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zaldata\d\Documents and Settings\Pavlisková\Dokumenty\Rozpočty\Kudělka\Sportovní hala Bordovice\úpravy\"/>
    </mc:Choice>
  </mc:AlternateContent>
  <bookViews>
    <workbookView xWindow="0" yWindow="0" windowWidth="0" windowHeight="0"/>
  </bookViews>
  <sheets>
    <sheet name="Rekapitulace stavby" sheetId="1" r:id="rId1"/>
    <sheet name="01 - stavební objekt" sheetId="2" r:id="rId2"/>
    <sheet name="02 - Zpevněné plochy" sheetId="3" r:id="rId3"/>
    <sheet name="03 - zdravotechnika" sheetId="4" r:id="rId4"/>
    <sheet name="04 - přípojky" sheetId="5" r:id="rId5"/>
    <sheet name="05 - elektroinstalace" sheetId="6" r:id="rId6"/>
    <sheet name="06 - vzduchotechnika" sheetId="7" r:id="rId7"/>
    <sheet name="07 - sadové úpravy" sheetId="8" r:id="rId8"/>
    <sheet name="08 - VRN" sheetId="9" r:id="rId9"/>
    <sheet name="Pokyny pro vyplnění" sheetId="10" r:id="rId10"/>
  </sheets>
  <definedNames>
    <definedName name="_xlnm.Print_Area" localSheetId="0">'Rekapitulace stavby'!$D$4:$AO$36,'Rekapitulace stavby'!$C$42:$AQ$63</definedName>
    <definedName name="_xlnm.Print_Titles" localSheetId="0">'Rekapitulace stavby'!$52:$52</definedName>
    <definedName name="_xlnm._FilterDatabase" localSheetId="1" hidden="1">'01 - stavební objekt'!$C$107:$K$1326</definedName>
    <definedName name="_xlnm.Print_Area" localSheetId="1">'01 - stavební objekt'!$C$4:$J$39,'01 - stavební objekt'!$C$45:$J$89,'01 - stavební objekt'!$C$95:$K$1326</definedName>
    <definedName name="_xlnm.Print_Titles" localSheetId="1">'01 - stavební objekt'!$107:$107</definedName>
    <definedName name="_xlnm._FilterDatabase" localSheetId="2" hidden="1">'02 - Zpevněné plochy'!$C$91:$K$302</definedName>
    <definedName name="_xlnm.Print_Area" localSheetId="2">'02 - Zpevněné plochy'!$C$4:$J$39,'02 - Zpevněné plochy'!$C$45:$J$73,'02 - Zpevněné plochy'!$C$79:$K$302</definedName>
    <definedName name="_xlnm.Print_Titles" localSheetId="2">'02 - Zpevněné plochy'!$91:$91</definedName>
    <definedName name="_xlnm._FilterDatabase" localSheetId="3" hidden="1">'03 - zdravotechnika'!$C$86:$K$174</definedName>
    <definedName name="_xlnm.Print_Area" localSheetId="3">'03 - zdravotechnika'!$C$4:$J$39,'03 - zdravotechnika'!$C$45:$J$68,'03 - zdravotechnika'!$C$74:$K$174</definedName>
    <definedName name="_xlnm.Print_Titles" localSheetId="3">'03 - zdravotechnika'!$86:$86</definedName>
    <definedName name="_xlnm._FilterDatabase" localSheetId="4" hidden="1">'04 - přípojky'!$C$83:$K$131</definedName>
    <definedName name="_xlnm.Print_Area" localSheetId="4">'04 - přípojky'!$C$4:$J$39,'04 - přípojky'!$C$45:$J$65,'04 - přípojky'!$C$71:$K$131</definedName>
    <definedName name="_xlnm.Print_Titles" localSheetId="4">'04 - přípojky'!$83:$83</definedName>
    <definedName name="_xlnm._FilterDatabase" localSheetId="5" hidden="1">'05 - elektroinstalace'!$C$82:$K$328</definedName>
    <definedName name="_xlnm.Print_Area" localSheetId="5">'05 - elektroinstalace'!$C$4:$J$39,'05 - elektroinstalace'!$C$45:$J$64,'05 - elektroinstalace'!$C$70:$K$328</definedName>
    <definedName name="_xlnm.Print_Titles" localSheetId="5">'05 - elektroinstalace'!$82:$82</definedName>
    <definedName name="_xlnm._FilterDatabase" localSheetId="6" hidden="1">'06 - vzduchotechnika'!$C$86:$K$150</definedName>
    <definedName name="_xlnm.Print_Area" localSheetId="6">'06 - vzduchotechnika'!$C$4:$J$39,'06 - vzduchotechnika'!$C$45:$J$68,'06 - vzduchotechnika'!$C$74:$K$150</definedName>
    <definedName name="_xlnm.Print_Titles" localSheetId="6">'06 - vzduchotechnika'!$86:$86</definedName>
    <definedName name="_xlnm._FilterDatabase" localSheetId="7" hidden="1">'07 - sadové úpravy'!$C$83:$K$159</definedName>
    <definedName name="_xlnm.Print_Area" localSheetId="7">'07 - sadové úpravy'!$C$4:$J$39,'07 - sadové úpravy'!$C$45:$J$65,'07 - sadové úpravy'!$C$71:$K$159</definedName>
    <definedName name="_xlnm.Print_Titles" localSheetId="7">'07 - sadové úpravy'!$83:$83</definedName>
    <definedName name="_xlnm._FilterDatabase" localSheetId="8" hidden="1">'08 - VRN'!$C$80:$K$107</definedName>
    <definedName name="_xlnm.Print_Area" localSheetId="8">'08 - VRN'!$C$4:$J$39,'08 - VRN'!$C$45:$J$62,'08 - VRN'!$C$68:$K$107</definedName>
    <definedName name="_xlnm.Print_Titles" localSheetId="8">'08 - VRN'!$80:$80</definedName>
    <definedName name="_xlnm.Print_Area" localSheetId="9">'Pokyny pro vyplnění'!$B$2:$K$71,'Pokyny pro vyplnění'!$B$74:$K$118,'Pokyny pro vyplnění'!$B$121:$K$161,'Pokyny pro vyplnění'!$B$164:$K$218</definedName>
  </definedNames>
  <calcPr/>
</workbook>
</file>

<file path=xl/calcChain.xml><?xml version="1.0" encoding="utf-8"?>
<calcChain xmlns="http://schemas.openxmlformats.org/spreadsheetml/2006/main">
  <c i="9" l="1" r="J37"/>
  <c r="J36"/>
  <c i="1" r="AY62"/>
  <c i="9" r="J35"/>
  <c i="1" r="AX62"/>
  <c i="9"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F75"/>
  <c r="E73"/>
  <c r="F52"/>
  <c r="E50"/>
  <c r="J24"/>
  <c r="E24"/>
  <c r="J78"/>
  <c r="J23"/>
  <c r="J21"/>
  <c r="E21"/>
  <c r="J77"/>
  <c r="J20"/>
  <c r="J18"/>
  <c r="E18"/>
  <c r="F78"/>
  <c r="J17"/>
  <c r="J15"/>
  <c r="E15"/>
  <c r="F54"/>
  <c r="J14"/>
  <c r="J12"/>
  <c r="J75"/>
  <c r="E7"/>
  <c r="E71"/>
  <c i="8" r="J37"/>
  <c r="J36"/>
  <c i="1" r="AY61"/>
  <c i="8" r="J35"/>
  <c i="1" r="AX61"/>
  <c i="8" r="BI159"/>
  <c r="BH159"/>
  <c r="BG159"/>
  <c r="BF159"/>
  <c r="T159"/>
  <c r="T158"/>
  <c r="R159"/>
  <c r="R158"/>
  <c r="P159"/>
  <c r="P158"/>
  <c r="BI157"/>
  <c r="BH157"/>
  <c r="BG157"/>
  <c r="BF157"/>
  <c r="T157"/>
  <c r="R157"/>
  <c r="P157"/>
  <c r="BI154"/>
  <c r="BH154"/>
  <c r="BG154"/>
  <c r="BF154"/>
  <c r="T154"/>
  <c r="R154"/>
  <c r="P154"/>
  <c r="BI153"/>
  <c r="BH153"/>
  <c r="BG153"/>
  <c r="BF153"/>
  <c r="T153"/>
  <c r="R153"/>
  <c r="P153"/>
  <c r="BI149"/>
  <c r="BH149"/>
  <c r="BG149"/>
  <c r="BF149"/>
  <c r="T149"/>
  <c r="R149"/>
  <c r="P149"/>
  <c r="BI145"/>
  <c r="BH145"/>
  <c r="BG145"/>
  <c r="BF145"/>
  <c r="T145"/>
  <c r="R145"/>
  <c r="P145"/>
  <c r="BI142"/>
  <c r="BH142"/>
  <c r="BG142"/>
  <c r="BF142"/>
  <c r="T142"/>
  <c r="R142"/>
  <c r="P142"/>
  <c r="BI141"/>
  <c r="BH141"/>
  <c r="BG141"/>
  <c r="BF141"/>
  <c r="T141"/>
  <c r="T140"/>
  <c r="R141"/>
  <c r="R140"/>
  <c r="P141"/>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8"/>
  <c r="E76"/>
  <c r="F52"/>
  <c r="E50"/>
  <c r="J24"/>
  <c r="E24"/>
  <c r="J55"/>
  <c r="J23"/>
  <c r="J21"/>
  <c r="E21"/>
  <c r="J80"/>
  <c r="J20"/>
  <c r="J18"/>
  <c r="E18"/>
  <c r="F81"/>
  <c r="J17"/>
  <c r="J15"/>
  <c r="E15"/>
  <c r="F80"/>
  <c r="J14"/>
  <c r="J12"/>
  <c r="J78"/>
  <c r="E7"/>
  <c r="E74"/>
  <c i="7" r="J37"/>
  <c r="J36"/>
  <c i="1" r="AY60"/>
  <c i="7" r="J35"/>
  <c i="1" r="AX60"/>
  <c i="7"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55"/>
  <c r="J23"/>
  <c r="J21"/>
  <c r="E21"/>
  <c r="J83"/>
  <c r="J20"/>
  <c r="J18"/>
  <c r="E18"/>
  <c r="F84"/>
  <c r="J17"/>
  <c r="J15"/>
  <c r="E15"/>
  <c r="F83"/>
  <c r="J14"/>
  <c r="J12"/>
  <c r="J52"/>
  <c r="E7"/>
  <c r="E77"/>
  <c i="6" r="J37"/>
  <c r="J36"/>
  <c i="1" r="AY59"/>
  <c i="6" r="J35"/>
  <c i="1" r="AX59"/>
  <c i="6" r="BI328"/>
  <c r="BH328"/>
  <c r="BG328"/>
  <c r="BF328"/>
  <c r="T328"/>
  <c r="R328"/>
  <c r="P328"/>
  <c r="BI327"/>
  <c r="BH327"/>
  <c r="BG327"/>
  <c r="BF327"/>
  <c r="T327"/>
  <c r="R327"/>
  <c r="P327"/>
  <c r="BI325"/>
  <c r="BH325"/>
  <c r="BG325"/>
  <c r="BF325"/>
  <c r="T325"/>
  <c r="R325"/>
  <c r="P325"/>
  <c r="BI324"/>
  <c r="BH324"/>
  <c r="BG324"/>
  <c r="BF324"/>
  <c r="T324"/>
  <c r="R324"/>
  <c r="P324"/>
  <c r="BI323"/>
  <c r="BH323"/>
  <c r="BG323"/>
  <c r="BF323"/>
  <c r="T323"/>
  <c r="R323"/>
  <c r="P323"/>
  <c r="BI322"/>
  <c r="BH322"/>
  <c r="BG322"/>
  <c r="BF322"/>
  <c r="T322"/>
  <c r="R322"/>
  <c r="P322"/>
  <c r="BI321"/>
  <c r="BH321"/>
  <c r="BG321"/>
  <c r="BF321"/>
  <c r="T321"/>
  <c r="R321"/>
  <c r="P321"/>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F77"/>
  <c r="E75"/>
  <c r="F52"/>
  <c r="E50"/>
  <c r="J24"/>
  <c r="E24"/>
  <c r="J80"/>
  <c r="J23"/>
  <c r="J21"/>
  <c r="E21"/>
  <c r="J54"/>
  <c r="J20"/>
  <c r="J18"/>
  <c r="E18"/>
  <c r="F55"/>
  <c r="J17"/>
  <c r="J15"/>
  <c r="E15"/>
  <c r="F79"/>
  <c r="J14"/>
  <c r="J12"/>
  <c r="J52"/>
  <c r="E7"/>
  <c r="E73"/>
  <c i="5" r="J37"/>
  <c r="J36"/>
  <c i="1" r="AY58"/>
  <c i="5" r="J35"/>
  <c i="1" r="AX58"/>
  <c i="5" r="BI131"/>
  <c r="BH131"/>
  <c r="BG131"/>
  <c r="BF131"/>
  <c r="T131"/>
  <c r="T130"/>
  <c r="R131"/>
  <c r="R130"/>
  <c r="P131"/>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0"/>
  <c r="BH110"/>
  <c r="BG110"/>
  <c r="BF110"/>
  <c r="T110"/>
  <c r="T109"/>
  <c r="R110"/>
  <c r="R109"/>
  <c r="P110"/>
  <c r="P109"/>
  <c r="BI106"/>
  <c r="BH106"/>
  <c r="BG106"/>
  <c r="BF106"/>
  <c r="T106"/>
  <c r="R106"/>
  <c r="P106"/>
  <c r="BI102"/>
  <c r="BH102"/>
  <c r="BG102"/>
  <c r="BF102"/>
  <c r="T102"/>
  <c r="R102"/>
  <c r="P102"/>
  <c r="BI100"/>
  <c r="BH100"/>
  <c r="BG100"/>
  <c r="BF100"/>
  <c r="T100"/>
  <c r="R100"/>
  <c r="P100"/>
  <c r="BI99"/>
  <c r="BH99"/>
  <c r="BG99"/>
  <c r="BF99"/>
  <c r="T99"/>
  <c r="R99"/>
  <c r="P99"/>
  <c r="BI97"/>
  <c r="BH97"/>
  <c r="BG97"/>
  <c r="BF97"/>
  <c r="T97"/>
  <c r="R97"/>
  <c r="P97"/>
  <c r="BI96"/>
  <c r="BH96"/>
  <c r="BG96"/>
  <c r="BF96"/>
  <c r="T96"/>
  <c r="R96"/>
  <c r="P96"/>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F78"/>
  <c r="E76"/>
  <c r="F52"/>
  <c r="E50"/>
  <c r="J24"/>
  <c r="E24"/>
  <c r="J55"/>
  <c r="J23"/>
  <c r="J21"/>
  <c r="E21"/>
  <c r="J80"/>
  <c r="J20"/>
  <c r="J18"/>
  <c r="E18"/>
  <c r="F81"/>
  <c r="J17"/>
  <c r="J15"/>
  <c r="E15"/>
  <c r="F54"/>
  <c r="J14"/>
  <c r="J12"/>
  <c r="J78"/>
  <c r="E7"/>
  <c r="E48"/>
  <c i="4" r="J37"/>
  <c r="J36"/>
  <c i="1" r="AY57"/>
  <c i="4" r="J35"/>
  <c i="1" r="AX57"/>
  <c i="4"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3"/>
  <c r="BH163"/>
  <c r="BG163"/>
  <c r="BF163"/>
  <c r="T163"/>
  <c r="R163"/>
  <c r="P163"/>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2"/>
  <c r="BH102"/>
  <c r="BG102"/>
  <c r="BF102"/>
  <c r="T102"/>
  <c r="T101"/>
  <c r="R102"/>
  <c r="R101"/>
  <c r="P102"/>
  <c r="P101"/>
  <c r="BI96"/>
  <c r="BH96"/>
  <c r="BG96"/>
  <c r="BF96"/>
  <c r="T96"/>
  <c r="T95"/>
  <c r="R96"/>
  <c r="R95"/>
  <c r="P96"/>
  <c r="P95"/>
  <c r="BI94"/>
  <c r="BH94"/>
  <c r="BG94"/>
  <c r="BF94"/>
  <c r="T94"/>
  <c r="R94"/>
  <c r="P94"/>
  <c r="BI93"/>
  <c r="BH93"/>
  <c r="BG93"/>
  <c r="BF93"/>
  <c r="T93"/>
  <c r="R93"/>
  <c r="P93"/>
  <c r="BI92"/>
  <c r="BH92"/>
  <c r="BG92"/>
  <c r="BF92"/>
  <c r="T92"/>
  <c r="R92"/>
  <c r="P92"/>
  <c r="BI91"/>
  <c r="BH91"/>
  <c r="BG91"/>
  <c r="BF91"/>
  <c r="T91"/>
  <c r="R91"/>
  <c r="P91"/>
  <c r="BI90"/>
  <c r="BH90"/>
  <c r="BG90"/>
  <c r="BF90"/>
  <c r="T90"/>
  <c r="R90"/>
  <c r="P90"/>
  <c r="F81"/>
  <c r="E79"/>
  <c r="F52"/>
  <c r="E50"/>
  <c r="J24"/>
  <c r="E24"/>
  <c r="J55"/>
  <c r="J23"/>
  <c r="J21"/>
  <c r="E21"/>
  <c r="J83"/>
  <c r="J20"/>
  <c r="J18"/>
  <c r="E18"/>
  <c r="F84"/>
  <c r="J17"/>
  <c r="J15"/>
  <c r="E15"/>
  <c r="F83"/>
  <c r="J14"/>
  <c r="J12"/>
  <c r="J81"/>
  <c r="E7"/>
  <c r="E77"/>
  <c i="3" r="J37"/>
  <c r="J36"/>
  <c i="1" r="AY56"/>
  <c i="3" r="J35"/>
  <c i="1" r="AX56"/>
  <c i="3" r="BI302"/>
  <c r="BH302"/>
  <c r="BG302"/>
  <c r="BF302"/>
  <c r="T302"/>
  <c r="R302"/>
  <c r="P302"/>
  <c r="BI298"/>
  <c r="BH298"/>
  <c r="BG298"/>
  <c r="BF298"/>
  <c r="T298"/>
  <c r="R298"/>
  <c r="P298"/>
  <c r="BI297"/>
  <c r="BH297"/>
  <c r="BG297"/>
  <c r="BF297"/>
  <c r="T297"/>
  <c r="R297"/>
  <c r="P297"/>
  <c r="BI293"/>
  <c r="BH293"/>
  <c r="BG293"/>
  <c r="BF293"/>
  <c r="T293"/>
  <c r="R293"/>
  <c r="P293"/>
  <c r="BI287"/>
  <c r="BH287"/>
  <c r="BG287"/>
  <c r="BF287"/>
  <c r="T287"/>
  <c r="R287"/>
  <c r="P287"/>
  <c r="BI284"/>
  <c r="BH284"/>
  <c r="BG284"/>
  <c r="BF284"/>
  <c r="T284"/>
  <c r="T283"/>
  <c r="R284"/>
  <c r="R283"/>
  <c r="P284"/>
  <c r="P283"/>
  <c r="BI282"/>
  <c r="BH282"/>
  <c r="BG282"/>
  <c r="BF282"/>
  <c r="T282"/>
  <c r="R282"/>
  <c r="P282"/>
  <c r="BI281"/>
  <c r="BH281"/>
  <c r="BG281"/>
  <c r="BF281"/>
  <c r="T281"/>
  <c r="R281"/>
  <c r="P281"/>
  <c r="BI277"/>
  <c r="BH277"/>
  <c r="BG277"/>
  <c r="BF277"/>
  <c r="T277"/>
  <c r="R277"/>
  <c r="P277"/>
  <c r="BI276"/>
  <c r="BH276"/>
  <c r="BG276"/>
  <c r="BF276"/>
  <c r="T276"/>
  <c r="R276"/>
  <c r="P276"/>
  <c r="BI272"/>
  <c r="BH272"/>
  <c r="BG272"/>
  <c r="BF272"/>
  <c r="T272"/>
  <c r="R272"/>
  <c r="P272"/>
  <c r="BI268"/>
  <c r="BH268"/>
  <c r="BG268"/>
  <c r="BF268"/>
  <c r="T268"/>
  <c r="R268"/>
  <c r="P268"/>
  <c r="BI267"/>
  <c r="BH267"/>
  <c r="BG267"/>
  <c r="BF267"/>
  <c r="T267"/>
  <c r="R267"/>
  <c r="P267"/>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49"/>
  <c r="BH249"/>
  <c r="BG249"/>
  <c r="BF249"/>
  <c r="T249"/>
  <c r="R249"/>
  <c r="P249"/>
  <c r="BI245"/>
  <c r="BH245"/>
  <c r="BG245"/>
  <c r="BF245"/>
  <c r="T245"/>
  <c r="R245"/>
  <c r="P245"/>
  <c r="BI242"/>
  <c r="BH242"/>
  <c r="BG242"/>
  <c r="BF242"/>
  <c r="T242"/>
  <c r="R242"/>
  <c r="P242"/>
  <c r="BI239"/>
  <c r="BH239"/>
  <c r="BG239"/>
  <c r="BF239"/>
  <c r="T239"/>
  <c r="R239"/>
  <c r="P239"/>
  <c r="BI235"/>
  <c r="BH235"/>
  <c r="BG235"/>
  <c r="BF235"/>
  <c r="T235"/>
  <c r="R235"/>
  <c r="P235"/>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18"/>
  <c r="BH218"/>
  <c r="BG218"/>
  <c r="BF218"/>
  <c r="T218"/>
  <c r="T217"/>
  <c r="R218"/>
  <c r="R217"/>
  <c r="P218"/>
  <c r="P217"/>
  <c r="BI213"/>
  <c r="BH213"/>
  <c r="BG213"/>
  <c r="BF213"/>
  <c r="T213"/>
  <c r="R213"/>
  <c r="P213"/>
  <c r="BI207"/>
  <c r="BH207"/>
  <c r="BG207"/>
  <c r="BF207"/>
  <c r="T207"/>
  <c r="R207"/>
  <c r="P207"/>
  <c r="BI203"/>
  <c r="BH203"/>
  <c r="BG203"/>
  <c r="BF203"/>
  <c r="T203"/>
  <c r="R203"/>
  <c r="P203"/>
  <c r="BI199"/>
  <c r="BH199"/>
  <c r="BG199"/>
  <c r="BF199"/>
  <c r="T199"/>
  <c r="R199"/>
  <c r="P199"/>
  <c r="BI195"/>
  <c r="BH195"/>
  <c r="BG195"/>
  <c r="BF195"/>
  <c r="T195"/>
  <c r="R195"/>
  <c r="P195"/>
  <c r="BI190"/>
  <c r="BH190"/>
  <c r="BG190"/>
  <c r="BF190"/>
  <c r="T190"/>
  <c r="R190"/>
  <c r="P190"/>
  <c r="BI186"/>
  <c r="BH186"/>
  <c r="BG186"/>
  <c r="BF186"/>
  <c r="T186"/>
  <c r="R186"/>
  <c r="P186"/>
  <c r="BI183"/>
  <c r="BH183"/>
  <c r="BG183"/>
  <c r="BF183"/>
  <c r="T183"/>
  <c r="R183"/>
  <c r="P183"/>
  <c r="BI179"/>
  <c r="BH179"/>
  <c r="BG179"/>
  <c r="BF179"/>
  <c r="T179"/>
  <c r="R179"/>
  <c r="P179"/>
  <c r="BI175"/>
  <c r="BH175"/>
  <c r="BG175"/>
  <c r="BF175"/>
  <c r="T175"/>
  <c r="R175"/>
  <c r="P175"/>
  <c r="BI174"/>
  <c r="BH174"/>
  <c r="BG174"/>
  <c r="BF174"/>
  <c r="T174"/>
  <c r="R174"/>
  <c r="P174"/>
  <c r="BI172"/>
  <c r="BH172"/>
  <c r="BG172"/>
  <c r="BF172"/>
  <c r="T172"/>
  <c r="R172"/>
  <c r="P172"/>
  <c r="BI169"/>
  <c r="BH169"/>
  <c r="BG169"/>
  <c r="BF169"/>
  <c r="T169"/>
  <c r="R169"/>
  <c r="P169"/>
  <c r="BI167"/>
  <c r="BH167"/>
  <c r="BG167"/>
  <c r="BF167"/>
  <c r="T167"/>
  <c r="R167"/>
  <c r="P167"/>
  <c r="BI166"/>
  <c r="BH166"/>
  <c r="BG166"/>
  <c r="BF166"/>
  <c r="T166"/>
  <c r="R166"/>
  <c r="P166"/>
  <c r="BI163"/>
  <c r="BH163"/>
  <c r="BG163"/>
  <c r="BF163"/>
  <c r="T163"/>
  <c r="R163"/>
  <c r="P163"/>
  <c r="BI162"/>
  <c r="BH162"/>
  <c r="BG162"/>
  <c r="BF162"/>
  <c r="T162"/>
  <c r="R162"/>
  <c r="P162"/>
  <c r="BI159"/>
  <c r="BH159"/>
  <c r="BG159"/>
  <c r="BF159"/>
  <c r="T159"/>
  <c r="R159"/>
  <c r="P159"/>
  <c r="BI158"/>
  <c r="BH158"/>
  <c r="BG158"/>
  <c r="BF158"/>
  <c r="T158"/>
  <c r="R158"/>
  <c r="P158"/>
  <c r="BI157"/>
  <c r="BH157"/>
  <c r="BG157"/>
  <c r="BF157"/>
  <c r="T157"/>
  <c r="R157"/>
  <c r="P157"/>
  <c r="BI153"/>
  <c r="BH153"/>
  <c r="BG153"/>
  <c r="BF153"/>
  <c r="T153"/>
  <c r="R153"/>
  <c r="P153"/>
  <c r="BI151"/>
  <c r="BH151"/>
  <c r="BG151"/>
  <c r="BF151"/>
  <c r="T151"/>
  <c r="R151"/>
  <c r="P151"/>
  <c r="BI148"/>
  <c r="BH148"/>
  <c r="BG148"/>
  <c r="BF148"/>
  <c r="T148"/>
  <c r="R148"/>
  <c r="P148"/>
  <c r="BI145"/>
  <c r="BH145"/>
  <c r="BG145"/>
  <c r="BF145"/>
  <c r="T145"/>
  <c r="R145"/>
  <c r="P145"/>
  <c r="BI140"/>
  <c r="BH140"/>
  <c r="BG140"/>
  <c r="BF140"/>
  <c r="T140"/>
  <c r="R140"/>
  <c r="P140"/>
  <c r="BI137"/>
  <c r="BH137"/>
  <c r="BG137"/>
  <c r="BF137"/>
  <c r="T137"/>
  <c r="R137"/>
  <c r="P137"/>
  <c r="BI135"/>
  <c r="BH135"/>
  <c r="BG135"/>
  <c r="BF135"/>
  <c r="T135"/>
  <c r="R135"/>
  <c r="P135"/>
  <c r="BI131"/>
  <c r="BH131"/>
  <c r="BG131"/>
  <c r="BF131"/>
  <c r="T131"/>
  <c r="R131"/>
  <c r="P131"/>
  <c r="BI128"/>
  <c r="BH128"/>
  <c r="BG128"/>
  <c r="BF128"/>
  <c r="T128"/>
  <c r="R128"/>
  <c r="P128"/>
  <c r="BI125"/>
  <c r="BH125"/>
  <c r="BG125"/>
  <c r="BF125"/>
  <c r="T125"/>
  <c r="R125"/>
  <c r="P125"/>
  <c r="BI121"/>
  <c r="BH121"/>
  <c r="BG121"/>
  <c r="BF121"/>
  <c r="T121"/>
  <c r="R121"/>
  <c r="P121"/>
  <c r="BI117"/>
  <c r="BH117"/>
  <c r="BG117"/>
  <c r="BF117"/>
  <c r="T117"/>
  <c r="R117"/>
  <c r="P117"/>
  <c r="BI116"/>
  <c r="BH116"/>
  <c r="BG116"/>
  <c r="BF116"/>
  <c r="T116"/>
  <c r="R116"/>
  <c r="P116"/>
  <c r="BI112"/>
  <c r="BH112"/>
  <c r="BG112"/>
  <c r="BF112"/>
  <c r="T112"/>
  <c r="R112"/>
  <c r="P112"/>
  <c r="BI107"/>
  <c r="BH107"/>
  <c r="BG107"/>
  <c r="BF107"/>
  <c r="T107"/>
  <c r="R107"/>
  <c r="P107"/>
  <c r="BI102"/>
  <c r="BH102"/>
  <c r="BG102"/>
  <c r="BF102"/>
  <c r="T102"/>
  <c r="R102"/>
  <c r="P102"/>
  <c r="BI96"/>
  <c r="BH96"/>
  <c r="BG96"/>
  <c r="BF96"/>
  <c r="T96"/>
  <c r="R96"/>
  <c r="P96"/>
  <c r="BI95"/>
  <c r="BH95"/>
  <c r="BG95"/>
  <c r="BF95"/>
  <c r="T95"/>
  <c r="R95"/>
  <c r="P95"/>
  <c r="F86"/>
  <c r="E84"/>
  <c r="F52"/>
  <c r="E50"/>
  <c r="J24"/>
  <c r="E24"/>
  <c r="J55"/>
  <c r="J23"/>
  <c r="J21"/>
  <c r="E21"/>
  <c r="J88"/>
  <c r="J20"/>
  <c r="J18"/>
  <c r="E18"/>
  <c r="F89"/>
  <c r="J17"/>
  <c r="J15"/>
  <c r="E15"/>
  <c r="F54"/>
  <c r="J14"/>
  <c r="J12"/>
  <c r="J52"/>
  <c r="E7"/>
  <c r="E48"/>
  <c i="2" r="J37"/>
  <c r="J36"/>
  <c i="1" r="AY55"/>
  <c i="2" r="J35"/>
  <c i="1" r="AX55"/>
  <c i="2" r="BI1323"/>
  <c r="BH1323"/>
  <c r="BG1323"/>
  <c r="BF1323"/>
  <c r="T1323"/>
  <c r="R1323"/>
  <c r="P1323"/>
  <c r="BI1319"/>
  <c r="BH1319"/>
  <c r="BG1319"/>
  <c r="BF1319"/>
  <c r="T1319"/>
  <c r="R1319"/>
  <c r="P1319"/>
  <c r="BI1314"/>
  <c r="BH1314"/>
  <c r="BG1314"/>
  <c r="BF1314"/>
  <c r="T1314"/>
  <c r="R1314"/>
  <c r="P1314"/>
  <c r="BI1310"/>
  <c r="BH1310"/>
  <c r="BG1310"/>
  <c r="BF1310"/>
  <c r="T1310"/>
  <c r="R1310"/>
  <c r="P1310"/>
  <c r="BI1305"/>
  <c r="BH1305"/>
  <c r="BG1305"/>
  <c r="BF1305"/>
  <c r="T1305"/>
  <c r="R1305"/>
  <c r="P1305"/>
  <c r="BI1301"/>
  <c r="BH1301"/>
  <c r="BG1301"/>
  <c r="BF1301"/>
  <c r="T1301"/>
  <c r="R1301"/>
  <c r="P1301"/>
  <c r="BI1300"/>
  <c r="BH1300"/>
  <c r="BG1300"/>
  <c r="BF1300"/>
  <c r="T1300"/>
  <c r="R1300"/>
  <c r="P1300"/>
  <c r="BI1296"/>
  <c r="BH1296"/>
  <c r="BG1296"/>
  <c r="BF1296"/>
  <c r="T1296"/>
  <c r="R1296"/>
  <c r="P1296"/>
  <c r="BI1295"/>
  <c r="BH1295"/>
  <c r="BG1295"/>
  <c r="BF1295"/>
  <c r="T1295"/>
  <c r="R1295"/>
  <c r="P1295"/>
  <c r="BI1294"/>
  <c r="BH1294"/>
  <c r="BG1294"/>
  <c r="BF1294"/>
  <c r="T1294"/>
  <c r="R1294"/>
  <c r="P1294"/>
  <c r="BI1293"/>
  <c r="BH1293"/>
  <c r="BG1293"/>
  <c r="BF1293"/>
  <c r="T1293"/>
  <c r="R1293"/>
  <c r="P1293"/>
  <c r="BI1292"/>
  <c r="BH1292"/>
  <c r="BG1292"/>
  <c r="BF1292"/>
  <c r="T1292"/>
  <c r="R1292"/>
  <c r="P1292"/>
  <c r="BI1291"/>
  <c r="BH1291"/>
  <c r="BG1291"/>
  <c r="BF1291"/>
  <c r="T1291"/>
  <c r="R1291"/>
  <c r="P1291"/>
  <c r="BI1290"/>
  <c r="BH1290"/>
  <c r="BG1290"/>
  <c r="BF1290"/>
  <c r="T1290"/>
  <c r="R1290"/>
  <c r="P1290"/>
  <c r="BI1289"/>
  <c r="BH1289"/>
  <c r="BG1289"/>
  <c r="BF1289"/>
  <c r="T1289"/>
  <c r="R1289"/>
  <c r="P1289"/>
  <c r="BI1288"/>
  <c r="BH1288"/>
  <c r="BG1288"/>
  <c r="BF1288"/>
  <c r="T1288"/>
  <c r="R1288"/>
  <c r="P1288"/>
  <c r="BI1287"/>
  <c r="BH1287"/>
  <c r="BG1287"/>
  <c r="BF1287"/>
  <c r="T1287"/>
  <c r="R1287"/>
  <c r="P1287"/>
  <c r="BI1286"/>
  <c r="BH1286"/>
  <c r="BG1286"/>
  <c r="BF1286"/>
  <c r="T1286"/>
  <c r="R1286"/>
  <c r="P1286"/>
  <c r="BI1285"/>
  <c r="BH1285"/>
  <c r="BG1285"/>
  <c r="BF1285"/>
  <c r="T1285"/>
  <c r="R1285"/>
  <c r="P1285"/>
  <c r="BI1284"/>
  <c r="BH1284"/>
  <c r="BG1284"/>
  <c r="BF1284"/>
  <c r="T1284"/>
  <c r="R1284"/>
  <c r="P1284"/>
  <c r="BI1283"/>
  <c r="BH1283"/>
  <c r="BG1283"/>
  <c r="BF1283"/>
  <c r="T1283"/>
  <c r="R1283"/>
  <c r="P1283"/>
  <c r="BI1282"/>
  <c r="BH1282"/>
  <c r="BG1282"/>
  <c r="BF1282"/>
  <c r="T1282"/>
  <c r="R1282"/>
  <c r="P1282"/>
  <c r="BI1281"/>
  <c r="BH1281"/>
  <c r="BG1281"/>
  <c r="BF1281"/>
  <c r="T1281"/>
  <c r="R1281"/>
  <c r="P1281"/>
  <c r="BI1280"/>
  <c r="BH1280"/>
  <c r="BG1280"/>
  <c r="BF1280"/>
  <c r="T1280"/>
  <c r="R1280"/>
  <c r="P1280"/>
  <c r="BI1279"/>
  <c r="BH1279"/>
  <c r="BG1279"/>
  <c r="BF1279"/>
  <c r="T1279"/>
  <c r="R1279"/>
  <c r="P1279"/>
  <c r="BI1278"/>
  <c r="BH1278"/>
  <c r="BG1278"/>
  <c r="BF1278"/>
  <c r="T1278"/>
  <c r="R1278"/>
  <c r="P1278"/>
  <c r="BI1277"/>
  <c r="BH1277"/>
  <c r="BG1277"/>
  <c r="BF1277"/>
  <c r="T1277"/>
  <c r="R1277"/>
  <c r="P1277"/>
  <c r="BI1276"/>
  <c r="BH1276"/>
  <c r="BG1276"/>
  <c r="BF1276"/>
  <c r="T1276"/>
  <c r="R1276"/>
  <c r="P1276"/>
  <c r="BI1275"/>
  <c r="BH1275"/>
  <c r="BG1275"/>
  <c r="BF1275"/>
  <c r="T1275"/>
  <c r="R1275"/>
  <c r="P1275"/>
  <c r="BI1270"/>
  <c r="BH1270"/>
  <c r="BG1270"/>
  <c r="BF1270"/>
  <c r="T1270"/>
  <c r="R1270"/>
  <c r="P1270"/>
  <c r="BI1269"/>
  <c r="BH1269"/>
  <c r="BG1269"/>
  <c r="BF1269"/>
  <c r="T1269"/>
  <c r="R1269"/>
  <c r="P1269"/>
  <c r="BI1268"/>
  <c r="BH1268"/>
  <c r="BG1268"/>
  <c r="BF1268"/>
  <c r="T1268"/>
  <c r="R1268"/>
  <c r="P1268"/>
  <c r="BI1267"/>
  <c r="BH1267"/>
  <c r="BG1267"/>
  <c r="BF1267"/>
  <c r="T1267"/>
  <c r="R1267"/>
  <c r="P1267"/>
  <c r="BI1266"/>
  <c r="BH1266"/>
  <c r="BG1266"/>
  <c r="BF1266"/>
  <c r="T1266"/>
  <c r="R1266"/>
  <c r="P1266"/>
  <c r="BI1265"/>
  <c r="BH1265"/>
  <c r="BG1265"/>
  <c r="BF1265"/>
  <c r="T1265"/>
  <c r="R1265"/>
  <c r="P1265"/>
  <c r="BI1264"/>
  <c r="BH1264"/>
  <c r="BG1264"/>
  <c r="BF1264"/>
  <c r="T1264"/>
  <c r="R1264"/>
  <c r="P1264"/>
  <c r="BI1263"/>
  <c r="BH1263"/>
  <c r="BG1263"/>
  <c r="BF1263"/>
  <c r="T1263"/>
  <c r="R1263"/>
  <c r="P1263"/>
  <c r="BI1260"/>
  <c r="BH1260"/>
  <c r="BG1260"/>
  <c r="BF1260"/>
  <c r="T1260"/>
  <c r="R1260"/>
  <c r="P1260"/>
  <c r="BI1257"/>
  <c r="BH1257"/>
  <c r="BG1257"/>
  <c r="BF1257"/>
  <c r="T1257"/>
  <c r="R1257"/>
  <c r="P1257"/>
  <c r="BI1254"/>
  <c r="BH1254"/>
  <c r="BG1254"/>
  <c r="BF1254"/>
  <c r="T1254"/>
  <c r="R1254"/>
  <c r="P1254"/>
  <c r="BI1252"/>
  <c r="BH1252"/>
  <c r="BG1252"/>
  <c r="BF1252"/>
  <c r="T1252"/>
  <c r="R1252"/>
  <c r="P1252"/>
  <c r="BI1251"/>
  <c r="BH1251"/>
  <c r="BG1251"/>
  <c r="BF1251"/>
  <c r="T1251"/>
  <c r="R1251"/>
  <c r="P1251"/>
  <c r="BI1250"/>
  <c r="BH1250"/>
  <c r="BG1250"/>
  <c r="BF1250"/>
  <c r="T1250"/>
  <c r="R1250"/>
  <c r="P1250"/>
  <c r="BI1249"/>
  <c r="BH1249"/>
  <c r="BG1249"/>
  <c r="BF1249"/>
  <c r="T1249"/>
  <c r="R1249"/>
  <c r="P1249"/>
  <c r="BI1248"/>
  <c r="BH1248"/>
  <c r="BG1248"/>
  <c r="BF1248"/>
  <c r="T1248"/>
  <c r="R1248"/>
  <c r="P1248"/>
  <c r="BI1247"/>
  <c r="BH1247"/>
  <c r="BG1247"/>
  <c r="BF1247"/>
  <c r="T1247"/>
  <c r="R1247"/>
  <c r="P1247"/>
  <c r="BI1246"/>
  <c r="BH1246"/>
  <c r="BG1246"/>
  <c r="BF1246"/>
  <c r="T1246"/>
  <c r="R1246"/>
  <c r="P1246"/>
  <c r="BI1245"/>
  <c r="BH1245"/>
  <c r="BG1245"/>
  <c r="BF1245"/>
  <c r="T1245"/>
  <c r="R1245"/>
  <c r="P1245"/>
  <c r="BI1244"/>
  <c r="BH1244"/>
  <c r="BG1244"/>
  <c r="BF1244"/>
  <c r="T1244"/>
  <c r="R1244"/>
  <c r="P1244"/>
  <c r="BI1243"/>
  <c r="BH1243"/>
  <c r="BG1243"/>
  <c r="BF1243"/>
  <c r="T1243"/>
  <c r="R1243"/>
  <c r="P1243"/>
  <c r="BI1242"/>
  <c r="BH1242"/>
  <c r="BG1242"/>
  <c r="BF1242"/>
  <c r="T1242"/>
  <c r="R1242"/>
  <c r="P1242"/>
  <c r="BI1241"/>
  <c r="BH1241"/>
  <c r="BG1241"/>
  <c r="BF1241"/>
  <c r="T1241"/>
  <c r="R1241"/>
  <c r="P1241"/>
  <c r="BI1240"/>
  <c r="BH1240"/>
  <c r="BG1240"/>
  <c r="BF1240"/>
  <c r="T1240"/>
  <c r="R1240"/>
  <c r="P1240"/>
  <c r="BI1239"/>
  <c r="BH1239"/>
  <c r="BG1239"/>
  <c r="BF1239"/>
  <c r="T1239"/>
  <c r="R1239"/>
  <c r="P1239"/>
  <c r="BI1238"/>
  <c r="BH1238"/>
  <c r="BG1238"/>
  <c r="BF1238"/>
  <c r="T1238"/>
  <c r="R1238"/>
  <c r="P1238"/>
  <c r="BI1237"/>
  <c r="BH1237"/>
  <c r="BG1237"/>
  <c r="BF1237"/>
  <c r="T1237"/>
  <c r="R1237"/>
  <c r="P1237"/>
  <c r="BI1236"/>
  <c r="BH1236"/>
  <c r="BG1236"/>
  <c r="BF1236"/>
  <c r="T1236"/>
  <c r="R1236"/>
  <c r="P1236"/>
  <c r="BI1235"/>
  <c r="BH1235"/>
  <c r="BG1235"/>
  <c r="BF1235"/>
  <c r="T1235"/>
  <c r="R1235"/>
  <c r="P1235"/>
  <c r="BI1234"/>
  <c r="BH1234"/>
  <c r="BG1234"/>
  <c r="BF1234"/>
  <c r="T1234"/>
  <c r="R1234"/>
  <c r="P1234"/>
  <c r="BI1233"/>
  <c r="BH1233"/>
  <c r="BG1233"/>
  <c r="BF1233"/>
  <c r="T1233"/>
  <c r="R1233"/>
  <c r="P1233"/>
  <c r="BI1232"/>
  <c r="BH1232"/>
  <c r="BG1232"/>
  <c r="BF1232"/>
  <c r="T1232"/>
  <c r="R1232"/>
  <c r="P1232"/>
  <c r="BI1230"/>
  <c r="BH1230"/>
  <c r="BG1230"/>
  <c r="BF1230"/>
  <c r="T1230"/>
  <c r="R1230"/>
  <c r="P1230"/>
  <c r="BI1229"/>
  <c r="BH1229"/>
  <c r="BG1229"/>
  <c r="BF1229"/>
  <c r="T1229"/>
  <c r="R1229"/>
  <c r="P1229"/>
  <c r="BI1228"/>
  <c r="BH1228"/>
  <c r="BG1228"/>
  <c r="BF1228"/>
  <c r="T1228"/>
  <c r="R1228"/>
  <c r="P1228"/>
  <c r="BI1227"/>
  <c r="BH1227"/>
  <c r="BG1227"/>
  <c r="BF1227"/>
  <c r="T1227"/>
  <c r="R1227"/>
  <c r="P1227"/>
  <c r="BI1226"/>
  <c r="BH1226"/>
  <c r="BG1226"/>
  <c r="BF1226"/>
  <c r="T1226"/>
  <c r="R1226"/>
  <c r="P1226"/>
  <c r="BI1225"/>
  <c r="BH1225"/>
  <c r="BG1225"/>
  <c r="BF1225"/>
  <c r="T1225"/>
  <c r="R1225"/>
  <c r="P1225"/>
  <c r="BI1224"/>
  <c r="BH1224"/>
  <c r="BG1224"/>
  <c r="BF1224"/>
  <c r="T1224"/>
  <c r="R1224"/>
  <c r="P1224"/>
  <c r="BI1223"/>
  <c r="BH1223"/>
  <c r="BG1223"/>
  <c r="BF1223"/>
  <c r="T1223"/>
  <c r="R1223"/>
  <c r="P1223"/>
  <c r="BI1222"/>
  <c r="BH1222"/>
  <c r="BG1222"/>
  <c r="BF1222"/>
  <c r="T1222"/>
  <c r="R1222"/>
  <c r="P1222"/>
  <c r="BI1221"/>
  <c r="BH1221"/>
  <c r="BG1221"/>
  <c r="BF1221"/>
  <c r="T1221"/>
  <c r="R1221"/>
  <c r="P1221"/>
  <c r="BI1220"/>
  <c r="BH1220"/>
  <c r="BG1220"/>
  <c r="BF1220"/>
  <c r="T1220"/>
  <c r="R1220"/>
  <c r="P1220"/>
  <c r="BI1219"/>
  <c r="BH1219"/>
  <c r="BG1219"/>
  <c r="BF1219"/>
  <c r="T1219"/>
  <c r="R1219"/>
  <c r="P1219"/>
  <c r="BI1218"/>
  <c r="BH1218"/>
  <c r="BG1218"/>
  <c r="BF1218"/>
  <c r="T1218"/>
  <c r="R1218"/>
  <c r="P1218"/>
  <c r="BI1217"/>
  <c r="BH1217"/>
  <c r="BG1217"/>
  <c r="BF1217"/>
  <c r="T1217"/>
  <c r="R1217"/>
  <c r="P1217"/>
  <c r="BI1216"/>
  <c r="BH1216"/>
  <c r="BG1216"/>
  <c r="BF1216"/>
  <c r="T1216"/>
  <c r="R1216"/>
  <c r="P1216"/>
  <c r="BI1215"/>
  <c r="BH1215"/>
  <c r="BG1215"/>
  <c r="BF1215"/>
  <c r="T1215"/>
  <c r="R1215"/>
  <c r="P1215"/>
  <c r="BI1214"/>
  <c r="BH1214"/>
  <c r="BG1214"/>
  <c r="BF1214"/>
  <c r="T1214"/>
  <c r="R1214"/>
  <c r="P1214"/>
  <c r="BI1213"/>
  <c r="BH1213"/>
  <c r="BG1213"/>
  <c r="BF1213"/>
  <c r="T1213"/>
  <c r="R1213"/>
  <c r="P1213"/>
  <c r="BI1212"/>
  <c r="BH1212"/>
  <c r="BG1212"/>
  <c r="BF1212"/>
  <c r="T1212"/>
  <c r="R1212"/>
  <c r="P1212"/>
  <c r="BI1211"/>
  <c r="BH1211"/>
  <c r="BG1211"/>
  <c r="BF1211"/>
  <c r="T1211"/>
  <c r="R1211"/>
  <c r="P1211"/>
  <c r="BI1210"/>
  <c r="BH1210"/>
  <c r="BG1210"/>
  <c r="BF1210"/>
  <c r="T1210"/>
  <c r="R1210"/>
  <c r="P1210"/>
  <c r="BI1209"/>
  <c r="BH1209"/>
  <c r="BG1209"/>
  <c r="BF1209"/>
  <c r="T1209"/>
  <c r="R1209"/>
  <c r="P1209"/>
  <c r="BI1208"/>
  <c r="BH1208"/>
  <c r="BG1208"/>
  <c r="BF1208"/>
  <c r="T1208"/>
  <c r="R1208"/>
  <c r="P1208"/>
  <c r="BI1207"/>
  <c r="BH1207"/>
  <c r="BG1207"/>
  <c r="BF1207"/>
  <c r="T1207"/>
  <c r="R1207"/>
  <c r="P1207"/>
  <c r="BI1206"/>
  <c r="BH1206"/>
  <c r="BG1206"/>
  <c r="BF1206"/>
  <c r="T1206"/>
  <c r="R1206"/>
  <c r="P1206"/>
  <c r="BI1205"/>
  <c r="BH1205"/>
  <c r="BG1205"/>
  <c r="BF1205"/>
  <c r="T1205"/>
  <c r="R1205"/>
  <c r="P1205"/>
  <c r="BI1204"/>
  <c r="BH1204"/>
  <c r="BG1204"/>
  <c r="BF1204"/>
  <c r="T1204"/>
  <c r="R1204"/>
  <c r="P1204"/>
  <c r="BI1203"/>
  <c r="BH1203"/>
  <c r="BG1203"/>
  <c r="BF1203"/>
  <c r="T1203"/>
  <c r="R1203"/>
  <c r="P1203"/>
  <c r="BI1202"/>
  <c r="BH1202"/>
  <c r="BG1202"/>
  <c r="BF1202"/>
  <c r="T1202"/>
  <c r="R1202"/>
  <c r="P1202"/>
  <c r="BI1201"/>
  <c r="BH1201"/>
  <c r="BG1201"/>
  <c r="BF1201"/>
  <c r="T1201"/>
  <c r="R1201"/>
  <c r="P1201"/>
  <c r="BI1200"/>
  <c r="BH1200"/>
  <c r="BG1200"/>
  <c r="BF1200"/>
  <c r="T1200"/>
  <c r="R1200"/>
  <c r="P1200"/>
  <c r="BI1199"/>
  <c r="BH1199"/>
  <c r="BG1199"/>
  <c r="BF1199"/>
  <c r="T1199"/>
  <c r="R1199"/>
  <c r="P1199"/>
  <c r="BI1198"/>
  <c r="BH1198"/>
  <c r="BG1198"/>
  <c r="BF1198"/>
  <c r="T1198"/>
  <c r="R1198"/>
  <c r="P1198"/>
  <c r="BI1197"/>
  <c r="BH1197"/>
  <c r="BG1197"/>
  <c r="BF1197"/>
  <c r="T1197"/>
  <c r="R1197"/>
  <c r="P1197"/>
  <c r="BI1196"/>
  <c r="BH1196"/>
  <c r="BG1196"/>
  <c r="BF1196"/>
  <c r="T1196"/>
  <c r="R1196"/>
  <c r="P1196"/>
  <c r="BI1194"/>
  <c r="BH1194"/>
  <c r="BG1194"/>
  <c r="BF1194"/>
  <c r="T1194"/>
  <c r="R1194"/>
  <c r="P1194"/>
  <c r="BI1193"/>
  <c r="BH1193"/>
  <c r="BG1193"/>
  <c r="BF1193"/>
  <c r="T1193"/>
  <c r="R1193"/>
  <c r="P1193"/>
  <c r="BI1192"/>
  <c r="BH1192"/>
  <c r="BG1192"/>
  <c r="BF1192"/>
  <c r="T1192"/>
  <c r="R1192"/>
  <c r="P1192"/>
  <c r="BI1191"/>
  <c r="BH1191"/>
  <c r="BG1191"/>
  <c r="BF1191"/>
  <c r="T1191"/>
  <c r="R1191"/>
  <c r="P1191"/>
  <c r="BI1190"/>
  <c r="BH1190"/>
  <c r="BG1190"/>
  <c r="BF1190"/>
  <c r="T1190"/>
  <c r="R1190"/>
  <c r="P1190"/>
  <c r="BI1189"/>
  <c r="BH1189"/>
  <c r="BG1189"/>
  <c r="BF1189"/>
  <c r="T1189"/>
  <c r="R1189"/>
  <c r="P1189"/>
  <c r="BI1188"/>
  <c r="BH1188"/>
  <c r="BG1188"/>
  <c r="BF1188"/>
  <c r="T1188"/>
  <c r="R1188"/>
  <c r="P1188"/>
  <c r="BI1187"/>
  <c r="BH1187"/>
  <c r="BG1187"/>
  <c r="BF1187"/>
  <c r="T1187"/>
  <c r="R1187"/>
  <c r="P1187"/>
  <c r="BI1186"/>
  <c r="BH1186"/>
  <c r="BG1186"/>
  <c r="BF1186"/>
  <c r="T1186"/>
  <c r="R1186"/>
  <c r="P1186"/>
  <c r="BI1185"/>
  <c r="BH1185"/>
  <c r="BG1185"/>
  <c r="BF1185"/>
  <c r="T1185"/>
  <c r="R1185"/>
  <c r="P1185"/>
  <c r="BI1184"/>
  <c r="BH1184"/>
  <c r="BG1184"/>
  <c r="BF1184"/>
  <c r="T1184"/>
  <c r="R1184"/>
  <c r="P1184"/>
  <c r="BI1183"/>
  <c r="BH1183"/>
  <c r="BG1183"/>
  <c r="BF1183"/>
  <c r="T1183"/>
  <c r="R1183"/>
  <c r="P1183"/>
  <c r="BI1181"/>
  <c r="BH1181"/>
  <c r="BG1181"/>
  <c r="BF1181"/>
  <c r="T1181"/>
  <c r="R1181"/>
  <c r="P1181"/>
  <c r="BI1180"/>
  <c r="BH1180"/>
  <c r="BG1180"/>
  <c r="BF1180"/>
  <c r="T1180"/>
  <c r="R1180"/>
  <c r="P1180"/>
  <c r="BI1173"/>
  <c r="BH1173"/>
  <c r="BG1173"/>
  <c r="BF1173"/>
  <c r="T1173"/>
  <c r="R1173"/>
  <c r="P1173"/>
  <c r="BI1169"/>
  <c r="BH1169"/>
  <c r="BG1169"/>
  <c r="BF1169"/>
  <c r="T1169"/>
  <c r="R1169"/>
  <c r="P1169"/>
  <c r="BI1168"/>
  <c r="BH1168"/>
  <c r="BG1168"/>
  <c r="BF1168"/>
  <c r="T1168"/>
  <c r="R1168"/>
  <c r="P1168"/>
  <c r="BI1161"/>
  <c r="BH1161"/>
  <c r="BG1161"/>
  <c r="BF1161"/>
  <c r="T1161"/>
  <c r="R1161"/>
  <c r="P1161"/>
  <c r="BI1159"/>
  <c r="BH1159"/>
  <c r="BG1159"/>
  <c r="BF1159"/>
  <c r="T1159"/>
  <c r="R1159"/>
  <c r="P1159"/>
  <c r="BI1155"/>
  <c r="BH1155"/>
  <c r="BG1155"/>
  <c r="BF1155"/>
  <c r="T1155"/>
  <c r="R1155"/>
  <c r="P1155"/>
  <c r="BI1154"/>
  <c r="BH1154"/>
  <c r="BG1154"/>
  <c r="BF1154"/>
  <c r="T1154"/>
  <c r="R1154"/>
  <c r="P1154"/>
  <c r="BI1153"/>
  <c r="BH1153"/>
  <c r="BG1153"/>
  <c r="BF1153"/>
  <c r="T1153"/>
  <c r="R1153"/>
  <c r="P1153"/>
  <c r="BI1152"/>
  <c r="BH1152"/>
  <c r="BG1152"/>
  <c r="BF1152"/>
  <c r="T1152"/>
  <c r="R1152"/>
  <c r="P1152"/>
  <c r="BI1149"/>
  <c r="BH1149"/>
  <c r="BG1149"/>
  <c r="BF1149"/>
  <c r="T1149"/>
  <c r="R1149"/>
  <c r="P1149"/>
  <c r="BI1148"/>
  <c r="BH1148"/>
  <c r="BG1148"/>
  <c r="BF1148"/>
  <c r="T1148"/>
  <c r="R1148"/>
  <c r="P1148"/>
  <c r="BI1147"/>
  <c r="BH1147"/>
  <c r="BG1147"/>
  <c r="BF1147"/>
  <c r="T1147"/>
  <c r="R1147"/>
  <c r="P1147"/>
  <c r="BI1144"/>
  <c r="BH1144"/>
  <c r="BG1144"/>
  <c r="BF1144"/>
  <c r="T1144"/>
  <c r="R1144"/>
  <c r="P1144"/>
  <c r="BI1134"/>
  <c r="BH1134"/>
  <c r="BG1134"/>
  <c r="BF1134"/>
  <c r="T1134"/>
  <c r="R1134"/>
  <c r="P1134"/>
  <c r="BI1131"/>
  <c r="BH1131"/>
  <c r="BG1131"/>
  <c r="BF1131"/>
  <c r="T1131"/>
  <c r="R1131"/>
  <c r="P1131"/>
  <c r="BI1130"/>
  <c r="BH1130"/>
  <c r="BG1130"/>
  <c r="BF1130"/>
  <c r="T1130"/>
  <c r="R1130"/>
  <c r="P1130"/>
  <c r="BI1127"/>
  <c r="BH1127"/>
  <c r="BG1127"/>
  <c r="BF1127"/>
  <c r="T1127"/>
  <c r="R1127"/>
  <c r="P1127"/>
  <c r="BI1124"/>
  <c r="BH1124"/>
  <c r="BG1124"/>
  <c r="BF1124"/>
  <c r="T1124"/>
  <c r="R1124"/>
  <c r="P1124"/>
  <c r="BI1114"/>
  <c r="BH1114"/>
  <c r="BG1114"/>
  <c r="BF1114"/>
  <c r="T1114"/>
  <c r="R1114"/>
  <c r="P1114"/>
  <c r="BI1112"/>
  <c r="BH1112"/>
  <c r="BG1112"/>
  <c r="BF1112"/>
  <c r="T1112"/>
  <c r="R1112"/>
  <c r="P1112"/>
  <c r="BI1111"/>
  <c r="BH1111"/>
  <c r="BG1111"/>
  <c r="BF1111"/>
  <c r="T1111"/>
  <c r="R1111"/>
  <c r="P1111"/>
  <c r="BI1110"/>
  <c r="BH1110"/>
  <c r="BG1110"/>
  <c r="BF1110"/>
  <c r="T1110"/>
  <c r="R1110"/>
  <c r="P1110"/>
  <c r="BI1107"/>
  <c r="BH1107"/>
  <c r="BG1107"/>
  <c r="BF1107"/>
  <c r="T1107"/>
  <c r="R1107"/>
  <c r="P1107"/>
  <c r="BI1106"/>
  <c r="BH1106"/>
  <c r="BG1106"/>
  <c r="BF1106"/>
  <c r="T1106"/>
  <c r="R1106"/>
  <c r="P1106"/>
  <c r="BI1102"/>
  <c r="BH1102"/>
  <c r="BG1102"/>
  <c r="BF1102"/>
  <c r="T1102"/>
  <c r="R1102"/>
  <c r="P1102"/>
  <c r="BI1099"/>
  <c r="BH1099"/>
  <c r="BG1099"/>
  <c r="BF1099"/>
  <c r="T1099"/>
  <c r="R1099"/>
  <c r="P1099"/>
  <c r="BI1095"/>
  <c r="BH1095"/>
  <c r="BG1095"/>
  <c r="BF1095"/>
  <c r="T1095"/>
  <c r="R1095"/>
  <c r="P1095"/>
  <c r="BI1092"/>
  <c r="BH1092"/>
  <c r="BG1092"/>
  <c r="BF1092"/>
  <c r="T1092"/>
  <c r="R1092"/>
  <c r="P1092"/>
  <c r="BI1087"/>
  <c r="BH1087"/>
  <c r="BG1087"/>
  <c r="BF1087"/>
  <c r="T1087"/>
  <c r="R1087"/>
  <c r="P1087"/>
  <c r="BI1083"/>
  <c r="BH1083"/>
  <c r="BG1083"/>
  <c r="BF1083"/>
  <c r="T1083"/>
  <c r="R1083"/>
  <c r="P1083"/>
  <c r="BI1080"/>
  <c r="BH1080"/>
  <c r="BG1080"/>
  <c r="BF1080"/>
  <c r="T1080"/>
  <c r="R1080"/>
  <c r="P1080"/>
  <c r="BI1076"/>
  <c r="BH1076"/>
  <c r="BG1076"/>
  <c r="BF1076"/>
  <c r="T1076"/>
  <c r="R1076"/>
  <c r="P1076"/>
  <c r="BI1075"/>
  <c r="BH1075"/>
  <c r="BG1075"/>
  <c r="BF1075"/>
  <c r="T1075"/>
  <c r="R1075"/>
  <c r="P1075"/>
  <c r="BI1074"/>
  <c r="BH1074"/>
  <c r="BG1074"/>
  <c r="BF1074"/>
  <c r="T1074"/>
  <c r="R1074"/>
  <c r="P1074"/>
  <c r="BI1073"/>
  <c r="BH1073"/>
  <c r="BG1073"/>
  <c r="BF1073"/>
  <c r="T1073"/>
  <c r="R1073"/>
  <c r="P1073"/>
  <c r="BI1072"/>
  <c r="BH1072"/>
  <c r="BG1072"/>
  <c r="BF1072"/>
  <c r="T1072"/>
  <c r="R1072"/>
  <c r="P1072"/>
  <c r="BI1068"/>
  <c r="BH1068"/>
  <c r="BG1068"/>
  <c r="BF1068"/>
  <c r="T1068"/>
  <c r="R1068"/>
  <c r="P1068"/>
  <c r="BI1065"/>
  <c r="BH1065"/>
  <c r="BG1065"/>
  <c r="BF1065"/>
  <c r="T1065"/>
  <c r="R1065"/>
  <c r="P1065"/>
  <c r="BI1061"/>
  <c r="BH1061"/>
  <c r="BG1061"/>
  <c r="BF1061"/>
  <c r="T1061"/>
  <c r="R1061"/>
  <c r="P1061"/>
  <c r="BI1057"/>
  <c r="BH1057"/>
  <c r="BG1057"/>
  <c r="BF1057"/>
  <c r="T1057"/>
  <c r="R1057"/>
  <c r="P1057"/>
  <c r="BI1055"/>
  <c r="BH1055"/>
  <c r="BG1055"/>
  <c r="BF1055"/>
  <c r="T1055"/>
  <c r="R1055"/>
  <c r="P1055"/>
  <c r="BI1052"/>
  <c r="BH1052"/>
  <c r="BG1052"/>
  <c r="BF1052"/>
  <c r="T1052"/>
  <c r="R1052"/>
  <c r="P1052"/>
  <c r="BI1049"/>
  <c r="BH1049"/>
  <c r="BG1049"/>
  <c r="BF1049"/>
  <c r="T1049"/>
  <c r="R1049"/>
  <c r="P1049"/>
  <c r="BI1048"/>
  <c r="BH1048"/>
  <c r="BG1048"/>
  <c r="BF1048"/>
  <c r="T1048"/>
  <c r="R1048"/>
  <c r="P1048"/>
  <c r="BI1047"/>
  <c r="BH1047"/>
  <c r="BG1047"/>
  <c r="BF1047"/>
  <c r="T1047"/>
  <c r="R1047"/>
  <c r="P1047"/>
  <c r="BI1044"/>
  <c r="BH1044"/>
  <c r="BG1044"/>
  <c r="BF1044"/>
  <c r="T1044"/>
  <c r="R1044"/>
  <c r="P1044"/>
  <c r="BI1041"/>
  <c r="BH1041"/>
  <c r="BG1041"/>
  <c r="BF1041"/>
  <c r="T1041"/>
  <c r="R1041"/>
  <c r="P1041"/>
  <c r="BI1038"/>
  <c r="BH1038"/>
  <c r="BG1038"/>
  <c r="BF1038"/>
  <c r="T1038"/>
  <c r="R1038"/>
  <c r="P1038"/>
  <c r="BI1035"/>
  <c r="BH1035"/>
  <c r="BG1035"/>
  <c r="BF1035"/>
  <c r="T1035"/>
  <c r="R1035"/>
  <c r="P1035"/>
  <c r="BI1034"/>
  <c r="BH1034"/>
  <c r="BG1034"/>
  <c r="BF1034"/>
  <c r="T1034"/>
  <c r="R1034"/>
  <c r="P1034"/>
  <c r="BI1031"/>
  <c r="BH1031"/>
  <c r="BG1031"/>
  <c r="BF1031"/>
  <c r="T1031"/>
  <c r="R1031"/>
  <c r="P1031"/>
  <c r="BI1030"/>
  <c r="BH1030"/>
  <c r="BG1030"/>
  <c r="BF1030"/>
  <c r="T1030"/>
  <c r="R1030"/>
  <c r="P1030"/>
  <c r="BI1027"/>
  <c r="BH1027"/>
  <c r="BG1027"/>
  <c r="BF1027"/>
  <c r="T1027"/>
  <c r="R1027"/>
  <c r="P1027"/>
  <c r="BI1025"/>
  <c r="BH1025"/>
  <c r="BG1025"/>
  <c r="BF1025"/>
  <c r="T1025"/>
  <c r="R1025"/>
  <c r="P1025"/>
  <c r="BI1024"/>
  <c r="BH1024"/>
  <c r="BG1024"/>
  <c r="BF1024"/>
  <c r="T1024"/>
  <c r="R1024"/>
  <c r="P1024"/>
  <c r="BI1023"/>
  <c r="BH1023"/>
  <c r="BG1023"/>
  <c r="BF1023"/>
  <c r="T1023"/>
  <c r="R1023"/>
  <c r="P1023"/>
  <c r="BI1022"/>
  <c r="BH1022"/>
  <c r="BG1022"/>
  <c r="BF1022"/>
  <c r="T1022"/>
  <c r="R1022"/>
  <c r="P1022"/>
  <c r="BI1021"/>
  <c r="BH1021"/>
  <c r="BG1021"/>
  <c r="BF1021"/>
  <c r="T1021"/>
  <c r="R1021"/>
  <c r="P1021"/>
  <c r="BI1020"/>
  <c r="BH1020"/>
  <c r="BG1020"/>
  <c r="BF1020"/>
  <c r="T1020"/>
  <c r="R1020"/>
  <c r="P1020"/>
  <c r="BI1019"/>
  <c r="BH1019"/>
  <c r="BG1019"/>
  <c r="BF1019"/>
  <c r="T1019"/>
  <c r="R1019"/>
  <c r="P1019"/>
  <c r="BI1018"/>
  <c r="BH1018"/>
  <c r="BG1018"/>
  <c r="BF1018"/>
  <c r="T1018"/>
  <c r="R1018"/>
  <c r="P1018"/>
  <c r="BI1017"/>
  <c r="BH1017"/>
  <c r="BG1017"/>
  <c r="BF1017"/>
  <c r="T1017"/>
  <c r="R1017"/>
  <c r="P1017"/>
  <c r="BI1016"/>
  <c r="BH1016"/>
  <c r="BG1016"/>
  <c r="BF1016"/>
  <c r="T1016"/>
  <c r="R1016"/>
  <c r="P1016"/>
  <c r="BI1015"/>
  <c r="BH1015"/>
  <c r="BG1015"/>
  <c r="BF1015"/>
  <c r="T1015"/>
  <c r="R1015"/>
  <c r="P1015"/>
  <c r="BI1014"/>
  <c r="BH1014"/>
  <c r="BG1014"/>
  <c r="BF1014"/>
  <c r="T1014"/>
  <c r="R1014"/>
  <c r="P1014"/>
  <c r="BI1013"/>
  <c r="BH1013"/>
  <c r="BG1013"/>
  <c r="BF1013"/>
  <c r="T1013"/>
  <c r="R1013"/>
  <c r="P1013"/>
  <c r="BI1012"/>
  <c r="BH1012"/>
  <c r="BG1012"/>
  <c r="BF1012"/>
  <c r="T1012"/>
  <c r="R1012"/>
  <c r="P1012"/>
  <c r="BI1011"/>
  <c r="BH1011"/>
  <c r="BG1011"/>
  <c r="BF1011"/>
  <c r="T1011"/>
  <c r="R1011"/>
  <c r="P1011"/>
  <c r="BI1010"/>
  <c r="BH1010"/>
  <c r="BG1010"/>
  <c r="BF1010"/>
  <c r="T1010"/>
  <c r="R1010"/>
  <c r="P1010"/>
  <c r="BI1009"/>
  <c r="BH1009"/>
  <c r="BG1009"/>
  <c r="BF1009"/>
  <c r="T1009"/>
  <c r="R1009"/>
  <c r="P1009"/>
  <c r="BI1008"/>
  <c r="BH1008"/>
  <c r="BG1008"/>
  <c r="BF1008"/>
  <c r="T1008"/>
  <c r="R1008"/>
  <c r="P1008"/>
  <c r="BI1007"/>
  <c r="BH1007"/>
  <c r="BG1007"/>
  <c r="BF1007"/>
  <c r="T1007"/>
  <c r="R1007"/>
  <c r="P1007"/>
  <c r="BI1002"/>
  <c r="BH1002"/>
  <c r="BG1002"/>
  <c r="BF1002"/>
  <c r="T1002"/>
  <c r="R1002"/>
  <c r="P1002"/>
  <c r="BI999"/>
  <c r="BH999"/>
  <c r="BG999"/>
  <c r="BF999"/>
  <c r="T999"/>
  <c r="R999"/>
  <c r="P999"/>
  <c r="BI995"/>
  <c r="BH995"/>
  <c r="BG995"/>
  <c r="BF995"/>
  <c r="T995"/>
  <c r="R995"/>
  <c r="P995"/>
  <c r="BI994"/>
  <c r="BH994"/>
  <c r="BG994"/>
  <c r="BF994"/>
  <c r="T994"/>
  <c r="R994"/>
  <c r="P994"/>
  <c r="BI993"/>
  <c r="BH993"/>
  <c r="BG993"/>
  <c r="BF993"/>
  <c r="T993"/>
  <c r="R993"/>
  <c r="P993"/>
  <c r="BI991"/>
  <c r="BH991"/>
  <c r="BG991"/>
  <c r="BF991"/>
  <c r="T991"/>
  <c r="R991"/>
  <c r="P991"/>
  <c r="BI990"/>
  <c r="BH990"/>
  <c r="BG990"/>
  <c r="BF990"/>
  <c r="T990"/>
  <c r="R990"/>
  <c r="P990"/>
  <c r="BI989"/>
  <c r="BH989"/>
  <c r="BG989"/>
  <c r="BF989"/>
  <c r="T989"/>
  <c r="R989"/>
  <c r="P989"/>
  <c r="BI988"/>
  <c r="BH988"/>
  <c r="BG988"/>
  <c r="BF988"/>
  <c r="T988"/>
  <c r="R988"/>
  <c r="P988"/>
  <c r="BI987"/>
  <c r="BH987"/>
  <c r="BG987"/>
  <c r="BF987"/>
  <c r="T987"/>
  <c r="R987"/>
  <c r="P987"/>
  <c r="BI986"/>
  <c r="BH986"/>
  <c r="BG986"/>
  <c r="BF986"/>
  <c r="T986"/>
  <c r="R986"/>
  <c r="P986"/>
  <c r="BI985"/>
  <c r="BH985"/>
  <c r="BG985"/>
  <c r="BF985"/>
  <c r="T985"/>
  <c r="R985"/>
  <c r="P985"/>
  <c r="BI984"/>
  <c r="BH984"/>
  <c r="BG984"/>
  <c r="BF984"/>
  <c r="T984"/>
  <c r="R984"/>
  <c r="P984"/>
  <c r="BI983"/>
  <c r="BH983"/>
  <c r="BG983"/>
  <c r="BF983"/>
  <c r="T983"/>
  <c r="R983"/>
  <c r="P983"/>
  <c r="BI982"/>
  <c r="BH982"/>
  <c r="BG982"/>
  <c r="BF982"/>
  <c r="T982"/>
  <c r="R982"/>
  <c r="P982"/>
  <c r="BI981"/>
  <c r="BH981"/>
  <c r="BG981"/>
  <c r="BF981"/>
  <c r="T981"/>
  <c r="R981"/>
  <c r="P981"/>
  <c r="BI980"/>
  <c r="BH980"/>
  <c r="BG980"/>
  <c r="BF980"/>
  <c r="T980"/>
  <c r="R980"/>
  <c r="P980"/>
  <c r="BI979"/>
  <c r="BH979"/>
  <c r="BG979"/>
  <c r="BF979"/>
  <c r="T979"/>
  <c r="R979"/>
  <c r="P979"/>
  <c r="BI978"/>
  <c r="BH978"/>
  <c r="BG978"/>
  <c r="BF978"/>
  <c r="T978"/>
  <c r="R978"/>
  <c r="P978"/>
  <c r="BI977"/>
  <c r="BH977"/>
  <c r="BG977"/>
  <c r="BF977"/>
  <c r="T977"/>
  <c r="R977"/>
  <c r="P977"/>
  <c r="BI976"/>
  <c r="BH976"/>
  <c r="BG976"/>
  <c r="BF976"/>
  <c r="T976"/>
  <c r="R976"/>
  <c r="P976"/>
  <c r="BI975"/>
  <c r="BH975"/>
  <c r="BG975"/>
  <c r="BF975"/>
  <c r="T975"/>
  <c r="R975"/>
  <c r="P975"/>
  <c r="BI974"/>
  <c r="BH974"/>
  <c r="BG974"/>
  <c r="BF974"/>
  <c r="T974"/>
  <c r="R974"/>
  <c r="P974"/>
  <c r="BI973"/>
  <c r="BH973"/>
  <c r="BG973"/>
  <c r="BF973"/>
  <c r="T973"/>
  <c r="R973"/>
  <c r="P973"/>
  <c r="BI972"/>
  <c r="BH972"/>
  <c r="BG972"/>
  <c r="BF972"/>
  <c r="T972"/>
  <c r="R972"/>
  <c r="P972"/>
  <c r="BI971"/>
  <c r="BH971"/>
  <c r="BG971"/>
  <c r="BF971"/>
  <c r="T971"/>
  <c r="R971"/>
  <c r="P971"/>
  <c r="BI970"/>
  <c r="BH970"/>
  <c r="BG970"/>
  <c r="BF970"/>
  <c r="T970"/>
  <c r="R970"/>
  <c r="P970"/>
  <c r="BI967"/>
  <c r="BH967"/>
  <c r="BG967"/>
  <c r="BF967"/>
  <c r="T967"/>
  <c r="R967"/>
  <c r="P967"/>
  <c r="BI965"/>
  <c r="BH965"/>
  <c r="BG965"/>
  <c r="BF965"/>
  <c r="T965"/>
  <c r="R965"/>
  <c r="P965"/>
  <c r="BI963"/>
  <c r="BH963"/>
  <c r="BG963"/>
  <c r="BF963"/>
  <c r="T963"/>
  <c r="R963"/>
  <c r="P963"/>
  <c r="BI961"/>
  <c r="BH961"/>
  <c r="BG961"/>
  <c r="BF961"/>
  <c r="T961"/>
  <c r="R961"/>
  <c r="P961"/>
  <c r="BI959"/>
  <c r="BH959"/>
  <c r="BG959"/>
  <c r="BF959"/>
  <c r="T959"/>
  <c r="R959"/>
  <c r="P959"/>
  <c r="BI958"/>
  <c r="BH958"/>
  <c r="BG958"/>
  <c r="BF958"/>
  <c r="T958"/>
  <c r="R958"/>
  <c r="P958"/>
  <c r="BI953"/>
  <c r="BH953"/>
  <c r="BG953"/>
  <c r="BF953"/>
  <c r="T953"/>
  <c r="R953"/>
  <c r="P953"/>
  <c r="BI952"/>
  <c r="BH952"/>
  <c r="BG952"/>
  <c r="BF952"/>
  <c r="T952"/>
  <c r="R952"/>
  <c r="P952"/>
  <c r="BI951"/>
  <c r="BH951"/>
  <c r="BG951"/>
  <c r="BF951"/>
  <c r="T951"/>
  <c r="R951"/>
  <c r="P951"/>
  <c r="BI950"/>
  <c r="BH950"/>
  <c r="BG950"/>
  <c r="BF950"/>
  <c r="T950"/>
  <c r="R950"/>
  <c r="P950"/>
  <c r="BI949"/>
  <c r="BH949"/>
  <c r="BG949"/>
  <c r="BF949"/>
  <c r="T949"/>
  <c r="R949"/>
  <c r="P949"/>
  <c r="BI945"/>
  <c r="BH945"/>
  <c r="BG945"/>
  <c r="BF945"/>
  <c r="T945"/>
  <c r="R945"/>
  <c r="P945"/>
  <c r="BI943"/>
  <c r="BH943"/>
  <c r="BG943"/>
  <c r="BF943"/>
  <c r="T943"/>
  <c r="R943"/>
  <c r="P943"/>
  <c r="BI939"/>
  <c r="BH939"/>
  <c r="BG939"/>
  <c r="BF939"/>
  <c r="T939"/>
  <c r="R939"/>
  <c r="P939"/>
  <c r="BI937"/>
  <c r="BH937"/>
  <c r="BG937"/>
  <c r="BF937"/>
  <c r="T937"/>
  <c r="R937"/>
  <c r="P937"/>
  <c r="BI935"/>
  <c r="BH935"/>
  <c r="BG935"/>
  <c r="BF935"/>
  <c r="T935"/>
  <c r="R935"/>
  <c r="P935"/>
  <c r="BI933"/>
  <c r="BH933"/>
  <c r="BG933"/>
  <c r="BF933"/>
  <c r="T933"/>
  <c r="R933"/>
  <c r="P933"/>
  <c r="BI931"/>
  <c r="BH931"/>
  <c r="BG931"/>
  <c r="BF931"/>
  <c r="T931"/>
  <c r="R931"/>
  <c r="P931"/>
  <c r="BI929"/>
  <c r="BH929"/>
  <c r="BG929"/>
  <c r="BF929"/>
  <c r="T929"/>
  <c r="R929"/>
  <c r="P929"/>
  <c r="BI924"/>
  <c r="BH924"/>
  <c r="BG924"/>
  <c r="BF924"/>
  <c r="T924"/>
  <c r="R924"/>
  <c r="P924"/>
  <c r="BI922"/>
  <c r="BH922"/>
  <c r="BG922"/>
  <c r="BF922"/>
  <c r="T922"/>
  <c r="R922"/>
  <c r="P922"/>
  <c r="BI920"/>
  <c r="BH920"/>
  <c r="BG920"/>
  <c r="BF920"/>
  <c r="T920"/>
  <c r="R920"/>
  <c r="P920"/>
  <c r="BI918"/>
  <c r="BH918"/>
  <c r="BG918"/>
  <c r="BF918"/>
  <c r="T918"/>
  <c r="R918"/>
  <c r="P918"/>
  <c r="BI916"/>
  <c r="BH916"/>
  <c r="BG916"/>
  <c r="BF916"/>
  <c r="T916"/>
  <c r="R916"/>
  <c r="P916"/>
  <c r="BI911"/>
  <c r="BH911"/>
  <c r="BG911"/>
  <c r="BF911"/>
  <c r="T911"/>
  <c r="R911"/>
  <c r="P911"/>
  <c r="BI908"/>
  <c r="BH908"/>
  <c r="BG908"/>
  <c r="BF908"/>
  <c r="T908"/>
  <c r="R908"/>
  <c r="P908"/>
  <c r="BI904"/>
  <c r="BH904"/>
  <c r="BG904"/>
  <c r="BF904"/>
  <c r="T904"/>
  <c r="R904"/>
  <c r="P904"/>
  <c r="BI901"/>
  <c r="BH901"/>
  <c r="BG901"/>
  <c r="BF901"/>
  <c r="T901"/>
  <c r="R901"/>
  <c r="P901"/>
  <c r="BI897"/>
  <c r="BH897"/>
  <c r="BG897"/>
  <c r="BF897"/>
  <c r="T897"/>
  <c r="R897"/>
  <c r="P897"/>
  <c r="BI891"/>
  <c r="BH891"/>
  <c r="BG891"/>
  <c r="BF891"/>
  <c r="T891"/>
  <c r="R891"/>
  <c r="P891"/>
  <c r="BI890"/>
  <c r="BH890"/>
  <c r="BG890"/>
  <c r="BF890"/>
  <c r="T890"/>
  <c r="R890"/>
  <c r="P890"/>
  <c r="BI884"/>
  <c r="BH884"/>
  <c r="BG884"/>
  <c r="BF884"/>
  <c r="T884"/>
  <c r="R884"/>
  <c r="P884"/>
  <c r="BI883"/>
  <c r="BH883"/>
  <c r="BG883"/>
  <c r="BF883"/>
  <c r="T883"/>
  <c r="R883"/>
  <c r="P883"/>
  <c r="BI880"/>
  <c r="BH880"/>
  <c r="BG880"/>
  <c r="BF880"/>
  <c r="T880"/>
  <c r="R880"/>
  <c r="P880"/>
  <c r="BI879"/>
  <c r="BH879"/>
  <c r="BG879"/>
  <c r="BF879"/>
  <c r="T879"/>
  <c r="R879"/>
  <c r="P879"/>
  <c r="BI876"/>
  <c r="BH876"/>
  <c r="BG876"/>
  <c r="BF876"/>
  <c r="T876"/>
  <c r="R876"/>
  <c r="P876"/>
  <c r="BI871"/>
  <c r="BH871"/>
  <c r="BG871"/>
  <c r="BF871"/>
  <c r="T871"/>
  <c r="R871"/>
  <c r="P871"/>
  <c r="BI869"/>
  <c r="BH869"/>
  <c r="BG869"/>
  <c r="BF869"/>
  <c r="T869"/>
  <c r="R869"/>
  <c r="P869"/>
  <c r="BI865"/>
  <c r="BH865"/>
  <c r="BG865"/>
  <c r="BF865"/>
  <c r="T865"/>
  <c r="R865"/>
  <c r="P865"/>
  <c r="BI861"/>
  <c r="BH861"/>
  <c r="BG861"/>
  <c r="BF861"/>
  <c r="T861"/>
  <c r="R861"/>
  <c r="P861"/>
  <c r="BI860"/>
  <c r="BH860"/>
  <c r="BG860"/>
  <c r="BF860"/>
  <c r="T860"/>
  <c r="R860"/>
  <c r="P860"/>
  <c r="BI859"/>
  <c r="BH859"/>
  <c r="BG859"/>
  <c r="BF859"/>
  <c r="T859"/>
  <c r="R859"/>
  <c r="P859"/>
  <c r="BI856"/>
  <c r="BH856"/>
  <c r="BG856"/>
  <c r="BF856"/>
  <c r="T856"/>
  <c r="R856"/>
  <c r="P856"/>
  <c r="BI852"/>
  <c r="BH852"/>
  <c r="BG852"/>
  <c r="BF852"/>
  <c r="T852"/>
  <c r="R852"/>
  <c r="P852"/>
  <c r="BI848"/>
  <c r="BH848"/>
  <c r="BG848"/>
  <c r="BF848"/>
  <c r="T848"/>
  <c r="R848"/>
  <c r="P848"/>
  <c r="BI842"/>
  <c r="BH842"/>
  <c r="BG842"/>
  <c r="BF842"/>
  <c r="T842"/>
  <c r="R842"/>
  <c r="P842"/>
  <c r="BI840"/>
  <c r="BH840"/>
  <c r="BG840"/>
  <c r="BF840"/>
  <c r="T840"/>
  <c r="R840"/>
  <c r="P840"/>
  <c r="BI839"/>
  <c r="BH839"/>
  <c r="BG839"/>
  <c r="BF839"/>
  <c r="T839"/>
  <c r="R839"/>
  <c r="P839"/>
  <c r="BI837"/>
  <c r="BH837"/>
  <c r="BG837"/>
  <c r="BF837"/>
  <c r="T837"/>
  <c r="R837"/>
  <c r="P837"/>
  <c r="BI836"/>
  <c r="BH836"/>
  <c r="BG836"/>
  <c r="BF836"/>
  <c r="T836"/>
  <c r="R836"/>
  <c r="P836"/>
  <c r="BI835"/>
  <c r="BH835"/>
  <c r="BG835"/>
  <c r="BF835"/>
  <c r="T835"/>
  <c r="R835"/>
  <c r="P835"/>
  <c r="BI831"/>
  <c r="BH831"/>
  <c r="BG831"/>
  <c r="BF831"/>
  <c r="T831"/>
  <c r="R831"/>
  <c r="P831"/>
  <c r="BI830"/>
  <c r="BH830"/>
  <c r="BG830"/>
  <c r="BF830"/>
  <c r="T830"/>
  <c r="R830"/>
  <c r="P830"/>
  <c r="BI829"/>
  <c r="BH829"/>
  <c r="BG829"/>
  <c r="BF829"/>
  <c r="T829"/>
  <c r="R829"/>
  <c r="P829"/>
  <c r="BI828"/>
  <c r="BH828"/>
  <c r="BG828"/>
  <c r="BF828"/>
  <c r="T828"/>
  <c r="R828"/>
  <c r="P828"/>
  <c r="BI827"/>
  <c r="BH827"/>
  <c r="BG827"/>
  <c r="BF827"/>
  <c r="T827"/>
  <c r="R827"/>
  <c r="P827"/>
  <c r="BI826"/>
  <c r="BH826"/>
  <c r="BG826"/>
  <c r="BF826"/>
  <c r="T826"/>
  <c r="R826"/>
  <c r="P826"/>
  <c r="BI825"/>
  <c r="BH825"/>
  <c r="BG825"/>
  <c r="BF825"/>
  <c r="T825"/>
  <c r="R825"/>
  <c r="P825"/>
  <c r="BI824"/>
  <c r="BH824"/>
  <c r="BG824"/>
  <c r="BF824"/>
  <c r="T824"/>
  <c r="R824"/>
  <c r="P824"/>
  <c r="BI823"/>
  <c r="BH823"/>
  <c r="BG823"/>
  <c r="BF823"/>
  <c r="T823"/>
  <c r="R823"/>
  <c r="P823"/>
  <c r="BI819"/>
  <c r="BH819"/>
  <c r="BG819"/>
  <c r="BF819"/>
  <c r="T819"/>
  <c r="R819"/>
  <c r="P819"/>
  <c r="BI815"/>
  <c r="BH815"/>
  <c r="BG815"/>
  <c r="BF815"/>
  <c r="T815"/>
  <c r="R815"/>
  <c r="P815"/>
  <c r="BI811"/>
  <c r="BH811"/>
  <c r="BG811"/>
  <c r="BF811"/>
  <c r="T811"/>
  <c r="R811"/>
  <c r="P811"/>
  <c r="BI807"/>
  <c r="BH807"/>
  <c r="BG807"/>
  <c r="BF807"/>
  <c r="T807"/>
  <c r="R807"/>
  <c r="P807"/>
  <c r="BI803"/>
  <c r="BH803"/>
  <c r="BG803"/>
  <c r="BF803"/>
  <c r="T803"/>
  <c r="R803"/>
  <c r="P803"/>
  <c r="BI799"/>
  <c r="BH799"/>
  <c r="BG799"/>
  <c r="BF799"/>
  <c r="T799"/>
  <c r="R799"/>
  <c r="P799"/>
  <c r="BI797"/>
  <c r="BH797"/>
  <c r="BG797"/>
  <c r="BF797"/>
  <c r="T797"/>
  <c r="R797"/>
  <c r="P797"/>
  <c r="BI790"/>
  <c r="BH790"/>
  <c r="BG790"/>
  <c r="BF790"/>
  <c r="T790"/>
  <c r="R790"/>
  <c r="P790"/>
  <c r="BI786"/>
  <c r="BH786"/>
  <c r="BG786"/>
  <c r="BF786"/>
  <c r="T786"/>
  <c r="R786"/>
  <c r="P786"/>
  <c r="BI784"/>
  <c r="BH784"/>
  <c r="BG784"/>
  <c r="BF784"/>
  <c r="T784"/>
  <c r="R784"/>
  <c r="P784"/>
  <c r="BI782"/>
  <c r="BH782"/>
  <c r="BG782"/>
  <c r="BF782"/>
  <c r="T782"/>
  <c r="R782"/>
  <c r="P782"/>
  <c r="BI774"/>
  <c r="BH774"/>
  <c r="BG774"/>
  <c r="BF774"/>
  <c r="T774"/>
  <c r="R774"/>
  <c r="P774"/>
  <c r="BI772"/>
  <c r="BH772"/>
  <c r="BG772"/>
  <c r="BF772"/>
  <c r="T772"/>
  <c r="R772"/>
  <c r="P772"/>
  <c r="BI769"/>
  <c r="BH769"/>
  <c r="BG769"/>
  <c r="BF769"/>
  <c r="T769"/>
  <c r="R769"/>
  <c r="P769"/>
  <c r="BI764"/>
  <c r="BH764"/>
  <c r="BG764"/>
  <c r="BF764"/>
  <c r="T764"/>
  <c r="R764"/>
  <c r="P764"/>
  <c r="BI763"/>
  <c r="BH763"/>
  <c r="BG763"/>
  <c r="BF763"/>
  <c r="T763"/>
  <c r="R763"/>
  <c r="P763"/>
  <c r="BI753"/>
  <c r="BH753"/>
  <c r="BG753"/>
  <c r="BF753"/>
  <c r="T753"/>
  <c r="R753"/>
  <c r="P753"/>
  <c r="BI750"/>
  <c r="BH750"/>
  <c r="BG750"/>
  <c r="BF750"/>
  <c r="T750"/>
  <c r="R750"/>
  <c r="P750"/>
  <c r="BI746"/>
  <c r="BH746"/>
  <c r="BG746"/>
  <c r="BF746"/>
  <c r="T746"/>
  <c r="R746"/>
  <c r="P746"/>
  <c r="BI743"/>
  <c r="BH743"/>
  <c r="BG743"/>
  <c r="BF743"/>
  <c r="T743"/>
  <c r="R743"/>
  <c r="P743"/>
  <c r="BI739"/>
  <c r="BH739"/>
  <c r="BG739"/>
  <c r="BF739"/>
  <c r="T739"/>
  <c r="R739"/>
  <c r="P739"/>
  <c r="BI738"/>
  <c r="BH738"/>
  <c r="BG738"/>
  <c r="BF738"/>
  <c r="T738"/>
  <c r="R738"/>
  <c r="P738"/>
  <c r="BI734"/>
  <c r="BH734"/>
  <c r="BG734"/>
  <c r="BF734"/>
  <c r="T734"/>
  <c r="R734"/>
  <c r="P734"/>
  <c r="BI731"/>
  <c r="BH731"/>
  <c r="BG731"/>
  <c r="BF731"/>
  <c r="T731"/>
  <c r="R731"/>
  <c r="P731"/>
  <c r="BI727"/>
  <c r="BH727"/>
  <c r="BG727"/>
  <c r="BF727"/>
  <c r="T727"/>
  <c r="R727"/>
  <c r="P727"/>
  <c r="BI724"/>
  <c r="BH724"/>
  <c r="BG724"/>
  <c r="BF724"/>
  <c r="T724"/>
  <c r="R724"/>
  <c r="P724"/>
  <c r="BI720"/>
  <c r="BH720"/>
  <c r="BG720"/>
  <c r="BF720"/>
  <c r="T720"/>
  <c r="R720"/>
  <c r="P720"/>
  <c r="BI717"/>
  <c r="BH717"/>
  <c r="BG717"/>
  <c r="BF717"/>
  <c r="T717"/>
  <c r="R717"/>
  <c r="P717"/>
  <c r="BI711"/>
  <c r="BH711"/>
  <c r="BG711"/>
  <c r="BF711"/>
  <c r="T711"/>
  <c r="R711"/>
  <c r="P711"/>
  <c r="BI708"/>
  <c r="BH708"/>
  <c r="BG708"/>
  <c r="BF708"/>
  <c r="T708"/>
  <c r="R708"/>
  <c r="P708"/>
  <c r="BI702"/>
  <c r="BH702"/>
  <c r="BG702"/>
  <c r="BF702"/>
  <c r="T702"/>
  <c r="R702"/>
  <c r="P702"/>
  <c r="BI699"/>
  <c r="BH699"/>
  <c r="BG699"/>
  <c r="BF699"/>
  <c r="T699"/>
  <c r="R699"/>
  <c r="P699"/>
  <c r="BI695"/>
  <c r="BH695"/>
  <c r="BG695"/>
  <c r="BF695"/>
  <c r="T695"/>
  <c r="R695"/>
  <c r="P695"/>
  <c r="BI692"/>
  <c r="BH692"/>
  <c r="BG692"/>
  <c r="BF692"/>
  <c r="T692"/>
  <c r="R692"/>
  <c r="P692"/>
  <c r="BI688"/>
  <c r="BH688"/>
  <c r="BG688"/>
  <c r="BF688"/>
  <c r="T688"/>
  <c r="R688"/>
  <c r="P688"/>
  <c r="BI686"/>
  <c r="BH686"/>
  <c r="BG686"/>
  <c r="BF686"/>
  <c r="T686"/>
  <c r="R686"/>
  <c r="P686"/>
  <c r="BI682"/>
  <c r="BH682"/>
  <c r="BG682"/>
  <c r="BF682"/>
  <c r="T682"/>
  <c r="R682"/>
  <c r="P682"/>
  <c r="BI680"/>
  <c r="BH680"/>
  <c r="BG680"/>
  <c r="BF680"/>
  <c r="T680"/>
  <c r="R680"/>
  <c r="P680"/>
  <c r="BI676"/>
  <c r="BH676"/>
  <c r="BG676"/>
  <c r="BF676"/>
  <c r="T676"/>
  <c r="R676"/>
  <c r="P676"/>
  <c r="BI672"/>
  <c r="BH672"/>
  <c r="BG672"/>
  <c r="BF672"/>
  <c r="T672"/>
  <c r="R672"/>
  <c r="P672"/>
  <c r="BI669"/>
  <c r="BH669"/>
  <c r="BG669"/>
  <c r="BF669"/>
  <c r="T669"/>
  <c r="R669"/>
  <c r="P669"/>
  <c r="BI662"/>
  <c r="BH662"/>
  <c r="BG662"/>
  <c r="BF662"/>
  <c r="T662"/>
  <c r="R662"/>
  <c r="P662"/>
  <c r="BI658"/>
  <c r="BH658"/>
  <c r="BG658"/>
  <c r="BF658"/>
  <c r="T658"/>
  <c r="R658"/>
  <c r="P658"/>
  <c r="BI651"/>
  <c r="BH651"/>
  <c r="BG651"/>
  <c r="BF651"/>
  <c r="T651"/>
  <c r="R651"/>
  <c r="P651"/>
  <c r="BI649"/>
  <c r="BH649"/>
  <c r="BG649"/>
  <c r="BF649"/>
  <c r="T649"/>
  <c r="R649"/>
  <c r="P649"/>
  <c r="BI646"/>
  <c r="BH646"/>
  <c r="BG646"/>
  <c r="BF646"/>
  <c r="T646"/>
  <c r="R646"/>
  <c r="P646"/>
  <c r="BI645"/>
  <c r="BH645"/>
  <c r="BG645"/>
  <c r="BF645"/>
  <c r="T645"/>
  <c r="R645"/>
  <c r="P645"/>
  <c r="BI642"/>
  <c r="BH642"/>
  <c r="BG642"/>
  <c r="BF642"/>
  <c r="T642"/>
  <c r="R642"/>
  <c r="P642"/>
  <c r="BI641"/>
  <c r="BH641"/>
  <c r="BG641"/>
  <c r="BF641"/>
  <c r="T641"/>
  <c r="R641"/>
  <c r="P641"/>
  <c r="BI637"/>
  <c r="BH637"/>
  <c r="BG637"/>
  <c r="BF637"/>
  <c r="T637"/>
  <c r="R637"/>
  <c r="P637"/>
  <c r="BI633"/>
  <c r="BH633"/>
  <c r="BG633"/>
  <c r="BF633"/>
  <c r="T633"/>
  <c r="R633"/>
  <c r="P633"/>
  <c r="BI628"/>
  <c r="BH628"/>
  <c r="BG628"/>
  <c r="BF628"/>
  <c r="T628"/>
  <c r="R628"/>
  <c r="P628"/>
  <c r="BI624"/>
  <c r="BH624"/>
  <c r="BG624"/>
  <c r="BF624"/>
  <c r="T624"/>
  <c r="R624"/>
  <c r="P624"/>
  <c r="BI623"/>
  <c r="BH623"/>
  <c r="BG623"/>
  <c r="BF623"/>
  <c r="T623"/>
  <c r="R623"/>
  <c r="P623"/>
  <c r="BI610"/>
  <c r="BH610"/>
  <c r="BG610"/>
  <c r="BF610"/>
  <c r="T610"/>
  <c r="R610"/>
  <c r="P610"/>
  <c r="BI609"/>
  <c r="BH609"/>
  <c r="BG609"/>
  <c r="BF609"/>
  <c r="T609"/>
  <c r="R609"/>
  <c r="P609"/>
  <c r="BI596"/>
  <c r="BH596"/>
  <c r="BG596"/>
  <c r="BF596"/>
  <c r="T596"/>
  <c r="R596"/>
  <c r="P596"/>
  <c r="BI592"/>
  <c r="BH592"/>
  <c r="BG592"/>
  <c r="BF592"/>
  <c r="T592"/>
  <c r="R592"/>
  <c r="P592"/>
  <c r="BI586"/>
  <c r="BH586"/>
  <c r="BG586"/>
  <c r="BF586"/>
  <c r="T586"/>
  <c r="R586"/>
  <c r="P586"/>
  <c r="BI582"/>
  <c r="BH582"/>
  <c r="BG582"/>
  <c r="BF582"/>
  <c r="T582"/>
  <c r="R582"/>
  <c r="P582"/>
  <c r="BI569"/>
  <c r="BH569"/>
  <c r="BG569"/>
  <c r="BF569"/>
  <c r="T569"/>
  <c r="R569"/>
  <c r="P569"/>
  <c r="BI565"/>
  <c r="BH565"/>
  <c r="BG565"/>
  <c r="BF565"/>
  <c r="T565"/>
  <c r="R565"/>
  <c r="P565"/>
  <c r="BI559"/>
  <c r="BH559"/>
  <c r="BG559"/>
  <c r="BF559"/>
  <c r="T559"/>
  <c r="R559"/>
  <c r="P559"/>
  <c r="BI556"/>
  <c r="BH556"/>
  <c r="BG556"/>
  <c r="BF556"/>
  <c r="T556"/>
  <c r="T555"/>
  <c r="R556"/>
  <c r="R555"/>
  <c r="P556"/>
  <c r="P555"/>
  <c r="BI549"/>
  <c r="BH549"/>
  <c r="BG549"/>
  <c r="BF549"/>
  <c r="T549"/>
  <c r="R549"/>
  <c r="P549"/>
  <c r="BI546"/>
  <c r="BH546"/>
  <c r="BG546"/>
  <c r="BF546"/>
  <c r="T546"/>
  <c r="R546"/>
  <c r="P546"/>
  <c r="BI545"/>
  <c r="BH545"/>
  <c r="BG545"/>
  <c r="BF545"/>
  <c r="T545"/>
  <c r="R545"/>
  <c r="P545"/>
  <c r="BI542"/>
  <c r="BH542"/>
  <c r="BG542"/>
  <c r="BF542"/>
  <c r="T542"/>
  <c r="R542"/>
  <c r="P542"/>
  <c r="BI541"/>
  <c r="BH541"/>
  <c r="BG541"/>
  <c r="BF541"/>
  <c r="T541"/>
  <c r="R541"/>
  <c r="P541"/>
  <c r="BI540"/>
  <c r="BH540"/>
  <c r="BG540"/>
  <c r="BF540"/>
  <c r="T540"/>
  <c r="R540"/>
  <c r="P540"/>
  <c r="BI537"/>
  <c r="BH537"/>
  <c r="BG537"/>
  <c r="BF537"/>
  <c r="T537"/>
  <c r="R537"/>
  <c r="P537"/>
  <c r="BI531"/>
  <c r="BH531"/>
  <c r="BG531"/>
  <c r="BF531"/>
  <c r="T531"/>
  <c r="R531"/>
  <c r="P531"/>
  <c r="BI527"/>
  <c r="BH527"/>
  <c r="BG527"/>
  <c r="BF527"/>
  <c r="T527"/>
  <c r="R527"/>
  <c r="P527"/>
  <c r="BI523"/>
  <c r="BH523"/>
  <c r="BG523"/>
  <c r="BF523"/>
  <c r="T523"/>
  <c r="R523"/>
  <c r="P523"/>
  <c r="BI520"/>
  <c r="BH520"/>
  <c r="BG520"/>
  <c r="BF520"/>
  <c r="T520"/>
  <c r="R520"/>
  <c r="P520"/>
  <c r="BI515"/>
  <c r="BH515"/>
  <c r="BG515"/>
  <c r="BF515"/>
  <c r="T515"/>
  <c r="R515"/>
  <c r="P515"/>
  <c r="BI512"/>
  <c r="BH512"/>
  <c r="BG512"/>
  <c r="BF512"/>
  <c r="T512"/>
  <c r="T511"/>
  <c r="R512"/>
  <c r="R511"/>
  <c r="P512"/>
  <c r="P511"/>
  <c r="BI508"/>
  <c r="BH508"/>
  <c r="BG508"/>
  <c r="BF508"/>
  <c r="T508"/>
  <c r="R508"/>
  <c r="P508"/>
  <c r="BI505"/>
  <c r="BH505"/>
  <c r="BG505"/>
  <c r="BF505"/>
  <c r="T505"/>
  <c r="R505"/>
  <c r="P505"/>
  <c r="BI504"/>
  <c r="BH504"/>
  <c r="BG504"/>
  <c r="BF504"/>
  <c r="T504"/>
  <c r="R504"/>
  <c r="P504"/>
  <c r="BI500"/>
  <c r="BH500"/>
  <c r="BG500"/>
  <c r="BF500"/>
  <c r="T500"/>
  <c r="R500"/>
  <c r="P500"/>
  <c r="BI497"/>
  <c r="BH497"/>
  <c r="BG497"/>
  <c r="BF497"/>
  <c r="T497"/>
  <c r="R497"/>
  <c r="P497"/>
  <c r="BI496"/>
  <c r="BH496"/>
  <c r="BG496"/>
  <c r="BF496"/>
  <c r="T496"/>
  <c r="R496"/>
  <c r="P496"/>
  <c r="BI491"/>
  <c r="BH491"/>
  <c r="BG491"/>
  <c r="BF491"/>
  <c r="T491"/>
  <c r="R491"/>
  <c r="P491"/>
  <c r="BI486"/>
  <c r="BH486"/>
  <c r="BG486"/>
  <c r="BF486"/>
  <c r="T486"/>
  <c r="R486"/>
  <c r="P486"/>
  <c r="BI470"/>
  <c r="BH470"/>
  <c r="BG470"/>
  <c r="BF470"/>
  <c r="T470"/>
  <c r="R470"/>
  <c r="P470"/>
  <c r="BI465"/>
  <c r="BH465"/>
  <c r="BG465"/>
  <c r="BF465"/>
  <c r="T465"/>
  <c r="R465"/>
  <c r="P465"/>
  <c r="BI464"/>
  <c r="BH464"/>
  <c r="BG464"/>
  <c r="BF464"/>
  <c r="T464"/>
  <c r="R464"/>
  <c r="P464"/>
  <c r="BI459"/>
  <c r="BH459"/>
  <c r="BG459"/>
  <c r="BF459"/>
  <c r="T459"/>
  <c r="R459"/>
  <c r="P459"/>
  <c r="BI455"/>
  <c r="BH455"/>
  <c r="BG455"/>
  <c r="BF455"/>
  <c r="T455"/>
  <c r="R455"/>
  <c r="P455"/>
  <c r="BI449"/>
  <c r="BH449"/>
  <c r="BG449"/>
  <c r="BF449"/>
  <c r="T449"/>
  <c r="R449"/>
  <c r="P449"/>
  <c r="BI442"/>
  <c r="BH442"/>
  <c r="BG442"/>
  <c r="BF442"/>
  <c r="T442"/>
  <c r="R442"/>
  <c r="P442"/>
  <c r="BI434"/>
  <c r="BH434"/>
  <c r="BG434"/>
  <c r="BF434"/>
  <c r="T434"/>
  <c r="R434"/>
  <c r="P434"/>
  <c r="BI425"/>
  <c r="BH425"/>
  <c r="BG425"/>
  <c r="BF425"/>
  <c r="T425"/>
  <c r="R425"/>
  <c r="P425"/>
  <c r="BI414"/>
  <c r="BH414"/>
  <c r="BG414"/>
  <c r="BF414"/>
  <c r="T414"/>
  <c r="R414"/>
  <c r="P414"/>
  <c r="BI413"/>
  <c r="BH413"/>
  <c r="BG413"/>
  <c r="BF413"/>
  <c r="T413"/>
  <c r="R413"/>
  <c r="P413"/>
  <c r="BI410"/>
  <c r="BH410"/>
  <c r="BG410"/>
  <c r="BF410"/>
  <c r="T410"/>
  <c r="R410"/>
  <c r="P410"/>
  <c r="BI407"/>
  <c r="BH407"/>
  <c r="BG407"/>
  <c r="BF407"/>
  <c r="T407"/>
  <c r="R407"/>
  <c r="P407"/>
  <c r="BI406"/>
  <c r="BH406"/>
  <c r="BG406"/>
  <c r="BF406"/>
  <c r="T406"/>
  <c r="R406"/>
  <c r="P406"/>
  <c r="BI403"/>
  <c r="BH403"/>
  <c r="BG403"/>
  <c r="BF403"/>
  <c r="T403"/>
  <c r="R403"/>
  <c r="P403"/>
  <c r="BI398"/>
  <c r="BH398"/>
  <c r="BG398"/>
  <c r="BF398"/>
  <c r="T398"/>
  <c r="R398"/>
  <c r="P398"/>
  <c r="BI395"/>
  <c r="BH395"/>
  <c r="BG395"/>
  <c r="BF395"/>
  <c r="T395"/>
  <c r="R395"/>
  <c r="P395"/>
  <c r="BI389"/>
  <c r="BH389"/>
  <c r="BG389"/>
  <c r="BF389"/>
  <c r="T389"/>
  <c r="R389"/>
  <c r="P389"/>
  <c r="BI388"/>
  <c r="BH388"/>
  <c r="BG388"/>
  <c r="BF388"/>
  <c r="T388"/>
  <c r="R388"/>
  <c r="P388"/>
  <c r="BI387"/>
  <c r="BH387"/>
  <c r="BG387"/>
  <c r="BF387"/>
  <c r="T387"/>
  <c r="R387"/>
  <c r="P387"/>
  <c r="BI383"/>
  <c r="BH383"/>
  <c r="BG383"/>
  <c r="BF383"/>
  <c r="T383"/>
  <c r="R383"/>
  <c r="P383"/>
  <c r="BI379"/>
  <c r="BH379"/>
  <c r="BG379"/>
  <c r="BF379"/>
  <c r="T379"/>
  <c r="R379"/>
  <c r="P379"/>
  <c r="BI374"/>
  <c r="BH374"/>
  <c r="BG374"/>
  <c r="BF374"/>
  <c r="T374"/>
  <c r="R374"/>
  <c r="P374"/>
  <c r="BI371"/>
  <c r="BH371"/>
  <c r="BG371"/>
  <c r="BF371"/>
  <c r="T371"/>
  <c r="R371"/>
  <c r="P371"/>
  <c r="BI368"/>
  <c r="BH368"/>
  <c r="BG368"/>
  <c r="BF368"/>
  <c r="T368"/>
  <c r="R368"/>
  <c r="P368"/>
  <c r="BI362"/>
  <c r="BH362"/>
  <c r="BG362"/>
  <c r="BF362"/>
  <c r="T362"/>
  <c r="R362"/>
  <c r="P362"/>
  <c r="BI360"/>
  <c r="BH360"/>
  <c r="BG360"/>
  <c r="BF360"/>
  <c r="T360"/>
  <c r="R360"/>
  <c r="P360"/>
  <c r="BI357"/>
  <c r="BH357"/>
  <c r="BG357"/>
  <c r="BF357"/>
  <c r="T357"/>
  <c r="R357"/>
  <c r="P357"/>
  <c r="BI353"/>
  <c r="BH353"/>
  <c r="BG353"/>
  <c r="BF353"/>
  <c r="T353"/>
  <c r="R353"/>
  <c r="P353"/>
  <c r="BI350"/>
  <c r="BH350"/>
  <c r="BG350"/>
  <c r="BF350"/>
  <c r="T350"/>
  <c r="R350"/>
  <c r="P350"/>
  <c r="BI346"/>
  <c r="BH346"/>
  <c r="BG346"/>
  <c r="BF346"/>
  <c r="T346"/>
  <c r="R346"/>
  <c r="P346"/>
  <c r="BI338"/>
  <c r="BH338"/>
  <c r="BG338"/>
  <c r="BF338"/>
  <c r="T338"/>
  <c r="R338"/>
  <c r="P338"/>
  <c r="BI337"/>
  <c r="BH337"/>
  <c r="BG337"/>
  <c r="BF337"/>
  <c r="T337"/>
  <c r="R337"/>
  <c r="P337"/>
  <c r="BI324"/>
  <c r="BH324"/>
  <c r="BG324"/>
  <c r="BF324"/>
  <c r="T324"/>
  <c r="R324"/>
  <c r="P324"/>
  <c r="BI311"/>
  <c r="BH311"/>
  <c r="BG311"/>
  <c r="BF311"/>
  <c r="T311"/>
  <c r="R311"/>
  <c r="P311"/>
  <c r="BI307"/>
  <c r="BH307"/>
  <c r="BG307"/>
  <c r="BF307"/>
  <c r="T307"/>
  <c r="R307"/>
  <c r="P307"/>
  <c r="BI302"/>
  <c r="BH302"/>
  <c r="BG302"/>
  <c r="BF302"/>
  <c r="T302"/>
  <c r="R302"/>
  <c r="P302"/>
  <c r="BI297"/>
  <c r="BH297"/>
  <c r="BG297"/>
  <c r="BF297"/>
  <c r="T297"/>
  <c r="R297"/>
  <c r="P297"/>
  <c r="BI291"/>
  <c r="BH291"/>
  <c r="BG291"/>
  <c r="BF291"/>
  <c r="T291"/>
  <c r="R291"/>
  <c r="P291"/>
  <c r="BI284"/>
  <c r="BH284"/>
  <c r="BG284"/>
  <c r="BF284"/>
  <c r="T284"/>
  <c r="R284"/>
  <c r="P284"/>
  <c r="BI283"/>
  <c r="BH283"/>
  <c r="BG283"/>
  <c r="BF283"/>
  <c r="T283"/>
  <c r="R283"/>
  <c r="P283"/>
  <c r="BI265"/>
  <c r="BH265"/>
  <c r="BG265"/>
  <c r="BF265"/>
  <c r="T265"/>
  <c r="R265"/>
  <c r="P265"/>
  <c r="BI255"/>
  <c r="BH255"/>
  <c r="BG255"/>
  <c r="BF255"/>
  <c r="T255"/>
  <c r="R255"/>
  <c r="P255"/>
  <c r="BI239"/>
  <c r="BH239"/>
  <c r="BG239"/>
  <c r="BF239"/>
  <c r="T239"/>
  <c r="R239"/>
  <c r="P239"/>
  <c r="BI225"/>
  <c r="BH225"/>
  <c r="BG225"/>
  <c r="BF225"/>
  <c r="T225"/>
  <c r="R225"/>
  <c r="P225"/>
  <c r="BI222"/>
  <c r="BH222"/>
  <c r="BG222"/>
  <c r="BF222"/>
  <c r="T222"/>
  <c r="R222"/>
  <c r="P222"/>
  <c r="BI219"/>
  <c r="BH219"/>
  <c r="BG219"/>
  <c r="BF219"/>
  <c r="T219"/>
  <c r="R219"/>
  <c r="P219"/>
  <c r="BI215"/>
  <c r="BH215"/>
  <c r="BG215"/>
  <c r="BF215"/>
  <c r="T215"/>
  <c r="R215"/>
  <c r="P215"/>
  <c r="BI210"/>
  <c r="BH210"/>
  <c r="BG210"/>
  <c r="BF210"/>
  <c r="T210"/>
  <c r="R210"/>
  <c r="P210"/>
  <c r="BI206"/>
  <c r="BH206"/>
  <c r="BG206"/>
  <c r="BF206"/>
  <c r="T206"/>
  <c r="R206"/>
  <c r="P206"/>
  <c r="BI202"/>
  <c r="BH202"/>
  <c r="BG202"/>
  <c r="BF202"/>
  <c r="T202"/>
  <c r="R202"/>
  <c r="P202"/>
  <c r="BI171"/>
  <c r="BH171"/>
  <c r="BG171"/>
  <c r="BF171"/>
  <c r="T171"/>
  <c r="R171"/>
  <c r="P171"/>
  <c r="BI170"/>
  <c r="BH170"/>
  <c r="BG170"/>
  <c r="BF170"/>
  <c r="T170"/>
  <c r="R170"/>
  <c r="P170"/>
  <c r="BI167"/>
  <c r="BH167"/>
  <c r="BG167"/>
  <c r="BF167"/>
  <c r="T167"/>
  <c r="R167"/>
  <c r="P167"/>
  <c r="BI163"/>
  <c r="BH163"/>
  <c r="BG163"/>
  <c r="BF163"/>
  <c r="T163"/>
  <c r="R163"/>
  <c r="P163"/>
  <c r="BI147"/>
  <c r="BH147"/>
  <c r="BG147"/>
  <c r="BF147"/>
  <c r="T147"/>
  <c r="R147"/>
  <c r="P147"/>
  <c r="BI133"/>
  <c r="BH133"/>
  <c r="BG133"/>
  <c r="BF133"/>
  <c r="T133"/>
  <c r="R133"/>
  <c r="P133"/>
  <c r="BI129"/>
  <c r="BH129"/>
  <c r="BG129"/>
  <c r="BF129"/>
  <c r="T129"/>
  <c r="R129"/>
  <c r="P129"/>
  <c r="BI126"/>
  <c r="BH126"/>
  <c r="BG126"/>
  <c r="BF126"/>
  <c r="T126"/>
  <c r="R126"/>
  <c r="P126"/>
  <c r="BI125"/>
  <c r="BH125"/>
  <c r="BG125"/>
  <c r="BF125"/>
  <c r="T125"/>
  <c r="R125"/>
  <c r="P125"/>
  <c r="BI124"/>
  <c r="BH124"/>
  <c r="BG124"/>
  <c r="BF124"/>
  <c r="T124"/>
  <c r="R124"/>
  <c r="P124"/>
  <c r="BI122"/>
  <c r="BH122"/>
  <c r="BG122"/>
  <c r="BF122"/>
  <c r="T122"/>
  <c r="R122"/>
  <c r="P122"/>
  <c r="BI117"/>
  <c r="BH117"/>
  <c r="BG117"/>
  <c r="BF117"/>
  <c r="T117"/>
  <c r="R117"/>
  <c r="P117"/>
  <c r="BI112"/>
  <c r="BH112"/>
  <c r="BG112"/>
  <c r="BF112"/>
  <c r="T112"/>
  <c r="R112"/>
  <c r="P112"/>
  <c r="BI111"/>
  <c r="BH111"/>
  <c r="BG111"/>
  <c r="BF111"/>
  <c r="T111"/>
  <c r="R111"/>
  <c r="P111"/>
  <c r="F102"/>
  <c r="E100"/>
  <c r="F52"/>
  <c r="E50"/>
  <c r="J24"/>
  <c r="E24"/>
  <c r="J105"/>
  <c r="J23"/>
  <c r="J21"/>
  <c r="E21"/>
  <c r="J104"/>
  <c r="J20"/>
  <c r="J18"/>
  <c r="E18"/>
  <c r="F105"/>
  <c r="J17"/>
  <c r="J15"/>
  <c r="E15"/>
  <c r="F54"/>
  <c r="J14"/>
  <c r="J12"/>
  <c r="J102"/>
  <c r="E7"/>
  <c r="E98"/>
  <c i="1" r="L50"/>
  <c r="AM50"/>
  <c r="AM49"/>
  <c r="L49"/>
  <c r="AM47"/>
  <c r="L47"/>
  <c r="L45"/>
  <c r="L44"/>
  <c i="8" r="J95"/>
  <c r="J86"/>
  <c i="7" r="J145"/>
  <c r="BK134"/>
  <c r="J124"/>
  <c r="BK115"/>
  <c r="J95"/>
  <c i="6" r="BK322"/>
  <c r="J309"/>
  <c r="BK302"/>
  <c r="J290"/>
  <c r="J278"/>
  <c r="BK271"/>
  <c r="BK267"/>
  <c r="BK259"/>
  <c r="BK245"/>
  <c r="BK233"/>
  <c r="J227"/>
  <c r="BK220"/>
  <c r="J211"/>
  <c r="J207"/>
  <c r="J199"/>
  <c r="BK188"/>
  <c r="J183"/>
  <c r="BK177"/>
  <c r="J170"/>
  <c r="BK163"/>
  <c r="BK153"/>
  <c r="J139"/>
  <c r="J129"/>
  <c r="BK118"/>
  <c r="J114"/>
  <c r="J97"/>
  <c r="J91"/>
  <c i="5" r="BK127"/>
  <c r="BK122"/>
  <c r="BK110"/>
  <c r="BK96"/>
  <c r="BK89"/>
  <c i="4" r="J172"/>
  <c r="J157"/>
  <c r="BK143"/>
  <c r="J138"/>
  <c r="J124"/>
  <c r="BK117"/>
  <c r="J111"/>
  <c r="BK94"/>
  <c i="3" r="J276"/>
  <c r="J259"/>
  <c r="J231"/>
  <c r="BK218"/>
  <c r="J195"/>
  <c r="BK174"/>
  <c r="J162"/>
  <c r="BK131"/>
  <c r="BK116"/>
  <c i="2" r="BK1285"/>
  <c r="BK1279"/>
  <c r="J1269"/>
  <c r="BK1265"/>
  <c r="J1249"/>
  <c r="BK1237"/>
  <c r="BK1229"/>
  <c r="BK1217"/>
  <c r="BK1205"/>
  <c r="BK1193"/>
  <c r="BK1184"/>
  <c r="J1173"/>
  <c r="BK1131"/>
  <c r="J1111"/>
  <c r="BK1095"/>
  <c r="J1074"/>
  <c r="J1055"/>
  <c r="J1031"/>
  <c r="BK1023"/>
  <c r="J1015"/>
  <c r="J1009"/>
  <c r="BK991"/>
  <c r="BK982"/>
  <c r="BK976"/>
  <c r="BK967"/>
  <c r="J935"/>
  <c r="J908"/>
  <c r="BK869"/>
  <c r="J848"/>
  <c r="J835"/>
  <c r="BK807"/>
  <c r="BK782"/>
  <c r="J734"/>
  <c r="J682"/>
  <c r="J645"/>
  <c r="BK633"/>
  <c r="J609"/>
  <c r="J556"/>
  <c r="J512"/>
  <c r="BK500"/>
  <c r="J434"/>
  <c r="BK403"/>
  <c r="BK383"/>
  <c r="BK362"/>
  <c r="J307"/>
  <c r="J222"/>
  <c r="J129"/>
  <c r="J111"/>
  <c i="9" r="BK102"/>
  <c r="BK92"/>
  <c i="8" r="J159"/>
  <c r="J142"/>
  <c r="J136"/>
  <c r="BK130"/>
  <c r="J123"/>
  <c r="J116"/>
  <c r="BK111"/>
  <c r="J100"/>
  <c r="J93"/>
  <c r="BK88"/>
  <c i="7" r="J148"/>
  <c r="BK132"/>
  <c r="BK123"/>
  <c r="BK112"/>
  <c r="BK101"/>
  <c i="6" r="BK328"/>
  <c r="BK325"/>
  <c r="J322"/>
  <c r="J313"/>
  <c r="BK307"/>
  <c r="J298"/>
  <c r="BK293"/>
  <c r="J288"/>
  <c r="J279"/>
  <c r="J265"/>
  <c r="J256"/>
  <c r="J245"/>
  <c r="BK241"/>
  <c r="J234"/>
  <c r="BK227"/>
  <c r="BK222"/>
  <c r="BK213"/>
  <c r="J197"/>
  <c r="J189"/>
  <c r="J175"/>
  <c r="J159"/>
  <c r="BK146"/>
  <c r="J141"/>
  <c r="BK133"/>
  <c r="BK122"/>
  <c r="BK111"/>
  <c r="BK106"/>
  <c r="BK100"/>
  <c r="BK96"/>
  <c r="J87"/>
  <c i="5" r="J120"/>
  <c r="J102"/>
  <c r="J88"/>
  <c i="4" r="J173"/>
  <c r="J170"/>
  <c r="BK161"/>
  <c r="BK151"/>
  <c r="BK141"/>
  <c r="J132"/>
  <c r="BK127"/>
  <c r="BK114"/>
  <c r="BK96"/>
  <c i="3" r="J297"/>
  <c r="BK276"/>
  <c r="J260"/>
  <c r="J253"/>
  <c r="J239"/>
  <c r="BK203"/>
  <c r="BK172"/>
  <c r="BK162"/>
  <c r="BK112"/>
  <c i="2" r="BK1323"/>
  <c r="BK1314"/>
  <c r="BK1305"/>
  <c r="BK1300"/>
  <c r="J1295"/>
  <c r="J1293"/>
  <c r="BK1289"/>
  <c r="J1280"/>
  <c r="BK1275"/>
  <c r="J1260"/>
  <c r="J1246"/>
  <c r="J1240"/>
  <c r="J1232"/>
  <c r="BK1222"/>
  <c r="J1216"/>
  <c r="BK1210"/>
  <c r="J1199"/>
  <c r="BK1192"/>
  <c r="J1183"/>
  <c r="J1152"/>
  <c r="J1134"/>
  <c r="J1112"/>
  <c r="J1106"/>
  <c r="BK1061"/>
  <c r="J1047"/>
  <c r="BK1035"/>
  <c r="BK1018"/>
  <c r="BK1013"/>
  <c r="BK1007"/>
  <c r="BK985"/>
  <c r="J976"/>
  <c r="J952"/>
  <c r="BK943"/>
  <c r="J920"/>
  <c r="J890"/>
  <c r="J879"/>
  <c r="J842"/>
  <c r="J825"/>
  <c r="BK811"/>
  <c r="BK769"/>
  <c r="BK746"/>
  <c r="J711"/>
  <c r="BK686"/>
  <c r="BK645"/>
  <c r="BK610"/>
  <c r="BK586"/>
  <c r="BK556"/>
  <c r="J523"/>
  <c r="J500"/>
  <c r="J470"/>
  <c r="BK442"/>
  <c r="J388"/>
  <c r="BK368"/>
  <c r="J346"/>
  <c r="BK284"/>
  <c r="BK215"/>
  <c r="BK126"/>
  <c r="J112"/>
  <c i="9" r="BK96"/>
  <c r="BK86"/>
  <c i="8" r="BK133"/>
  <c r="J124"/>
  <c r="BK116"/>
  <c r="BK107"/>
  <c r="BK100"/>
  <c r="J96"/>
  <c r="J90"/>
  <c i="7" r="BK148"/>
  <c r="J140"/>
  <c r="J136"/>
  <c r="J128"/>
  <c r="BK114"/>
  <c r="J103"/>
  <c r="J97"/>
  <c r="BK91"/>
  <c i="6" r="BK318"/>
  <c r="BK312"/>
  <c r="BK305"/>
  <c r="BK296"/>
  <c r="J287"/>
  <c r="J283"/>
  <c r="J275"/>
  <c r="BK266"/>
  <c r="J260"/>
  <c r="J254"/>
  <c r="J249"/>
  <c r="BK235"/>
  <c r="J231"/>
  <c r="J220"/>
  <c r="J213"/>
  <c r="BK206"/>
  <c r="BK197"/>
  <c r="J190"/>
  <c r="J177"/>
  <c r="J173"/>
  <c r="BK159"/>
  <c r="J155"/>
  <c r="BK151"/>
  <c r="BK140"/>
  <c r="J133"/>
  <c r="BK128"/>
  <c r="J124"/>
  <c r="J118"/>
  <c r="J111"/>
  <c r="BK104"/>
  <c r="J101"/>
  <c r="J96"/>
  <c r="BK89"/>
  <c i="5" r="J128"/>
  <c r="BK116"/>
  <c r="J106"/>
  <c i="4" r="BK170"/>
  <c r="J160"/>
  <c r="BK148"/>
  <c r="J137"/>
  <c r="J121"/>
  <c r="J115"/>
  <c r="BK107"/>
  <c r="J91"/>
  <c i="3" r="BK287"/>
  <c r="J268"/>
  <c r="BK261"/>
  <c r="J256"/>
  <c r="J242"/>
  <c r="BK225"/>
  <c r="J218"/>
  <c r="J174"/>
  <c r="J157"/>
  <c r="J145"/>
  <c r="J96"/>
  <c i="2" r="BK1288"/>
  <c r="J1275"/>
  <c r="BK1254"/>
  <c r="BK1247"/>
  <c r="BK1242"/>
  <c r="J1233"/>
  <c r="J1226"/>
  <c r="BK1221"/>
  <c r="BK1212"/>
  <c r="J1205"/>
  <c r="J1197"/>
  <c r="J1187"/>
  <c r="BK1180"/>
  <c r="BK1155"/>
  <c r="J1148"/>
  <c r="J1095"/>
  <c r="BK1074"/>
  <c r="BK1052"/>
  <c r="BK1025"/>
  <c r="J1010"/>
  <c r="BK989"/>
  <c r="J981"/>
  <c r="J973"/>
  <c r="BK970"/>
  <c r="BK961"/>
  <c r="BK939"/>
  <c r="J933"/>
  <c r="BK918"/>
  <c r="J884"/>
  <c r="BK859"/>
  <c r="J839"/>
  <c r="J830"/>
  <c r="BK790"/>
  <c r="BK763"/>
  <c r="J738"/>
  <c r="BK699"/>
  <c r="J662"/>
  <c r="J646"/>
  <c r="J623"/>
  <c r="J545"/>
  <c r="J537"/>
  <c r="J497"/>
  <c r="BK413"/>
  <c r="J389"/>
  <c r="BK374"/>
  <c r="BK311"/>
  <c r="J284"/>
  <c r="BK222"/>
  <c r="J147"/>
  <c r="J124"/>
  <c i="9" r="J100"/>
  <c i="8" r="BK159"/>
  <c r="J149"/>
  <c r="BK139"/>
  <c r="BK135"/>
  <c r="J130"/>
  <c r="BK118"/>
  <c r="BK112"/>
  <c r="J106"/>
  <c r="J98"/>
  <c r="BK87"/>
  <c i="7" r="J135"/>
  <c r="BK124"/>
  <c r="J119"/>
  <c r="J110"/>
  <c r="J106"/>
  <c r="J98"/>
  <c r="BK92"/>
  <c i="6" r="BK313"/>
  <c r="BK304"/>
  <c r="BK295"/>
  <c r="J285"/>
  <c r="BK279"/>
  <c r="J268"/>
  <c r="J262"/>
  <c r="BK249"/>
  <c r="J242"/>
  <c r="BK236"/>
  <c r="BK229"/>
  <c r="J221"/>
  <c r="BK216"/>
  <c r="J200"/>
  <c r="J194"/>
  <c r="J188"/>
  <c r="BK183"/>
  <c r="BK172"/>
  <c r="BK165"/>
  <c r="J156"/>
  <c r="J151"/>
  <c r="BK147"/>
  <c r="BK143"/>
  <c r="J138"/>
  <c r="J128"/>
  <c r="BK121"/>
  <c r="J112"/>
  <c r="J89"/>
  <c i="5" r="J127"/>
  <c r="J122"/>
  <c r="J118"/>
  <c r="BK102"/>
  <c r="BK92"/>
  <c i="4" r="BK168"/>
  <c r="BK160"/>
  <c r="BK154"/>
  <c r="J149"/>
  <c r="BK144"/>
  <c r="BK135"/>
  <c r="J128"/>
  <c r="BK124"/>
  <c r="BK118"/>
  <c r="J113"/>
  <c r="J105"/>
  <c i="3" r="J302"/>
  <c r="BK284"/>
  <c r="BK272"/>
  <c r="BK265"/>
  <c r="BK263"/>
  <c r="J254"/>
  <c r="BK239"/>
  <c r="BK229"/>
  <c r="J226"/>
  <c r="BK223"/>
  <c r="BK195"/>
  <c r="J175"/>
  <c r="J163"/>
  <c r="J153"/>
  <c r="BK137"/>
  <c r="J116"/>
  <c r="J95"/>
  <c i="2" r="BK1286"/>
  <c r="J1257"/>
  <c r="BK1246"/>
  <c r="J1242"/>
  <c r="J1236"/>
  <c r="J1218"/>
  <c r="J1214"/>
  <c r="BK1209"/>
  <c r="J1204"/>
  <c r="J1196"/>
  <c r="J1186"/>
  <c r="BK1168"/>
  <c r="BK1153"/>
  <c r="J1127"/>
  <c r="J1092"/>
  <c r="BK1072"/>
  <c r="BK1049"/>
  <c r="J1030"/>
  <c r="BK1019"/>
  <c r="BK1011"/>
  <c r="J994"/>
  <c r="J982"/>
  <c r="BK979"/>
  <c r="J959"/>
  <c r="BK949"/>
  <c r="BK931"/>
  <c r="BK922"/>
  <c r="J897"/>
  <c r="BK879"/>
  <c r="J840"/>
  <c r="J831"/>
  <c r="J824"/>
  <c r="J807"/>
  <c r="J774"/>
  <c r="J746"/>
  <c r="BK734"/>
  <c r="J708"/>
  <c r="J686"/>
  <c r="BK672"/>
  <c r="BK582"/>
  <c r="BK531"/>
  <c r="J496"/>
  <c r="J464"/>
  <c r="J442"/>
  <c r="BK406"/>
  <c r="BK357"/>
  <c r="J311"/>
  <c r="J239"/>
  <c r="BK210"/>
  <c r="BK170"/>
  <c i="1" r="AS54"/>
  <c i="9" r="BK104"/>
  <c i="8" r="J92"/>
  <c i="7" r="J147"/>
  <c r="BK138"/>
  <c r="BK127"/>
  <c r="J121"/>
  <c r="J105"/>
  <c r="J93"/>
  <c i="6" r="BK319"/>
  <c r="BK308"/>
  <c r="BK298"/>
  <c r="BK284"/>
  <c r="BK280"/>
  <c r="J273"/>
  <c r="BK268"/>
  <c r="BK263"/>
  <c r="BK252"/>
  <c r="J241"/>
  <c r="J229"/>
  <c r="BK223"/>
  <c r="J214"/>
  <c r="J208"/>
  <c r="BK200"/>
  <c r="BK190"/>
  <c r="BK184"/>
  <c r="J179"/>
  <c r="BK174"/>
  <c r="J167"/>
  <c r="J161"/>
  <c r="J143"/>
  <c r="BK135"/>
  <c r="BK130"/>
  <c r="BK119"/>
  <c r="J113"/>
  <c r="BK95"/>
  <c i="5" r="BK124"/>
  <c r="BK118"/>
  <c r="J100"/>
  <c r="BK93"/>
  <c r="J90"/>
  <c i="4" r="BK171"/>
  <c r="J156"/>
  <c r="BK145"/>
  <c r="J139"/>
  <c r="BK129"/>
  <c r="BK121"/>
  <c r="J116"/>
  <c r="J107"/>
  <c r="J92"/>
  <c i="3" r="BK267"/>
  <c r="BK249"/>
  <c r="J228"/>
  <c r="J224"/>
  <c r="J199"/>
  <c r="J179"/>
  <c r="BK151"/>
  <c r="J117"/>
  <c r="BK95"/>
  <c i="2" r="J1284"/>
  <c r="J1278"/>
  <c r="BK1268"/>
  <c r="BK1260"/>
  <c r="BK1239"/>
  <c r="BK1236"/>
  <c r="J1228"/>
  <c r="J1207"/>
  <c r="J1198"/>
  <c r="J1192"/>
  <c r="J1180"/>
  <c r="J1161"/>
  <c r="BK1134"/>
  <c r="J1114"/>
  <c r="BK1092"/>
  <c r="BK1073"/>
  <c r="J1049"/>
  <c r="J1027"/>
  <c r="J1020"/>
  <c r="J1012"/>
  <c r="J1007"/>
  <c r="BK993"/>
  <c r="J985"/>
  <c r="BK975"/>
  <c r="BK965"/>
  <c r="BK958"/>
  <c r="J922"/>
  <c r="J883"/>
  <c r="J865"/>
  <c r="J860"/>
  <c r="J837"/>
  <c r="J827"/>
  <c r="BK784"/>
  <c r="BK727"/>
  <c r="BK708"/>
  <c r="BK646"/>
  <c r="BK637"/>
  <c r="J610"/>
  <c r="BK592"/>
  <c r="BK540"/>
  <c r="J504"/>
  <c r="BK425"/>
  <c r="J398"/>
  <c r="J371"/>
  <c r="BK302"/>
  <c r="J167"/>
  <c r="BK122"/>
  <c i="9" r="J104"/>
  <c r="J94"/>
  <c r="J88"/>
  <c i="8" r="J154"/>
  <c r="J141"/>
  <c r="J135"/>
  <c r="J132"/>
  <c r="J125"/>
  <c r="BK122"/>
  <c r="BK119"/>
  <c r="BK113"/>
  <c r="BK105"/>
  <c r="BK97"/>
  <c r="BK90"/>
  <c i="7" r="J141"/>
  <c r="BK130"/>
  <c r="J113"/>
  <c r="BK108"/>
  <c r="BK99"/>
  <c r="J91"/>
  <c i="6" r="J327"/>
  <c r="BK323"/>
  <c r="J312"/>
  <c r="BK309"/>
  <c r="BK297"/>
  <c r="BK294"/>
  <c r="BK283"/>
  <c r="BK272"/>
  <c r="J261"/>
  <c r="J253"/>
  <c r="J244"/>
  <c r="BK238"/>
  <c r="J232"/>
  <c r="J225"/>
  <c r="J216"/>
  <c r="BK204"/>
  <c r="J196"/>
  <c r="J186"/>
  <c r="J178"/>
  <c r="J168"/>
  <c r="BK158"/>
  <c r="BK144"/>
  <c r="J135"/>
  <c r="J130"/>
  <c r="J116"/>
  <c r="J109"/>
  <c r="J104"/>
  <c r="BK93"/>
  <c r="BK86"/>
  <c i="5" r="J116"/>
  <c r="J96"/>
  <c r="J89"/>
  <c i="4" r="BK174"/>
  <c r="BK167"/>
  <c r="J155"/>
  <c r="J147"/>
  <c r="BK138"/>
  <c r="J133"/>
  <c r="BK128"/>
  <c r="BK120"/>
  <c r="BK111"/>
  <c r="J94"/>
  <c i="3" r="BK281"/>
  <c r="BK262"/>
  <c r="BK255"/>
  <c r="BK235"/>
  <c r="J190"/>
  <c r="BK169"/>
  <c r="BK159"/>
  <c r="J125"/>
  <c i="2" r="J1323"/>
  <c r="J1314"/>
  <c r="J1305"/>
  <c r="J1300"/>
  <c r="BK1295"/>
  <c r="BK1293"/>
  <c r="J1286"/>
  <c r="J1281"/>
  <c r="BK1267"/>
  <c r="J1263"/>
  <c r="J1251"/>
  <c r="J1245"/>
  <c r="J1235"/>
  <c r="BK1226"/>
  <c r="BK1218"/>
  <c r="BK1204"/>
  <c r="BK1198"/>
  <c r="J1191"/>
  <c r="BK1187"/>
  <c r="J1154"/>
  <c r="J1144"/>
  <c r="BK1124"/>
  <c r="J1087"/>
  <c r="J1048"/>
  <c r="BK1038"/>
  <c r="BK1027"/>
  <c r="J1023"/>
  <c r="J1016"/>
  <c r="BK1009"/>
  <c r="J991"/>
  <c r="J983"/>
  <c r="BK971"/>
  <c r="J950"/>
  <c r="J929"/>
  <c r="J911"/>
  <c r="BK884"/>
  <c r="BK861"/>
  <c r="BK830"/>
  <c r="BK819"/>
  <c r="BK799"/>
  <c r="J753"/>
  <c r="BK731"/>
  <c r="J692"/>
  <c r="BK649"/>
  <c r="BK623"/>
  <c r="J592"/>
  <c r="BK565"/>
  <c r="BK545"/>
  <c r="J515"/>
  <c r="BK491"/>
  <c r="BK455"/>
  <c r="J410"/>
  <c r="J387"/>
  <c r="J360"/>
  <c r="J338"/>
  <c r="J291"/>
  <c r="J210"/>
  <c r="BK124"/>
  <c i="9" r="BK98"/>
  <c r="BK88"/>
  <c i="8" r="BK131"/>
  <c r="BK123"/>
  <c r="J114"/>
  <c r="J111"/>
  <c r="BK104"/>
  <c r="BK98"/>
  <c r="BK92"/>
  <c r="BK86"/>
  <c i="7" r="J144"/>
  <c r="J137"/>
  <c r="J130"/>
  <c r="J125"/>
  <c r="BK118"/>
  <c r="J114"/>
  <c r="J102"/>
  <c r="BK94"/>
  <c r="J90"/>
  <c i="6" r="BK316"/>
  <c r="J307"/>
  <c r="J300"/>
  <c r="J293"/>
  <c r="BK285"/>
  <c r="BK278"/>
  <c r="J274"/>
  <c r="BK265"/>
  <c r="BK258"/>
  <c r="BK256"/>
  <c r="BK251"/>
  <c r="J243"/>
  <c r="BK232"/>
  <c r="BK221"/>
  <c r="BK214"/>
  <c r="BK210"/>
  <c r="J201"/>
  <c r="BK194"/>
  <c r="J184"/>
  <c r="J174"/>
  <c r="J165"/>
  <c r="J158"/>
  <c r="J154"/>
  <c r="J150"/>
  <c r="BK139"/>
  <c r="J131"/>
  <c r="J126"/>
  <c r="J122"/>
  <c r="BK114"/>
  <c r="BK109"/>
  <c r="J99"/>
  <c r="BK94"/>
  <c r="BK90"/>
  <c i="5" r="J131"/>
  <c r="BK117"/>
  <c r="J114"/>
  <c i="4" r="BK173"/>
  <c r="J168"/>
  <c r="BK152"/>
  <c r="BK139"/>
  <c r="J122"/>
  <c r="J117"/>
  <c r="J112"/>
  <c r="BK105"/>
  <c r="BK90"/>
  <c i="3" r="J282"/>
  <c r="J267"/>
  <c r="BK260"/>
  <c r="J255"/>
  <c r="BK231"/>
  <c r="BK224"/>
  <c r="BK207"/>
  <c r="BK166"/>
  <c r="BK153"/>
  <c r="J137"/>
  <c r="BK117"/>
  <c i="2" r="BK1291"/>
  <c r="BK1282"/>
  <c r="BK1269"/>
  <c r="BK1263"/>
  <c r="BK1248"/>
  <c r="BK1240"/>
  <c r="J1230"/>
  <c r="BK1223"/>
  <c r="J1219"/>
  <c r="BK1211"/>
  <c r="BK1203"/>
  <c r="BK1196"/>
  <c r="BK1186"/>
  <c r="BK1161"/>
  <c r="J1149"/>
  <c r="J1102"/>
  <c r="J1075"/>
  <c r="BK1055"/>
  <c r="J1035"/>
  <c r="J1013"/>
  <c r="J999"/>
  <c r="BK988"/>
  <c r="J975"/>
  <c r="J971"/>
  <c r="BK963"/>
  <c r="J945"/>
  <c r="J931"/>
  <c r="BK904"/>
  <c r="J871"/>
  <c r="BK840"/>
  <c r="BK831"/>
  <c r="BK823"/>
  <c r="BK786"/>
  <c r="J772"/>
  <c r="BK739"/>
  <c r="BK717"/>
  <c r="J680"/>
  <c r="J649"/>
  <c r="J628"/>
  <c r="J559"/>
  <c r="J542"/>
  <c r="J531"/>
  <c r="BK515"/>
  <c r="J414"/>
  <c r="BK395"/>
  <c r="J383"/>
  <c r="BK353"/>
  <c r="BK307"/>
  <c r="BK291"/>
  <c r="BK225"/>
  <c r="BK163"/>
  <c r="J126"/>
  <c i="9" r="J106"/>
  <c r="J84"/>
  <c i="8" r="J153"/>
  <c r="BK141"/>
  <c r="BK136"/>
  <c r="J131"/>
  <c r="J126"/>
  <c r="J120"/>
  <c r="J115"/>
  <c r="BK108"/>
  <c r="J102"/>
  <c r="BK95"/>
  <c i="7" r="BK137"/>
  <c r="BK131"/>
  <c r="J127"/>
  <c r="BK120"/>
  <c r="J112"/>
  <c r="BK107"/>
  <c r="BK103"/>
  <c r="BK95"/>
  <c i="6" r="BK315"/>
  <c r="J308"/>
  <c r="J302"/>
  <c r="BK292"/>
  <c r="BK287"/>
  <c r="BK274"/>
  <c r="J263"/>
  <c r="BK253"/>
  <c r="BK247"/>
  <c r="J239"/>
  <c r="BK234"/>
  <c r="J222"/>
  <c r="BK217"/>
  <c r="J206"/>
  <c r="BK201"/>
  <c r="J193"/>
  <c r="J187"/>
  <c r="BK182"/>
  <c r="BK170"/>
  <c r="J163"/>
  <c r="BK154"/>
  <c r="J149"/>
  <c r="J145"/>
  <c r="J140"/>
  <c r="BK127"/>
  <c r="BK120"/>
  <c r="J106"/>
  <c r="BK101"/>
  <c r="J88"/>
  <c i="5" r="J126"/>
  <c r="J121"/>
  <c r="BK114"/>
  <c r="BK100"/>
  <c i="4" r="BK169"/>
  <c r="J161"/>
  <c r="BK156"/>
  <c r="J148"/>
  <c r="J143"/>
  <c r="BK134"/>
  <c r="J127"/>
  <c r="BK122"/>
  <c r="BK115"/>
  <c r="J108"/>
  <c i="3" r="BK302"/>
  <c r="J298"/>
  <c r="BK293"/>
  <c r="J281"/>
  <c r="BK268"/>
  <c r="J186"/>
  <c r="BK158"/>
  <c r="BK145"/>
  <c r="J131"/>
  <c i="2" r="J1290"/>
  <c r="BK1283"/>
  <c r="J1279"/>
  <c r="J1265"/>
  <c r="J1248"/>
  <c r="J1244"/>
  <c r="BK1224"/>
  <c r="J1217"/>
  <c r="J1210"/>
  <c r="BK1206"/>
  <c r="BK1199"/>
  <c r="J1188"/>
  <c r="BK1181"/>
  <c r="BK1159"/>
  <c r="BK1152"/>
  <c r="BK1114"/>
  <c r="BK1102"/>
  <c r="BK1075"/>
  <c r="J1057"/>
  <c r="BK1048"/>
  <c r="J1024"/>
  <c r="J1018"/>
  <c r="BK999"/>
  <c r="BK987"/>
  <c r="J980"/>
  <c r="BK973"/>
  <c r="BK952"/>
  <c r="J939"/>
  <c r="J904"/>
  <c r="BK891"/>
  <c r="J869"/>
  <c r="BK837"/>
  <c r="BK827"/>
  <c r="J811"/>
  <c r="J790"/>
  <c r="J769"/>
  <c r="J743"/>
  <c r="J731"/>
  <c r="J702"/>
  <c r="BK682"/>
  <c r="BK669"/>
  <c r="J624"/>
  <c r="BK520"/>
  <c r="J491"/>
  <c r="J459"/>
  <c r="J425"/>
  <c r="J403"/>
  <c r="J353"/>
  <c r="BK265"/>
  <c r="J215"/>
  <c r="BK171"/>
  <c r="BK133"/>
  <c i="8" r="BK93"/>
  <c r="BK89"/>
  <c i="7" r="BK149"/>
  <c r="BK144"/>
  <c r="J132"/>
  <c r="J126"/>
  <c r="BK116"/>
  <c r="J104"/>
  <c i="6" r="J323"/>
  <c r="J316"/>
  <c r="J304"/>
  <c r="J297"/>
  <c r="BK289"/>
  <c r="J281"/>
  <c r="J276"/>
  <c r="BK269"/>
  <c r="BK260"/>
  <c r="J246"/>
  <c r="J238"/>
  <c r="BK228"/>
  <c r="BK224"/>
  <c r="J215"/>
  <c r="J209"/>
  <c r="BK203"/>
  <c r="BK198"/>
  <c r="BK189"/>
  <c r="J182"/>
  <c r="BK178"/>
  <c r="BK171"/>
  <c r="J164"/>
  <c r="BK157"/>
  <c r="BK142"/>
  <c r="BK132"/>
  <c r="J120"/>
  <c r="BK115"/>
  <c r="BK108"/>
  <c r="BK92"/>
  <c i="5" r="BK128"/>
  <c r="BK123"/>
  <c r="J112"/>
  <c r="BK99"/>
  <c r="J92"/>
  <c r="BK88"/>
  <c i="4" r="BK158"/>
  <c r="J151"/>
  <c r="J140"/>
  <c r="J131"/>
  <c r="J123"/>
  <c r="BK113"/>
  <c r="BK106"/>
  <c r="J93"/>
  <c i="3" r="J272"/>
  <c r="BK256"/>
  <c r="J235"/>
  <c r="J225"/>
  <c r="J203"/>
  <c r="J183"/>
  <c r="J167"/>
  <c r="J151"/>
  <c r="J121"/>
  <c r="BK102"/>
  <c i="2" r="J1287"/>
  <c r="BK1281"/>
  <c r="J1267"/>
  <c r="J1250"/>
  <c r="BK1238"/>
  <c r="BK1230"/>
  <c r="BK1225"/>
  <c r="J1206"/>
  <c r="BK1197"/>
  <c r="J1190"/>
  <c r="J1181"/>
  <c r="J1147"/>
  <c r="J1130"/>
  <c r="J1099"/>
  <c r="BK1080"/>
  <c r="BK1065"/>
  <c r="BK1030"/>
  <c r="J1022"/>
  <c r="BK1016"/>
  <c r="BK1008"/>
  <c r="J989"/>
  <c r="BK983"/>
  <c r="J977"/>
  <c r="J970"/>
  <c r="BK959"/>
  <c r="J951"/>
  <c r="BK911"/>
  <c r="BK871"/>
  <c r="J856"/>
  <c r="BK828"/>
  <c r="J797"/>
  <c r="BK764"/>
  <c r="J717"/>
  <c r="J669"/>
  <c r="J641"/>
  <c r="BK624"/>
  <c r="J549"/>
  <c r="BK527"/>
  <c r="J505"/>
  <c r="BK464"/>
  <c r="BK410"/>
  <c r="BK388"/>
  <c r="J337"/>
  <c r="J297"/>
  <c r="BK202"/>
  <c r="J125"/>
  <c i="9" r="BK106"/>
  <c r="BK100"/>
  <c r="J92"/>
  <c i="8" r="BK153"/>
  <c r="BK149"/>
  <c r="BK138"/>
  <c r="BK134"/>
  <c r="BK128"/>
  <c r="BK124"/>
  <c r="BK120"/>
  <c r="BK115"/>
  <c r="J108"/>
  <c r="J103"/>
  <c r="J91"/>
  <c i="7" r="BK150"/>
  <c r="BK133"/>
  <c r="BK125"/>
  <c r="J120"/>
  <c r="BK106"/>
  <c r="BK96"/>
  <c i="6" r="J328"/>
  <c r="BK324"/>
  <c r="J317"/>
  <c r="BK310"/>
  <c r="BK301"/>
  <c r="J296"/>
  <c r="J292"/>
  <c r="J282"/>
  <c r="J271"/>
  <c r="J259"/>
  <c r="BK254"/>
  <c r="BK242"/>
  <c r="J237"/>
  <c r="BK231"/>
  <c r="BK226"/>
  <c r="BK219"/>
  <c r="BK208"/>
  <c r="J203"/>
  <c r="BK195"/>
  <c r="BK180"/>
  <c r="J172"/>
  <c r="BK167"/>
  <c r="BK149"/>
  <c r="BK145"/>
  <c r="J136"/>
  <c r="J132"/>
  <c r="J125"/>
  <c r="J115"/>
  <c r="BK107"/>
  <c r="BK105"/>
  <c r="BK99"/>
  <c r="BK91"/>
  <c i="5" r="BK129"/>
  <c r="J117"/>
  <c r="J113"/>
  <c r="BK90"/>
  <c r="J87"/>
  <c i="4" r="BK172"/>
  <c r="BK163"/>
  <c r="BK153"/>
  <c r="J144"/>
  <c r="BK137"/>
  <c r="J129"/>
  <c r="J125"/>
  <c r="J102"/>
  <c r="BK91"/>
  <c i="3" r="J277"/>
  <c r="J261"/>
  <c r="BK257"/>
  <c r="BK242"/>
  <c r="J213"/>
  <c r="BK183"/>
  <c r="BK167"/>
  <c r="J135"/>
  <c r="J102"/>
  <c i="2" r="J1319"/>
  <c r="J1310"/>
  <c r="J1301"/>
  <c r="J1296"/>
  <c r="J1294"/>
  <c r="BK1290"/>
  <c r="J1283"/>
  <c r="J1276"/>
  <c r="J1270"/>
  <c r="J1264"/>
  <c r="J1252"/>
  <c r="BK1243"/>
  <c r="BK1233"/>
  <c r="J1225"/>
  <c r="BK1219"/>
  <c r="BK1214"/>
  <c r="BK1200"/>
  <c r="J1193"/>
  <c r="BK1188"/>
  <c r="BK1173"/>
  <c r="BK1147"/>
  <c r="BK1127"/>
  <c r="J1107"/>
  <c r="BK1083"/>
  <c r="BK1057"/>
  <c r="J1041"/>
  <c r="BK1031"/>
  <c r="BK1020"/>
  <c r="BK1015"/>
  <c r="J1008"/>
  <c r="J1002"/>
  <c r="BK986"/>
  <c r="BK978"/>
  <c r="J953"/>
  <c r="BK945"/>
  <c r="J918"/>
  <c r="BK908"/>
  <c r="BK883"/>
  <c r="BK865"/>
  <c r="BK852"/>
  <c r="J826"/>
  <c r="J803"/>
  <c r="J764"/>
  <c r="BK738"/>
  <c r="BK702"/>
  <c r="BK676"/>
  <c r="BK641"/>
  <c r="BK609"/>
  <c r="J582"/>
  <c r="BK546"/>
  <c r="J520"/>
  <c r="BK497"/>
  <c r="BK486"/>
  <c r="BK449"/>
  <c r="J407"/>
  <c r="J379"/>
  <c r="J362"/>
  <c r="J350"/>
  <c r="BK337"/>
  <c r="BK239"/>
  <c r="BK206"/>
  <c r="J122"/>
  <c i="9" r="J96"/>
  <c i="8" r="J139"/>
  <c r="BK127"/>
  <c r="BK117"/>
  <c r="J112"/>
  <c r="J105"/>
  <c r="J101"/>
  <c r="J97"/>
  <c r="BK91"/>
  <c i="7" r="J150"/>
  <c r="BK141"/>
  <c r="J133"/>
  <c r="BK119"/>
  <c r="J115"/>
  <c r="J107"/>
  <c r="BK98"/>
  <c r="J92"/>
  <c i="6" r="J319"/>
  <c r="J314"/>
  <c r="J310"/>
  <c r="J301"/>
  <c r="J289"/>
  <c r="BK286"/>
  <c r="BK276"/>
  <c r="J269"/>
  <c r="BK261"/>
  <c r="J257"/>
  <c r="J252"/>
  <c r="BK248"/>
  <c r="BK239"/>
  <c r="BK218"/>
  <c r="J212"/>
  <c r="J202"/>
  <c r="J195"/>
  <c r="BK185"/>
  <c r="BK176"/>
  <c r="J171"/>
  <c r="BK161"/>
  <c r="J157"/>
  <c r="J147"/>
  <c r="BK137"/>
  <c r="BK129"/>
  <c r="J121"/>
  <c r="BK112"/>
  <c r="J107"/>
  <c r="BK102"/>
  <c r="BK97"/>
  <c r="J93"/>
  <c r="BK87"/>
  <c i="5" r="BK125"/>
  <c r="J115"/>
  <c r="BK97"/>
  <c i="4" r="J163"/>
  <c r="BK155"/>
  <c r="J141"/>
  <c r="BK131"/>
  <c r="J118"/>
  <c r="J109"/>
  <c r="BK102"/>
  <c i="3" r="J293"/>
  <c r="J263"/>
  <c r="BK259"/>
  <c r="BK254"/>
  <c r="BK230"/>
  <c r="J223"/>
  <c r="BK175"/>
  <c r="J158"/>
  <c r="BK140"/>
  <c r="BK125"/>
  <c i="2" r="J1292"/>
  <c r="BK1287"/>
  <c r="J1268"/>
  <c r="BK1251"/>
  <c r="BK1244"/>
  <c r="J1237"/>
  <c r="BK1232"/>
  <c r="J1224"/>
  <c r="BK1220"/>
  <c r="J1213"/>
  <c r="BK1208"/>
  <c r="J1201"/>
  <c r="J1189"/>
  <c r="J1184"/>
  <c r="BK1154"/>
  <c r="BK1111"/>
  <c r="J1080"/>
  <c r="J1061"/>
  <c r="BK1047"/>
  <c r="BK1021"/>
  <c r="BK1012"/>
  <c r="J995"/>
  <c r="J986"/>
  <c r="J978"/>
  <c r="BK972"/>
  <c r="J965"/>
  <c r="J949"/>
  <c r="J937"/>
  <c r="BK924"/>
  <c r="BK897"/>
  <c r="BK856"/>
  <c r="BK836"/>
  <c r="BK824"/>
  <c r="BK797"/>
  <c r="BK774"/>
  <c r="BK743"/>
  <c r="BK720"/>
  <c r="J695"/>
  <c r="J658"/>
  <c r="J642"/>
  <c r="J586"/>
  <c r="BK549"/>
  <c r="J540"/>
  <c r="J527"/>
  <c r="BK505"/>
  <c r="J406"/>
  <c r="BK379"/>
  <c r="BK346"/>
  <c r="J302"/>
  <c r="J265"/>
  <c r="J219"/>
  <c r="J133"/>
  <c r="BK112"/>
  <c i="9" r="J90"/>
  <c i="8" r="J157"/>
  <c r="BK142"/>
  <c r="J138"/>
  <c r="J134"/>
  <c r="J128"/>
  <c r="BK121"/>
  <c r="J117"/>
  <c r="J110"/>
  <c r="J104"/>
  <c r="BK96"/>
  <c i="7" r="BK147"/>
  <c r="BK136"/>
  <c r="J129"/>
  <c r="J123"/>
  <c r="J116"/>
  <c r="J108"/>
  <c r="BK104"/>
  <c r="J96"/>
  <c i="6" r="J318"/>
  <c r="BK311"/>
  <c r="J303"/>
  <c r="J291"/>
  <c r="J286"/>
  <c r="J280"/>
  <c r="BK270"/>
  <c r="BK264"/>
  <c r="J251"/>
  <c r="BK246"/>
  <c r="BK240"/>
  <c r="J235"/>
  <c r="J228"/>
  <c r="J219"/>
  <c r="BK212"/>
  <c r="J205"/>
  <c r="BK196"/>
  <c r="BK192"/>
  <c r="BK186"/>
  <c r="BK181"/>
  <c r="BK169"/>
  <c r="BK164"/>
  <c r="BK155"/>
  <c r="BK150"/>
  <c r="J146"/>
  <c r="BK141"/>
  <c r="BK131"/>
  <c r="BK126"/>
  <c r="J119"/>
  <c r="J105"/>
  <c r="J98"/>
  <c i="5" r="J129"/>
  <c r="J123"/>
  <c r="BK119"/>
  <c r="J110"/>
  <c r="J99"/>
  <c i="4" r="J171"/>
  <c r="BK165"/>
  <c r="J159"/>
  <c r="J153"/>
  <c r="BK147"/>
  <c r="J142"/>
  <c r="BK132"/>
  <c r="BK123"/>
  <c r="BK116"/>
  <c r="BK109"/>
  <c r="J90"/>
  <c i="3" r="J264"/>
  <c r="J257"/>
  <c r="BK245"/>
  <c r="J230"/>
  <c r="BK228"/>
  <c r="J227"/>
  <c r="BK199"/>
  <c r="BK179"/>
  <c r="J169"/>
  <c r="J148"/>
  <c r="J140"/>
  <c r="BK121"/>
  <c r="BK96"/>
  <c i="2" r="J1285"/>
  <c r="BK1277"/>
  <c r="J1254"/>
  <c r="BK1245"/>
  <c r="J1238"/>
  <c r="BK1234"/>
  <c r="J1223"/>
  <c r="BK1213"/>
  <c r="BK1207"/>
  <c r="BK1201"/>
  <c r="BK1190"/>
  <c r="BK1169"/>
  <c r="BK1149"/>
  <c r="BK1112"/>
  <c r="BK1087"/>
  <c r="J1068"/>
  <c r="J1052"/>
  <c r="J1038"/>
  <c r="BK1022"/>
  <c r="J1017"/>
  <c r="J993"/>
  <c r="BK984"/>
  <c r="BK977"/>
  <c r="J961"/>
  <c r="BK950"/>
  <c r="BK929"/>
  <c r="BK916"/>
  <c r="BK890"/>
  <c r="J852"/>
  <c r="J836"/>
  <c r="BK826"/>
  <c r="J799"/>
  <c r="J763"/>
  <c r="J739"/>
  <c r="J727"/>
  <c r="BK695"/>
  <c r="BK680"/>
  <c r="BK658"/>
  <c r="BK569"/>
  <c r="BK512"/>
  <c r="BK470"/>
  <c r="J455"/>
  <c r="BK434"/>
  <c r="J395"/>
  <c r="BK350"/>
  <c r="J283"/>
  <c r="J225"/>
  <c r="J206"/>
  <c r="BK167"/>
  <c r="BK125"/>
  <c i="8" r="BK101"/>
  <c r="J88"/>
  <c i="7" r="J146"/>
  <c r="BK140"/>
  <c r="BK129"/>
  <c r="J118"/>
  <c r="BK109"/>
  <c r="J101"/>
  <c i="6" r="J324"/>
  <c r="BK317"/>
  <c r="BK303"/>
  <c r="J294"/>
  <c r="BK282"/>
  <c r="J277"/>
  <c r="J270"/>
  <c r="J266"/>
  <c r="BK257"/>
  <c r="BK244"/>
  <c r="BK230"/>
  <c r="BK225"/>
  <c r="J217"/>
  <c r="J210"/>
  <c r="BK205"/>
  <c r="BK193"/>
  <c r="BK187"/>
  <c r="J180"/>
  <c r="J176"/>
  <c r="BK168"/>
  <c r="J162"/>
  <c r="J152"/>
  <c r="J134"/>
  <c r="BK125"/>
  <c r="BK117"/>
  <c r="BK110"/>
  <c r="J94"/>
  <c r="J86"/>
  <c i="5" r="J125"/>
  <c r="BK121"/>
  <c r="BK106"/>
  <c r="J97"/>
  <c r="J91"/>
  <c r="BK87"/>
  <c i="4" r="BK159"/>
  <c r="BK146"/>
  <c r="BK142"/>
  <c r="J134"/>
  <c r="BK125"/>
  <c r="J120"/>
  <c r="J110"/>
  <c r="J96"/>
  <c i="3" r="J284"/>
  <c r="J262"/>
  <c r="J245"/>
  <c r="BK227"/>
  <c r="J207"/>
  <c r="BK190"/>
  <c r="J172"/>
  <c r="J159"/>
  <c r="J128"/>
  <c r="J112"/>
  <c i="2" r="BK1292"/>
  <c r="J1282"/>
  <c r="J1277"/>
  <c r="J1266"/>
  <c r="BK1252"/>
  <c r="BK1241"/>
  <c r="BK1235"/>
  <c r="BK1227"/>
  <c r="J1212"/>
  <c r="J1200"/>
  <c r="BK1194"/>
  <c r="J1185"/>
  <c r="J1168"/>
  <c r="BK1144"/>
  <c r="J1124"/>
  <c r="BK1106"/>
  <c r="J1083"/>
  <c r="J1072"/>
  <c r="BK1034"/>
  <c r="J1025"/>
  <c r="J1019"/>
  <c r="BK1010"/>
  <c r="BK994"/>
  <c r="J988"/>
  <c r="BK980"/>
  <c r="J972"/>
  <c r="J963"/>
  <c r="BK953"/>
  <c r="BK920"/>
  <c r="BK876"/>
  <c r="J861"/>
  <c r="BK842"/>
  <c r="BK829"/>
  <c r="J815"/>
  <c r="BK772"/>
  <c r="J720"/>
  <c r="BK688"/>
  <c r="BK662"/>
  <c r="BK642"/>
  <c r="BK628"/>
  <c r="BK596"/>
  <c r="BK542"/>
  <c r="J508"/>
  <c r="J465"/>
  <c r="BK414"/>
  <c r="BK387"/>
  <c r="J368"/>
  <c r="J255"/>
  <c r="J163"/>
  <c r="BK117"/>
  <c i="9" r="J102"/>
  <c r="BK90"/>
  <c i="8" r="BK157"/>
  <c r="BK145"/>
  <c r="BK137"/>
  <c r="J133"/>
  <c r="BK126"/>
  <c r="J121"/>
  <c r="J118"/>
  <c r="BK106"/>
  <c r="BK102"/>
  <c r="BK94"/>
  <c i="7" r="J149"/>
  <c r="J134"/>
  <c r="J131"/>
  <c r="J117"/>
  <c r="BK110"/>
  <c r="BK102"/>
  <c r="J94"/>
  <c i="6" r="BK327"/>
  <c r="J325"/>
  <c r="BK321"/>
  <c r="J311"/>
  <c r="BK306"/>
  <c r="BK300"/>
  <c r="J295"/>
  <c r="BK291"/>
  <c r="BK275"/>
  <c r="BK262"/>
  <c r="J258"/>
  <c r="J248"/>
  <c r="J240"/>
  <c r="J236"/>
  <c r="J230"/>
  <c r="J224"/>
  <c r="BK207"/>
  <c r="BK202"/>
  <c r="BK191"/>
  <c r="BK179"/>
  <c r="J169"/>
  <c r="BK162"/>
  <c r="BK148"/>
  <c r="BK138"/>
  <c r="BK134"/>
  <c r="BK124"/>
  <c r="BK113"/>
  <c r="J108"/>
  <c r="J102"/>
  <c r="BK98"/>
  <c r="J90"/>
  <c i="5" r="BK126"/>
  <c r="BK115"/>
  <c r="J93"/>
  <c i="4" r="J174"/>
  <c r="J165"/>
  <c r="J154"/>
  <c r="BK149"/>
  <c r="BK140"/>
  <c r="BK136"/>
  <c r="BK126"/>
  <c r="BK112"/>
  <c r="BK108"/>
  <c i="3" r="J287"/>
  <c r="J265"/>
  <c r="BK258"/>
  <c r="J249"/>
  <c r="J229"/>
  <c r="BK186"/>
  <c r="J166"/>
  <c r="BK128"/>
  <c r="BK107"/>
  <c i="2" r="BK1319"/>
  <c r="BK1310"/>
  <c r="BK1301"/>
  <c r="BK1296"/>
  <c r="BK1294"/>
  <c r="J1291"/>
  <c r="BK1284"/>
  <c r="BK1278"/>
  <c r="BK1266"/>
  <c r="BK1257"/>
  <c r="BK1249"/>
  <c r="J1241"/>
  <c r="BK1228"/>
  <c r="J1220"/>
  <c r="BK1215"/>
  <c r="J1211"/>
  <c r="J1203"/>
  <c r="BK1189"/>
  <c r="J1159"/>
  <c r="BK1148"/>
  <c r="J1131"/>
  <c r="BK1110"/>
  <c r="BK1099"/>
  <c r="BK1068"/>
  <c r="J1044"/>
  <c r="J1034"/>
  <c r="BK1024"/>
  <c r="BK1017"/>
  <c r="J1011"/>
  <c r="J987"/>
  <c r="J979"/>
  <c r="BK951"/>
  <c r="BK937"/>
  <c r="J916"/>
  <c r="J891"/>
  <c r="J880"/>
  <c r="J859"/>
  <c r="J828"/>
  <c r="BK815"/>
  <c r="J786"/>
  <c r="BK750"/>
  <c r="J724"/>
  <c r="J699"/>
  <c r="J672"/>
  <c r="J637"/>
  <c r="J596"/>
  <c r="J569"/>
  <c r="BK559"/>
  <c r="BK541"/>
  <c r="BK508"/>
  <c r="BK496"/>
  <c r="BK459"/>
  <c r="J413"/>
  <c r="BK389"/>
  <c r="BK371"/>
  <c r="J357"/>
  <c r="BK324"/>
  <c r="BK219"/>
  <c r="J170"/>
  <c r="J117"/>
  <c i="9" r="J98"/>
  <c r="BK94"/>
  <c r="BK84"/>
  <c i="8" r="BK125"/>
  <c r="J122"/>
  <c r="J113"/>
  <c r="BK110"/>
  <c r="BK103"/>
  <c r="BK99"/>
  <c r="J94"/>
  <c r="J87"/>
  <c i="7" r="BK145"/>
  <c r="J138"/>
  <c r="BK135"/>
  <c r="BK126"/>
  <c r="BK117"/>
  <c r="BK113"/>
  <c r="J99"/>
  <c r="BK93"/>
  <c i="6" r="J321"/>
  <c r="J315"/>
  <c r="J306"/>
  <c r="BK299"/>
  <c r="BK288"/>
  <c r="J284"/>
  <c r="BK277"/>
  <c r="BK273"/>
  <c r="J264"/>
  <c r="J255"/>
  <c r="BK250"/>
  <c r="J247"/>
  <c r="J233"/>
  <c r="J223"/>
  <c r="BK215"/>
  <c r="BK211"/>
  <c r="J198"/>
  <c r="J192"/>
  <c r="J181"/>
  <c r="BK175"/>
  <c r="BK166"/>
  <c r="BK160"/>
  <c r="BK156"/>
  <c r="BK152"/>
  <c r="J144"/>
  <c r="BK136"/>
  <c r="J127"/>
  <c r="BK123"/>
  <c r="BK116"/>
  <c r="J110"/>
  <c r="J103"/>
  <c r="J100"/>
  <c r="J95"/>
  <c r="J92"/>
  <c r="BK88"/>
  <c i="5" r="J119"/>
  <c r="BK112"/>
  <c i="4" r="J169"/>
  <c r="BK157"/>
  <c r="J146"/>
  <c r="J135"/>
  <c r="J119"/>
  <c r="J114"/>
  <c r="J106"/>
  <c r="BK93"/>
  <c i="3" r="BK277"/>
  <c r="BK264"/>
  <c r="J258"/>
  <c r="BK253"/>
  <c r="BK226"/>
  <c r="BK213"/>
  <c r="BK163"/>
  <c r="BK148"/>
  <c r="BK135"/>
  <c r="J107"/>
  <c i="2" r="J1289"/>
  <c r="BK1276"/>
  <c r="BK1264"/>
  <c r="BK1250"/>
  <c r="J1243"/>
  <c r="J1234"/>
  <c r="J1227"/>
  <c r="J1222"/>
  <c r="J1215"/>
  <c r="J1209"/>
  <c r="BK1202"/>
  <c r="BK1191"/>
  <c r="BK1185"/>
  <c r="J1169"/>
  <c r="J1153"/>
  <c r="J1110"/>
  <c r="J1076"/>
  <c r="J1073"/>
  <c r="BK1041"/>
  <c r="BK1014"/>
  <c r="BK1002"/>
  <c r="J990"/>
  <c r="J984"/>
  <c r="J974"/>
  <c r="J967"/>
  <c r="J958"/>
  <c r="J943"/>
  <c r="BK935"/>
  <c r="J901"/>
  <c r="J876"/>
  <c r="BK848"/>
  <c r="BK835"/>
  <c r="BK825"/>
  <c r="J819"/>
  <c r="J784"/>
  <c r="BK753"/>
  <c r="BK724"/>
  <c r="J688"/>
  <c r="BK651"/>
  <c r="J633"/>
  <c r="J565"/>
  <c r="J546"/>
  <c r="J541"/>
  <c r="BK523"/>
  <c r="J486"/>
  <c r="BK398"/>
  <c r="BK360"/>
  <c r="BK338"/>
  <c r="BK297"/>
  <c r="BK283"/>
  <c r="J171"/>
  <c r="BK129"/>
  <c r="BK111"/>
  <c i="9" r="J86"/>
  <c i="8" r="BK154"/>
  <c r="J145"/>
  <c r="J137"/>
  <c r="BK132"/>
  <c r="J127"/>
  <c r="J119"/>
  <c r="BK114"/>
  <c r="J107"/>
  <c r="J99"/>
  <c r="J89"/>
  <c i="7" r="BK146"/>
  <c r="BK128"/>
  <c r="BK121"/>
  <c r="J109"/>
  <c r="BK105"/>
  <c r="BK97"/>
  <c r="BK90"/>
  <c i="6" r="BK314"/>
  <c r="J305"/>
  <c r="J299"/>
  <c r="BK290"/>
  <c r="BK281"/>
  <c r="J272"/>
  <c r="J267"/>
  <c r="BK255"/>
  <c r="J250"/>
  <c r="BK243"/>
  <c r="BK237"/>
  <c r="J226"/>
  <c r="J218"/>
  <c r="BK209"/>
  <c r="J204"/>
  <c r="BK199"/>
  <c r="J191"/>
  <c r="J185"/>
  <c r="BK173"/>
  <c r="J166"/>
  <c r="J160"/>
  <c r="J153"/>
  <c r="J148"/>
  <c r="J142"/>
  <c r="J137"/>
  <c r="J123"/>
  <c r="J117"/>
  <c r="BK103"/>
  <c i="5" r="BK131"/>
  <c r="J124"/>
  <c r="BK120"/>
  <c r="BK113"/>
  <c r="BK91"/>
  <c i="4" r="J167"/>
  <c r="J158"/>
  <c r="J152"/>
  <c r="J145"/>
  <c r="J136"/>
  <c r="BK133"/>
  <c r="J126"/>
  <c r="BK119"/>
  <c r="BK110"/>
  <c r="BK92"/>
  <c i="3" r="BK298"/>
  <c r="BK297"/>
  <c r="BK282"/>
  <c r="BK157"/>
  <c i="2" r="J1288"/>
  <c r="BK1280"/>
  <c r="BK1270"/>
  <c r="J1247"/>
  <c r="J1239"/>
  <c r="J1229"/>
  <c r="J1221"/>
  <c r="BK1216"/>
  <c r="J1208"/>
  <c r="J1202"/>
  <c r="J1194"/>
  <c r="BK1183"/>
  <c r="J1155"/>
  <c r="BK1130"/>
  <c r="BK1107"/>
  <c r="BK1076"/>
  <c r="J1065"/>
  <c r="BK1044"/>
  <c r="J1021"/>
  <c r="J1014"/>
  <c r="BK995"/>
  <c r="BK990"/>
  <c r="BK981"/>
  <c r="BK974"/>
  <c r="BK933"/>
  <c r="J924"/>
  <c r="BK901"/>
  <c r="BK880"/>
  <c r="BK860"/>
  <c r="BK839"/>
  <c r="J829"/>
  <c r="J823"/>
  <c r="BK803"/>
  <c r="J782"/>
  <c r="J750"/>
  <c r="BK711"/>
  <c r="BK692"/>
  <c r="J676"/>
  <c r="J651"/>
  <c r="BK537"/>
  <c r="BK504"/>
  <c r="BK465"/>
  <c r="J449"/>
  <c r="BK407"/>
  <c r="J374"/>
  <c r="J324"/>
  <c r="BK255"/>
  <c r="J202"/>
  <c r="BK147"/>
  <c l="1" r="R110"/>
  <c r="T209"/>
  <c r="P352"/>
  <c r="T352"/>
  <c r="P361"/>
  <c r="T361"/>
  <c r="R378"/>
  <c r="R514"/>
  <c r="R558"/>
  <c r="T650"/>
  <c r="T687"/>
  <c r="T773"/>
  <c r="R785"/>
  <c r="T785"/>
  <c r="T798"/>
  <c r="T841"/>
  <c r="P870"/>
  <c r="P992"/>
  <c r="R992"/>
  <c r="T992"/>
  <c r="BK1026"/>
  <c r="J1026"/>
  <c r="J79"/>
  <c r="P1026"/>
  <c r="T1056"/>
  <c r="R1113"/>
  <c r="T1160"/>
  <c r="T1172"/>
  <c r="R1182"/>
  <c r="T1195"/>
  <c r="BK1231"/>
  <c r="J1231"/>
  <c r="J86"/>
  <c r="BK1274"/>
  <c r="J1274"/>
  <c r="J88"/>
  <c i="3" r="R94"/>
  <c r="R144"/>
  <c r="R152"/>
  <c r="P168"/>
  <c r="R173"/>
  <c r="R222"/>
  <c r="R266"/>
  <c r="R275"/>
  <c r="R286"/>
  <c r="R285"/>
  <c i="4" r="R104"/>
  <c r="T130"/>
  <c r="R150"/>
  <c i="5" r="T86"/>
  <c r="P111"/>
  <c i="6" r="P85"/>
  <c r="T320"/>
  <c r="R326"/>
  <c i="7" r="P89"/>
  <c r="P100"/>
  <c r="P111"/>
  <c r="R122"/>
  <c r="R139"/>
  <c r="T143"/>
  <c r="T142"/>
  <c i="8" r="BK85"/>
  <c r="R85"/>
  <c r="BK109"/>
  <c r="J109"/>
  <c r="J61"/>
  <c r="R109"/>
  <c r="BK129"/>
  <c r="J129"/>
  <c r="J62"/>
  <c r="R129"/>
  <c i="9" r="P83"/>
  <c r="P82"/>
  <c r="P81"/>
  <c i="1" r="AU62"/>
  <c i="2" r="P110"/>
  <c r="R209"/>
  <c r="P378"/>
  <c r="BK514"/>
  <c r="J514"/>
  <c r="J67"/>
  <c r="P558"/>
  <c r="R650"/>
  <c r="P687"/>
  <c r="BK773"/>
  <c r="J773"/>
  <c r="J73"/>
  <c r="BK785"/>
  <c r="J785"/>
  <c r="J74"/>
  <c r="P785"/>
  <c r="P798"/>
  <c r="BK841"/>
  <c r="J841"/>
  <c r="J76"/>
  <c r="R841"/>
  <c r="T870"/>
  <c r="T1026"/>
  <c r="P1056"/>
  <c r="P1113"/>
  <c r="P1160"/>
  <c r="P1172"/>
  <c r="T1182"/>
  <c r="P1195"/>
  <c r="R1231"/>
  <c r="T1274"/>
  <c r="T1273"/>
  <c i="3" r="BK94"/>
  <c r="J94"/>
  <c r="J61"/>
  <c r="BK144"/>
  <c r="J144"/>
  <c r="J62"/>
  <c r="P144"/>
  <c r="T152"/>
  <c r="BK173"/>
  <c r="J173"/>
  <c r="J65"/>
  <c r="BK222"/>
  <c r="J222"/>
  <c r="J67"/>
  <c r="BK266"/>
  <c r="J266"/>
  <c r="J68"/>
  <c r="P266"/>
  <c r="P275"/>
  <c r="BK286"/>
  <c r="J286"/>
  <c r="J72"/>
  <c i="4" r="BK89"/>
  <c r="J89"/>
  <c r="J61"/>
  <c r="T104"/>
  <c r="R130"/>
  <c r="T150"/>
  <c i="5" r="P86"/>
  <c r="P85"/>
  <c r="P84"/>
  <c i="1" r="AU58"/>
  <c i="5" r="BK111"/>
  <c r="J111"/>
  <c r="J63"/>
  <c i="6" r="T85"/>
  <c r="T84"/>
  <c r="T83"/>
  <c r="P320"/>
  <c r="T326"/>
  <c i="7" r="R89"/>
  <c r="BK111"/>
  <c r="J111"/>
  <c r="J63"/>
  <c r="BK122"/>
  <c r="J122"/>
  <c r="J64"/>
  <c r="BK139"/>
  <c r="J139"/>
  <c r="J65"/>
  <c r="BK143"/>
  <c r="J143"/>
  <c r="J67"/>
  <c i="9" r="BK83"/>
  <c r="J83"/>
  <c r="J61"/>
  <c i="2" r="T110"/>
  <c r="P209"/>
  <c r="BK352"/>
  <c r="J352"/>
  <c r="J63"/>
  <c r="R352"/>
  <c r="BK361"/>
  <c r="J361"/>
  <c r="J64"/>
  <c r="R361"/>
  <c r="T378"/>
  <c r="T514"/>
  <c r="T558"/>
  <c r="P650"/>
  <c r="R687"/>
  <c r="R773"/>
  <c r="BK870"/>
  <c r="J870"/>
  <c r="J77"/>
  <c r="BK992"/>
  <c r="J992"/>
  <c r="J78"/>
  <c r="BK1056"/>
  <c r="J1056"/>
  <c r="J80"/>
  <c r="BK1113"/>
  <c r="J1113"/>
  <c r="J81"/>
  <c r="BK1160"/>
  <c r="J1160"/>
  <c r="J82"/>
  <c r="BK1172"/>
  <c r="J1172"/>
  <c r="J83"/>
  <c r="BK1182"/>
  <c r="J1182"/>
  <c r="J84"/>
  <c r="BK1195"/>
  <c r="J1195"/>
  <c r="J85"/>
  <c r="P1231"/>
  <c r="P1274"/>
  <c r="P1273"/>
  <c i="3" r="T94"/>
  <c r="BK152"/>
  <c r="J152"/>
  <c r="J63"/>
  <c r="BK168"/>
  <c r="J168"/>
  <c r="J64"/>
  <c r="T168"/>
  <c r="P173"/>
  <c r="T222"/>
  <c r="BK275"/>
  <c r="J275"/>
  <c r="J69"/>
  <c r="T286"/>
  <c r="T285"/>
  <c i="4" r="R89"/>
  <c r="R88"/>
  <c r="P104"/>
  <c r="P130"/>
  <c r="P150"/>
  <c i="5" r="BK86"/>
  <c r="T111"/>
  <c i="6" r="R85"/>
  <c r="R84"/>
  <c r="R83"/>
  <c r="R320"/>
  <c r="P326"/>
  <c i="7" r="BK100"/>
  <c r="J100"/>
  <c r="J62"/>
  <c r="T100"/>
  <c r="T111"/>
  <c r="P122"/>
  <c r="P139"/>
  <c r="P143"/>
  <c r="P142"/>
  <c i="8" r="P85"/>
  <c r="T85"/>
  <c r="P109"/>
  <c r="T109"/>
  <c r="P129"/>
  <c r="T129"/>
  <c i="9" r="R83"/>
  <c r="R82"/>
  <c r="R81"/>
  <c i="2" r="BK110"/>
  <c r="J110"/>
  <c r="J61"/>
  <c r="BK209"/>
  <c r="J209"/>
  <c r="J62"/>
  <c r="BK378"/>
  <c r="J378"/>
  <c r="J65"/>
  <c r="P514"/>
  <c r="BK558"/>
  <c r="J558"/>
  <c r="J70"/>
  <c r="BK650"/>
  <c r="J650"/>
  <c r="J71"/>
  <c r="BK687"/>
  <c r="J687"/>
  <c r="J72"/>
  <c r="P773"/>
  <c r="BK798"/>
  <c r="J798"/>
  <c r="J75"/>
  <c r="R798"/>
  <c r="P841"/>
  <c r="R870"/>
  <c r="R1026"/>
  <c r="R1056"/>
  <c r="T1113"/>
  <c r="R1160"/>
  <c r="R1172"/>
  <c r="P1182"/>
  <c r="R1195"/>
  <c r="T1231"/>
  <c r="R1274"/>
  <c r="R1273"/>
  <c i="3" r="P94"/>
  <c r="T144"/>
  <c r="P152"/>
  <c r="R168"/>
  <c r="T173"/>
  <c r="P222"/>
  <c r="T266"/>
  <c r="T275"/>
  <c r="P286"/>
  <c r="P285"/>
  <c i="4" r="P89"/>
  <c r="P88"/>
  <c r="T89"/>
  <c r="T88"/>
  <c r="BK104"/>
  <c r="J104"/>
  <c r="J65"/>
  <c r="BK130"/>
  <c r="J130"/>
  <c r="J66"/>
  <c r="BK150"/>
  <c r="J150"/>
  <c r="J67"/>
  <c i="5" r="R86"/>
  <c r="R111"/>
  <c i="6" r="BK85"/>
  <c r="J85"/>
  <c r="J61"/>
  <c r="BK320"/>
  <c r="J320"/>
  <c r="J62"/>
  <c r="BK326"/>
  <c r="J326"/>
  <c r="J63"/>
  <c i="7" r="BK89"/>
  <c r="J89"/>
  <c r="J61"/>
  <c r="T89"/>
  <c r="R100"/>
  <c r="R111"/>
  <c r="T122"/>
  <c r="T139"/>
  <c r="R143"/>
  <c r="R142"/>
  <c i="9" r="T83"/>
  <c r="T82"/>
  <c r="T81"/>
  <c i="2" r="J54"/>
  <c r="BE112"/>
  <c r="BE122"/>
  <c r="BE163"/>
  <c r="BE219"/>
  <c r="BE283"/>
  <c r="BE284"/>
  <c r="BE291"/>
  <c r="BE302"/>
  <c r="BE337"/>
  <c r="BE338"/>
  <c r="BE360"/>
  <c r="BE362"/>
  <c r="BE379"/>
  <c r="BE383"/>
  <c r="BE387"/>
  <c r="BE388"/>
  <c r="BE398"/>
  <c r="BE410"/>
  <c r="BE413"/>
  <c r="BE414"/>
  <c r="BE486"/>
  <c r="BE497"/>
  <c r="BE505"/>
  <c r="BE523"/>
  <c r="BE540"/>
  <c r="BE541"/>
  <c r="BE542"/>
  <c r="BE546"/>
  <c r="BE586"/>
  <c r="BE610"/>
  <c r="BE628"/>
  <c r="BE637"/>
  <c r="BE645"/>
  <c r="BE646"/>
  <c r="BE699"/>
  <c r="BE720"/>
  <c r="BE724"/>
  <c r="BE738"/>
  <c r="BE739"/>
  <c r="BE769"/>
  <c r="BE782"/>
  <c r="BE786"/>
  <c r="BE790"/>
  <c r="BE823"/>
  <c r="BE825"/>
  <c r="BE828"/>
  <c r="BE839"/>
  <c r="BE842"/>
  <c r="BE848"/>
  <c r="BE852"/>
  <c r="BE856"/>
  <c r="BE861"/>
  <c r="BE869"/>
  <c r="BE871"/>
  <c r="BE876"/>
  <c r="BE884"/>
  <c r="BE911"/>
  <c r="BE918"/>
  <c r="BE935"/>
  <c r="BE953"/>
  <c r="BE963"/>
  <c r="BE967"/>
  <c r="BE970"/>
  <c r="BE973"/>
  <c r="BE976"/>
  <c r="BE978"/>
  <c r="BE983"/>
  <c r="BE989"/>
  <c r="BE993"/>
  <c r="BE1002"/>
  <c r="BE1008"/>
  <c r="BE1009"/>
  <c r="BE1012"/>
  <c r="BE1015"/>
  <c r="BE1016"/>
  <c r="BE1022"/>
  <c r="BE1024"/>
  <c r="BE1025"/>
  <c r="BE1027"/>
  <c r="BE1031"/>
  <c r="BE1034"/>
  <c r="BE1035"/>
  <c r="BE1044"/>
  <c r="BE1073"/>
  <c r="BE1080"/>
  <c r="BE1083"/>
  <c r="BE1110"/>
  <c r="BE1111"/>
  <c r="BE1161"/>
  <c r="BE1173"/>
  <c r="BE1184"/>
  <c r="BE1187"/>
  <c r="BE1188"/>
  <c r="BE1191"/>
  <c r="BE1198"/>
  <c r="BE1200"/>
  <c r="BE1212"/>
  <c r="BE1215"/>
  <c r="BE1226"/>
  <c r="BE1229"/>
  <c r="BE1241"/>
  <c r="BE1242"/>
  <c r="BE1250"/>
  <c r="BE1257"/>
  <c r="BE1260"/>
  <c r="BE1264"/>
  <c r="BE1265"/>
  <c r="BE1268"/>
  <c r="BE1276"/>
  <c r="BE1279"/>
  <c r="BE1282"/>
  <c r="BE1290"/>
  <c r="BE1292"/>
  <c i="3" r="F55"/>
  <c r="F88"/>
  <c r="J89"/>
  <c r="BE102"/>
  <c r="BE128"/>
  <c r="BE158"/>
  <c r="BE163"/>
  <c r="BE169"/>
  <c r="BE172"/>
  <c r="BE174"/>
  <c r="BE175"/>
  <c r="BE179"/>
  <c r="BE183"/>
  <c r="BE186"/>
  <c r="BE213"/>
  <c r="BE231"/>
  <c r="BE242"/>
  <c r="BE249"/>
  <c r="BE255"/>
  <c r="BE259"/>
  <c r="BE260"/>
  <c r="BE265"/>
  <c r="BE267"/>
  <c r="BE281"/>
  <c r="BE287"/>
  <c r="BE298"/>
  <c r="BE302"/>
  <c r="BK217"/>
  <c r="J217"/>
  <c r="J66"/>
  <c i="4" r="J52"/>
  <c r="F55"/>
  <c r="J84"/>
  <c r="BE91"/>
  <c r="BE94"/>
  <c r="BE106"/>
  <c r="BE113"/>
  <c r="BE114"/>
  <c r="BE117"/>
  <c r="BE120"/>
  <c r="BE136"/>
  <c r="BE137"/>
  <c r="BE139"/>
  <c r="BE172"/>
  <c r="BK95"/>
  <c r="J95"/>
  <c r="J62"/>
  <c i="5" r="J54"/>
  <c r="J81"/>
  <c r="BE88"/>
  <c r="BE93"/>
  <c r="BE96"/>
  <c r="BE112"/>
  <c r="BE116"/>
  <c r="BE129"/>
  <c r="BE131"/>
  <c r="BK130"/>
  <c r="J130"/>
  <c r="J64"/>
  <c i="6" r="E48"/>
  <c r="J55"/>
  <c r="J77"/>
  <c r="F80"/>
  <c r="BE86"/>
  <c r="BE89"/>
  <c r="BE91"/>
  <c r="BE92"/>
  <c r="BE96"/>
  <c r="BE100"/>
  <c r="BE103"/>
  <c r="BE108"/>
  <c r="BE111"/>
  <c r="BE115"/>
  <c r="BE124"/>
  <c r="BE129"/>
  <c r="BE132"/>
  <c r="BE134"/>
  <c r="BE135"/>
  <c r="BE144"/>
  <c r="BE158"/>
  <c r="BE159"/>
  <c r="BE161"/>
  <c r="BE162"/>
  <c r="BE166"/>
  <c r="BE168"/>
  <c r="BE171"/>
  <c r="BE174"/>
  <c r="BE176"/>
  <c r="BE179"/>
  <c r="BE189"/>
  <c r="BE190"/>
  <c r="BE193"/>
  <c r="BE197"/>
  <c r="BE203"/>
  <c r="BE213"/>
  <c r="BE215"/>
  <c r="BE221"/>
  <c r="BE224"/>
  <c r="BE230"/>
  <c r="BE233"/>
  <c r="BE238"/>
  <c r="BE241"/>
  <c r="BE244"/>
  <c r="BE248"/>
  <c r="BE251"/>
  <c r="BE256"/>
  <c r="BE257"/>
  <c r="BE259"/>
  <c r="BE260"/>
  <c r="BE265"/>
  <c r="BE269"/>
  <c r="BE273"/>
  <c r="BE275"/>
  <c r="BE277"/>
  <c r="BE283"/>
  <c r="BE288"/>
  <c r="BE293"/>
  <c r="BE296"/>
  <c r="BE298"/>
  <c r="BE301"/>
  <c r="BE302"/>
  <c r="BE306"/>
  <c r="BE309"/>
  <c r="BE316"/>
  <c r="BE317"/>
  <c r="BE322"/>
  <c i="7" r="F54"/>
  <c r="F55"/>
  <c r="J81"/>
  <c r="J84"/>
  <c r="BE93"/>
  <c r="BE94"/>
  <c r="BE99"/>
  <c r="BE101"/>
  <c r="BE109"/>
  <c r="BE115"/>
  <c r="BE125"/>
  <c r="BE129"/>
  <c r="BE133"/>
  <c r="BE138"/>
  <c r="BE140"/>
  <c r="BE141"/>
  <c r="BE144"/>
  <c r="BE147"/>
  <c r="BE148"/>
  <c r="BE149"/>
  <c i="8" r="J52"/>
  <c r="F55"/>
  <c r="J81"/>
  <c r="BE89"/>
  <c r="BE92"/>
  <c r="BE93"/>
  <c r="BE100"/>
  <c r="BE106"/>
  <c r="BE107"/>
  <c r="BE117"/>
  <c r="BE119"/>
  <c r="BE128"/>
  <c r="BE131"/>
  <c r="BE136"/>
  <c r="BE145"/>
  <c r="BE153"/>
  <c i="9" r="J52"/>
  <c r="J54"/>
  <c r="J55"/>
  <c r="F77"/>
  <c r="BE84"/>
  <c r="BE88"/>
  <c r="BE98"/>
  <c r="BE106"/>
  <c i="2" r="F55"/>
  <c r="F104"/>
  <c r="BE117"/>
  <c r="BE167"/>
  <c r="BE202"/>
  <c r="BE210"/>
  <c r="BE239"/>
  <c r="BE255"/>
  <c r="BE324"/>
  <c r="BE350"/>
  <c r="BE368"/>
  <c r="BE371"/>
  <c r="BE407"/>
  <c r="BE434"/>
  <c r="BE442"/>
  <c r="BE459"/>
  <c r="BE465"/>
  <c r="BE491"/>
  <c r="BE500"/>
  <c r="BE508"/>
  <c r="BE512"/>
  <c r="BE527"/>
  <c r="BE556"/>
  <c r="BE569"/>
  <c r="BE592"/>
  <c r="BE596"/>
  <c r="BE609"/>
  <c r="BE623"/>
  <c r="BE633"/>
  <c r="BE641"/>
  <c r="BE642"/>
  <c r="BE669"/>
  <c r="BE672"/>
  <c r="BE680"/>
  <c r="BE686"/>
  <c r="BE702"/>
  <c r="BE708"/>
  <c r="BE727"/>
  <c r="BE734"/>
  <c r="BE743"/>
  <c r="BE750"/>
  <c r="BE763"/>
  <c r="BE764"/>
  <c r="BE772"/>
  <c r="BE799"/>
  <c r="BE807"/>
  <c r="BE815"/>
  <c r="BE827"/>
  <c r="BE829"/>
  <c r="BE880"/>
  <c r="BE904"/>
  <c r="BE908"/>
  <c r="BE922"/>
  <c r="BE933"/>
  <c r="BE950"/>
  <c r="BE951"/>
  <c r="BE952"/>
  <c r="BE959"/>
  <c r="BE980"/>
  <c r="BE981"/>
  <c r="BE982"/>
  <c r="BE991"/>
  <c r="BE1007"/>
  <c r="BE1010"/>
  <c r="BE1011"/>
  <c r="BE1017"/>
  <c r="BE1018"/>
  <c r="BE1020"/>
  <c r="BE1023"/>
  <c r="BE1038"/>
  <c r="BE1048"/>
  <c r="BE1065"/>
  <c r="BE1112"/>
  <c r="BE1114"/>
  <c r="BE1127"/>
  <c r="BE1130"/>
  <c r="BE1131"/>
  <c r="BE1134"/>
  <c r="BE1144"/>
  <c r="BE1149"/>
  <c r="BE1190"/>
  <c r="BE1192"/>
  <c r="BE1194"/>
  <c r="BE1202"/>
  <c r="BE1204"/>
  <c r="BE1210"/>
  <c r="BE1217"/>
  <c r="BE1218"/>
  <c r="BE1219"/>
  <c r="BE1227"/>
  <c r="BE1228"/>
  <c r="BE1234"/>
  <c r="BE1235"/>
  <c r="BE1238"/>
  <c r="BE1239"/>
  <c r="BE1245"/>
  <c r="BE1248"/>
  <c r="BE1251"/>
  <c r="BE1266"/>
  <c r="BE1267"/>
  <c r="BE1283"/>
  <c r="BE1291"/>
  <c r="BK555"/>
  <c r="J555"/>
  <c r="J68"/>
  <c i="3" r="E82"/>
  <c r="J86"/>
  <c r="BE107"/>
  <c r="BE112"/>
  <c r="BE116"/>
  <c r="BE121"/>
  <c r="BE125"/>
  <c r="BE131"/>
  <c r="BE159"/>
  <c r="BE162"/>
  <c r="BE167"/>
  <c r="BE190"/>
  <c r="BE195"/>
  <c r="BE203"/>
  <c r="BE218"/>
  <c r="BE223"/>
  <c r="BE228"/>
  <c r="BE239"/>
  <c r="BE245"/>
  <c r="BE256"/>
  <c r="BE258"/>
  <c r="BE261"/>
  <c r="BE264"/>
  <c r="BE276"/>
  <c r="BK283"/>
  <c r="J283"/>
  <c r="J70"/>
  <c i="4" r="E48"/>
  <c r="J54"/>
  <c r="BE92"/>
  <c r="BE93"/>
  <c r="BE96"/>
  <c r="BE109"/>
  <c r="BE111"/>
  <c r="BE112"/>
  <c r="BE119"/>
  <c r="BE123"/>
  <c r="BE125"/>
  <c r="BE126"/>
  <c r="BE128"/>
  <c r="BE133"/>
  <c r="BE134"/>
  <c r="BE138"/>
  <c r="BE140"/>
  <c r="BE142"/>
  <c r="BE143"/>
  <c r="BE144"/>
  <c r="BE146"/>
  <c r="BE147"/>
  <c r="BE149"/>
  <c r="BE151"/>
  <c r="BE153"/>
  <c r="BE156"/>
  <c r="BE167"/>
  <c r="BE171"/>
  <c r="BE173"/>
  <c i="5" r="J52"/>
  <c r="E74"/>
  <c r="BE87"/>
  <c r="BE89"/>
  <c r="BE90"/>
  <c r="BE91"/>
  <c r="BE92"/>
  <c r="BE99"/>
  <c r="BE110"/>
  <c r="BE113"/>
  <c r="BE118"/>
  <c r="BE120"/>
  <c r="BE123"/>
  <c r="BE127"/>
  <c r="BE128"/>
  <c r="BK109"/>
  <c r="J109"/>
  <c r="J62"/>
  <c i="6" r="F54"/>
  <c r="J79"/>
  <c r="BE90"/>
  <c r="BE104"/>
  <c r="BE105"/>
  <c r="BE107"/>
  <c r="BE110"/>
  <c r="BE122"/>
  <c r="BE130"/>
  <c r="BE131"/>
  <c r="BE133"/>
  <c r="BE138"/>
  <c r="BE142"/>
  <c r="BE146"/>
  <c r="BE148"/>
  <c r="BE149"/>
  <c r="BE167"/>
  <c r="BE169"/>
  <c r="BE178"/>
  <c r="BE180"/>
  <c r="BE181"/>
  <c r="BE182"/>
  <c r="BE184"/>
  <c r="BE186"/>
  <c r="BE187"/>
  <c r="BE195"/>
  <c r="BE198"/>
  <c r="BE200"/>
  <c r="BE204"/>
  <c r="BE207"/>
  <c r="BE216"/>
  <c r="BE219"/>
  <c r="BE222"/>
  <c r="BE225"/>
  <c r="BE226"/>
  <c r="BE227"/>
  <c r="BE229"/>
  <c r="BE236"/>
  <c r="BE245"/>
  <c r="BE262"/>
  <c r="BE267"/>
  <c r="BE270"/>
  <c r="BE271"/>
  <c r="BE272"/>
  <c r="BE279"/>
  <c r="BE282"/>
  <c r="BE289"/>
  <c r="BE290"/>
  <c r="BE291"/>
  <c r="BE294"/>
  <c r="BE297"/>
  <c r="BE303"/>
  <c r="BE308"/>
  <c r="BE311"/>
  <c i="7" r="J54"/>
  <c r="BE104"/>
  <c r="BE105"/>
  <c r="BE106"/>
  <c r="BE107"/>
  <c r="BE108"/>
  <c r="BE113"/>
  <c r="BE114"/>
  <c r="BE121"/>
  <c r="BE123"/>
  <c r="BE130"/>
  <c r="BE131"/>
  <c r="BE132"/>
  <c r="BE150"/>
  <c i="8" r="E48"/>
  <c r="F54"/>
  <c r="BE87"/>
  <c r="BE88"/>
  <c r="BE94"/>
  <c r="BE95"/>
  <c r="BE101"/>
  <c r="BE103"/>
  <c r="BE105"/>
  <c r="BE108"/>
  <c r="BE111"/>
  <c r="BE118"/>
  <c r="BE122"/>
  <c r="BE124"/>
  <c r="BE126"/>
  <c r="BE130"/>
  <c r="BE135"/>
  <c r="BE137"/>
  <c r="BE138"/>
  <c i="9" r="E48"/>
  <c r="F55"/>
  <c r="BE94"/>
  <c r="BE96"/>
  <c i="2" r="E48"/>
  <c r="J52"/>
  <c r="J55"/>
  <c r="BE111"/>
  <c r="BE125"/>
  <c r="BE129"/>
  <c r="BE147"/>
  <c r="BE171"/>
  <c r="BE222"/>
  <c r="BE297"/>
  <c r="BE307"/>
  <c r="BE353"/>
  <c r="BE395"/>
  <c r="BE403"/>
  <c r="BE425"/>
  <c r="BE464"/>
  <c r="BE504"/>
  <c r="BE531"/>
  <c r="BE537"/>
  <c r="BE549"/>
  <c r="BE624"/>
  <c r="BE651"/>
  <c r="BE658"/>
  <c r="BE662"/>
  <c r="BE688"/>
  <c r="BE717"/>
  <c r="BE774"/>
  <c r="BE831"/>
  <c r="BE835"/>
  <c r="BE836"/>
  <c r="BE837"/>
  <c r="BE859"/>
  <c r="BE897"/>
  <c r="BE901"/>
  <c r="BE920"/>
  <c r="BE931"/>
  <c r="BE958"/>
  <c r="BE961"/>
  <c r="BE965"/>
  <c r="BE972"/>
  <c r="BE974"/>
  <c r="BE975"/>
  <c r="BE984"/>
  <c r="BE988"/>
  <c r="BE994"/>
  <c r="BE999"/>
  <c r="BE1014"/>
  <c r="BE1021"/>
  <c r="BE1030"/>
  <c r="BE1049"/>
  <c r="BE1052"/>
  <c r="BE1055"/>
  <c r="BE1057"/>
  <c r="BE1068"/>
  <c r="BE1072"/>
  <c r="BE1074"/>
  <c r="BE1075"/>
  <c r="BE1076"/>
  <c r="BE1092"/>
  <c r="BE1099"/>
  <c r="BE1102"/>
  <c r="BE1124"/>
  <c r="BE1147"/>
  <c r="BE1155"/>
  <c r="BE1168"/>
  <c r="BE1180"/>
  <c r="BE1181"/>
  <c r="BE1183"/>
  <c r="BE1186"/>
  <c r="BE1193"/>
  <c r="BE1197"/>
  <c r="BE1201"/>
  <c r="BE1205"/>
  <c r="BE1206"/>
  <c r="BE1207"/>
  <c r="BE1208"/>
  <c r="BE1209"/>
  <c r="BE1223"/>
  <c r="BE1224"/>
  <c r="BE1225"/>
  <c r="BE1230"/>
  <c r="BE1236"/>
  <c r="BE1237"/>
  <c r="BE1269"/>
  <c r="BE1270"/>
  <c r="BE1277"/>
  <c r="BE1281"/>
  <c r="BE1285"/>
  <c r="BE1288"/>
  <c r="BE1293"/>
  <c r="BE1294"/>
  <c r="BE1295"/>
  <c r="BE1296"/>
  <c r="BE1300"/>
  <c r="BE1301"/>
  <c r="BE1305"/>
  <c r="BE1310"/>
  <c r="BE1314"/>
  <c r="BE1319"/>
  <c r="BE1323"/>
  <c i="3" r="J54"/>
  <c r="BE95"/>
  <c r="BE96"/>
  <c r="BE117"/>
  <c r="BE135"/>
  <c r="BE137"/>
  <c r="BE140"/>
  <c r="BE145"/>
  <c r="BE148"/>
  <c r="BE151"/>
  <c r="BE153"/>
  <c r="BE199"/>
  <c r="BE207"/>
  <c r="BE225"/>
  <c r="BE227"/>
  <c r="BE262"/>
  <c r="BE263"/>
  <c r="BE268"/>
  <c r="BE282"/>
  <c r="BE284"/>
  <c i="4" r="BE110"/>
  <c r="BE116"/>
  <c r="BE118"/>
  <c r="BE121"/>
  <c r="BE129"/>
  <c r="BE135"/>
  <c r="BE141"/>
  <c r="BE145"/>
  <c r="BE152"/>
  <c r="BE155"/>
  <c r="BE157"/>
  <c r="BE158"/>
  <c r="BE159"/>
  <c r="BE160"/>
  <c r="BE165"/>
  <c r="BE168"/>
  <c r="BE169"/>
  <c r="BE174"/>
  <c i="5" r="F55"/>
  <c r="F80"/>
  <c r="BE97"/>
  <c r="BE102"/>
  <c r="BE106"/>
  <c r="BE114"/>
  <c r="BE117"/>
  <c r="BE122"/>
  <c i="6" r="BE93"/>
  <c r="BE95"/>
  <c r="BE97"/>
  <c r="BE109"/>
  <c r="BE113"/>
  <c r="BE117"/>
  <c r="BE118"/>
  <c r="BE120"/>
  <c r="BE121"/>
  <c r="BE127"/>
  <c r="BE128"/>
  <c r="BE139"/>
  <c r="BE143"/>
  <c r="BE150"/>
  <c r="BE151"/>
  <c r="BE152"/>
  <c r="BE153"/>
  <c r="BE155"/>
  <c r="BE157"/>
  <c r="BE160"/>
  <c r="BE163"/>
  <c r="BE164"/>
  <c r="BE170"/>
  <c r="BE173"/>
  <c r="BE177"/>
  <c r="BE183"/>
  <c r="BE188"/>
  <c r="BE199"/>
  <c r="BE205"/>
  <c r="BE210"/>
  <c r="BE211"/>
  <c r="BE214"/>
  <c r="BE217"/>
  <c r="BE220"/>
  <c r="BE223"/>
  <c r="BE228"/>
  <c r="BE232"/>
  <c r="BE235"/>
  <c r="BE239"/>
  <c r="BE246"/>
  <c r="BE249"/>
  <c r="BE250"/>
  <c r="BE252"/>
  <c r="BE263"/>
  <c r="BE266"/>
  <c r="BE268"/>
  <c r="BE276"/>
  <c r="BE278"/>
  <c r="BE280"/>
  <c r="BE281"/>
  <c r="BE284"/>
  <c r="BE286"/>
  <c r="BE304"/>
  <c r="BE315"/>
  <c r="BE318"/>
  <c r="BE319"/>
  <c r="BE323"/>
  <c r="BE324"/>
  <c r="BE325"/>
  <c r="BE327"/>
  <c r="BE328"/>
  <c i="7" r="E48"/>
  <c r="BE90"/>
  <c r="BE92"/>
  <c r="BE96"/>
  <c r="BE97"/>
  <c r="BE103"/>
  <c r="BE116"/>
  <c r="BE118"/>
  <c r="BE120"/>
  <c r="BE126"/>
  <c r="BE127"/>
  <c r="BE134"/>
  <c r="BE136"/>
  <c r="BE137"/>
  <c r="BE145"/>
  <c i="8" r="BE86"/>
  <c r="BE90"/>
  <c r="BE91"/>
  <c r="BE98"/>
  <c r="BE104"/>
  <c r="BE110"/>
  <c r="BE112"/>
  <c r="BE113"/>
  <c r="BE114"/>
  <c r="BE115"/>
  <c r="BE116"/>
  <c r="BE120"/>
  <c r="BE121"/>
  <c r="BE123"/>
  <c r="BE125"/>
  <c r="BE127"/>
  <c r="BE132"/>
  <c r="BE133"/>
  <c r="BE134"/>
  <c r="BE139"/>
  <c r="BE141"/>
  <c r="BE142"/>
  <c r="BE149"/>
  <c r="BE154"/>
  <c r="BE157"/>
  <c r="BE159"/>
  <c r="BK158"/>
  <c r="J158"/>
  <c r="J64"/>
  <c i="9" r="BE86"/>
  <c r="BE90"/>
  <c r="BE92"/>
  <c r="BE100"/>
  <c r="BE102"/>
  <c i="2" r="BE124"/>
  <c r="BE126"/>
  <c r="BE133"/>
  <c r="BE170"/>
  <c r="BE206"/>
  <c r="BE215"/>
  <c r="BE225"/>
  <c r="BE265"/>
  <c r="BE311"/>
  <c r="BE346"/>
  <c r="BE357"/>
  <c r="BE374"/>
  <c r="BE389"/>
  <c r="BE406"/>
  <c r="BE449"/>
  <c r="BE455"/>
  <c r="BE470"/>
  <c r="BE496"/>
  <c r="BE515"/>
  <c r="BE520"/>
  <c r="BE545"/>
  <c r="BE559"/>
  <c r="BE565"/>
  <c r="BE582"/>
  <c r="BE649"/>
  <c r="BE676"/>
  <c r="BE682"/>
  <c r="BE692"/>
  <c r="BE695"/>
  <c r="BE711"/>
  <c r="BE731"/>
  <c r="BE746"/>
  <c r="BE753"/>
  <c r="BE784"/>
  <c r="BE797"/>
  <c r="BE803"/>
  <c r="BE811"/>
  <c r="BE819"/>
  <c r="BE824"/>
  <c r="BE826"/>
  <c r="BE830"/>
  <c r="BE840"/>
  <c r="BE860"/>
  <c r="BE865"/>
  <c r="BE879"/>
  <c r="BE883"/>
  <c r="BE890"/>
  <c r="BE891"/>
  <c r="BE916"/>
  <c r="BE924"/>
  <c r="BE929"/>
  <c r="BE937"/>
  <c r="BE939"/>
  <c r="BE943"/>
  <c r="BE945"/>
  <c r="BE949"/>
  <c r="BE971"/>
  <c r="BE977"/>
  <c r="BE979"/>
  <c r="BE985"/>
  <c r="BE986"/>
  <c r="BE987"/>
  <c r="BE990"/>
  <c r="BE995"/>
  <c r="BE1013"/>
  <c r="BE1019"/>
  <c r="BE1041"/>
  <c r="BE1047"/>
  <c r="BE1061"/>
  <c r="BE1087"/>
  <c r="BE1095"/>
  <c r="BE1106"/>
  <c r="BE1107"/>
  <c r="BE1148"/>
  <c r="BE1152"/>
  <c r="BE1153"/>
  <c r="BE1154"/>
  <c r="BE1159"/>
  <c r="BE1169"/>
  <c r="BE1185"/>
  <c r="BE1189"/>
  <c r="BE1196"/>
  <c r="BE1199"/>
  <c r="BE1203"/>
  <c r="BE1211"/>
  <c r="BE1213"/>
  <c r="BE1214"/>
  <c r="BE1216"/>
  <c r="BE1220"/>
  <c r="BE1221"/>
  <c r="BE1222"/>
  <c r="BE1232"/>
  <c r="BE1233"/>
  <c r="BE1240"/>
  <c r="BE1243"/>
  <c r="BE1244"/>
  <c r="BE1246"/>
  <c r="BE1247"/>
  <c r="BE1249"/>
  <c r="BE1252"/>
  <c r="BE1254"/>
  <c r="BE1263"/>
  <c r="BE1275"/>
  <c r="BE1278"/>
  <c r="BE1280"/>
  <c r="BE1284"/>
  <c r="BE1286"/>
  <c r="BE1287"/>
  <c r="BE1289"/>
  <c r="BK511"/>
  <c r="J511"/>
  <c r="J66"/>
  <c i="3" r="BE157"/>
  <c r="BE166"/>
  <c r="BE224"/>
  <c r="BE226"/>
  <c r="BE229"/>
  <c r="BE230"/>
  <c r="BE235"/>
  <c r="BE253"/>
  <c r="BE254"/>
  <c r="BE257"/>
  <c r="BE272"/>
  <c r="BE277"/>
  <c r="BE293"/>
  <c r="BE297"/>
  <c i="4" r="F54"/>
  <c r="BE90"/>
  <c r="BE102"/>
  <c r="BE105"/>
  <c r="BE107"/>
  <c r="BE108"/>
  <c r="BE115"/>
  <c r="BE122"/>
  <c r="BE124"/>
  <c r="BE127"/>
  <c r="BE131"/>
  <c r="BE132"/>
  <c r="BE148"/>
  <c r="BE154"/>
  <c r="BE161"/>
  <c r="BE163"/>
  <c r="BE170"/>
  <c r="BK101"/>
  <c r="J101"/>
  <c r="J63"/>
  <c i="5" r="BE100"/>
  <c r="BE115"/>
  <c r="BE119"/>
  <c r="BE121"/>
  <c r="BE124"/>
  <c r="BE125"/>
  <c r="BE126"/>
  <c i="6" r="BE87"/>
  <c r="BE88"/>
  <c r="BE94"/>
  <c r="BE98"/>
  <c r="BE99"/>
  <c r="BE101"/>
  <c r="BE102"/>
  <c r="BE106"/>
  <c r="BE112"/>
  <c r="BE114"/>
  <c r="BE116"/>
  <c r="BE119"/>
  <c r="BE123"/>
  <c r="BE125"/>
  <c r="BE126"/>
  <c r="BE136"/>
  <c r="BE137"/>
  <c r="BE140"/>
  <c r="BE141"/>
  <c r="BE145"/>
  <c r="BE147"/>
  <c r="BE154"/>
  <c r="BE156"/>
  <c r="BE165"/>
  <c r="BE172"/>
  <c r="BE175"/>
  <c r="BE185"/>
  <c r="BE191"/>
  <c r="BE192"/>
  <c r="BE194"/>
  <c r="BE196"/>
  <c r="BE201"/>
  <c r="BE202"/>
  <c r="BE206"/>
  <c r="BE208"/>
  <c r="BE209"/>
  <c r="BE212"/>
  <c r="BE218"/>
  <c r="BE231"/>
  <c r="BE234"/>
  <c r="BE237"/>
  <c r="BE240"/>
  <c r="BE242"/>
  <c r="BE243"/>
  <c r="BE247"/>
  <c r="BE253"/>
  <c r="BE254"/>
  <c r="BE255"/>
  <c r="BE258"/>
  <c r="BE261"/>
  <c r="BE264"/>
  <c r="BE274"/>
  <c r="BE285"/>
  <c r="BE287"/>
  <c r="BE292"/>
  <c r="BE295"/>
  <c r="BE299"/>
  <c r="BE300"/>
  <c r="BE305"/>
  <c r="BE307"/>
  <c r="BE310"/>
  <c r="BE312"/>
  <c r="BE313"/>
  <c r="BE314"/>
  <c r="BE321"/>
  <c i="7" r="BE91"/>
  <c r="BE95"/>
  <c r="BE98"/>
  <c r="BE102"/>
  <c r="BE110"/>
  <c r="BE112"/>
  <c r="BE117"/>
  <c r="BE119"/>
  <c r="BE124"/>
  <c r="BE128"/>
  <c r="BE135"/>
  <c r="BE146"/>
  <c i="8" r="J54"/>
  <c r="BE96"/>
  <c r="BE97"/>
  <c r="BE99"/>
  <c r="BE102"/>
  <c i="9" r="BE104"/>
  <c i="6" r="F35"/>
  <c i="1" r="BB59"/>
  <c i="8" r="F37"/>
  <c i="1" r="BD61"/>
  <c i="2" r="J34"/>
  <c i="1" r="AW55"/>
  <c i="4" r="F35"/>
  <c i="1" r="BB57"/>
  <c i="8" r="J34"/>
  <c i="1" r="AW61"/>
  <c i="8" r="F36"/>
  <c i="1" r="BC61"/>
  <c i="9" r="F34"/>
  <c i="1" r="BA62"/>
  <c i="2" r="F36"/>
  <c i="1" r="BC55"/>
  <c i="3" r="F35"/>
  <c i="1" r="BB56"/>
  <c i="6" r="J34"/>
  <c i="1" r="AW59"/>
  <c i="3" r="F37"/>
  <c i="1" r="BD56"/>
  <c i="4" r="F36"/>
  <c i="1" r="BC57"/>
  <c i="8" r="F34"/>
  <c i="1" r="BA61"/>
  <c i="4" r="F37"/>
  <c i="1" r="BD57"/>
  <c i="7" r="F35"/>
  <c i="1" r="BB60"/>
  <c i="9" r="J34"/>
  <c i="1" r="AW62"/>
  <c i="9" r="F35"/>
  <c i="1" r="BB62"/>
  <c i="5" r="F35"/>
  <c i="1" r="BB58"/>
  <c i="7" r="F37"/>
  <c i="1" r="BD60"/>
  <c i="5" r="F36"/>
  <c i="1" r="BC58"/>
  <c i="9" r="F37"/>
  <c i="1" r="BD62"/>
  <c i="3" r="J34"/>
  <c i="1" r="AW56"/>
  <c i="5" r="F37"/>
  <c i="1" r="BD58"/>
  <c i="6" r="F34"/>
  <c i="1" r="BA59"/>
  <c i="7" r="F36"/>
  <c i="1" r="BC60"/>
  <c i="4" r="J34"/>
  <c i="1" r="AW57"/>
  <c i="9" r="F36"/>
  <c i="1" r="BC62"/>
  <c i="4" r="F34"/>
  <c i="1" r="BA57"/>
  <c i="5" r="J34"/>
  <c i="1" r="AW58"/>
  <c i="6" r="F36"/>
  <c i="1" r="BC59"/>
  <c i="5" r="F34"/>
  <c i="1" r="BA58"/>
  <c i="3" r="F36"/>
  <c i="1" r="BC56"/>
  <c i="7" r="F34"/>
  <c i="1" r="BA60"/>
  <c i="8" r="F35"/>
  <c i="1" r="BB61"/>
  <c i="6" r="F37"/>
  <c i="1" r="BD59"/>
  <c i="2" r="F37"/>
  <c i="1" r="BD55"/>
  <c i="2" r="F34"/>
  <c i="1" r="BA55"/>
  <c i="7" r="J34"/>
  <c i="1" r="AW60"/>
  <c i="3" r="F34"/>
  <c i="1" r="BA56"/>
  <c i="2" r="F35"/>
  <c i="1" r="BB55"/>
  <c i="8" l="1" r="P84"/>
  <c i="1" r="AU61"/>
  <c i="5" r="BK85"/>
  <c r="J85"/>
  <c r="J60"/>
  <c i="7" r="R88"/>
  <c r="R87"/>
  <c i="6" r="P84"/>
  <c r="P83"/>
  <c i="1" r="AU59"/>
  <c i="4" r="R103"/>
  <c i="7" r="T88"/>
  <c r="T87"/>
  <c i="4" r="P103"/>
  <c i="2" r="T109"/>
  <c r="P557"/>
  <c i="7" r="P88"/>
  <c r="P87"/>
  <c i="1" r="AU60"/>
  <c i="2" r="R109"/>
  <c i="5" r="R85"/>
  <c r="R84"/>
  <c i="8" r="T84"/>
  <c r="R84"/>
  <c i="4" r="P87"/>
  <c i="1" r="AU57"/>
  <c i="3" r="P93"/>
  <c r="P92"/>
  <c i="1" r="AU56"/>
  <c i="4" r="R87"/>
  <c i="3" r="T93"/>
  <c r="T92"/>
  <c i="2" r="T557"/>
  <c i="4" r="T103"/>
  <c r="T87"/>
  <c i="2" r="P109"/>
  <c r="P108"/>
  <c i="1" r="AU55"/>
  <c i="5" r="T85"/>
  <c r="T84"/>
  <c i="3" r="R93"/>
  <c r="R92"/>
  <c i="2" r="R557"/>
  <c i="8" r="BK140"/>
  <c r="J140"/>
  <c r="J63"/>
  <c i="2" r="BK1273"/>
  <c r="J1273"/>
  <c r="J87"/>
  <c i="3" r="BK93"/>
  <c r="BK92"/>
  <c r="J92"/>
  <c r="BK285"/>
  <c r="J285"/>
  <c r="J71"/>
  <c i="4" r="BK88"/>
  <c r="J88"/>
  <c r="J60"/>
  <c i="6" r="BK84"/>
  <c r="J84"/>
  <c r="J60"/>
  <c i="7" r="BK88"/>
  <c r="BK142"/>
  <c r="J142"/>
  <c r="J66"/>
  <c i="8" r="J85"/>
  <c r="J60"/>
  <c i="2" r="BK109"/>
  <c r="J109"/>
  <c r="J60"/>
  <c r="BK557"/>
  <c r="J557"/>
  <c r="J69"/>
  <c i="4" r="BK103"/>
  <c r="J103"/>
  <c r="J64"/>
  <c i="9" r="BK82"/>
  <c r="J82"/>
  <c r="J60"/>
  <c i="5" r="J86"/>
  <c r="J61"/>
  <c i="3" r="J30"/>
  <c i="1" r="AG56"/>
  <c i="6" r="F33"/>
  <c i="1" r="AZ59"/>
  <c r="BC54"/>
  <c r="AY54"/>
  <c i="2" r="J33"/>
  <c i="1" r="AV55"/>
  <c r="AT55"/>
  <c i="6" r="J33"/>
  <c i="1" r="AV59"/>
  <c r="AT59"/>
  <c i="8" r="J33"/>
  <c i="1" r="AV61"/>
  <c r="AT61"/>
  <c r="BD54"/>
  <c r="W33"/>
  <c r="BB54"/>
  <c r="W31"/>
  <c i="5" r="F33"/>
  <c i="1" r="AZ58"/>
  <c i="4" r="J33"/>
  <c i="1" r="AV57"/>
  <c r="AT57"/>
  <c i="5" r="J33"/>
  <c i="1" r="AV58"/>
  <c r="AT58"/>
  <c i="7" r="J33"/>
  <c i="1" r="AV60"/>
  <c r="AT60"/>
  <c i="8" r="F33"/>
  <c i="1" r="AZ61"/>
  <c i="9" r="F33"/>
  <c i="1" r="AZ62"/>
  <c i="3" r="J33"/>
  <c i="1" r="AV56"/>
  <c r="AT56"/>
  <c i="7" r="F33"/>
  <c i="1" r="AZ60"/>
  <c i="3" r="F33"/>
  <c i="1" r="AZ56"/>
  <c i="4" r="F33"/>
  <c i="1" r="AZ57"/>
  <c i="9" r="J33"/>
  <c i="1" r="AV62"/>
  <c r="AT62"/>
  <c r="BA54"/>
  <c r="AW54"/>
  <c r="AK30"/>
  <c i="2" r="F33"/>
  <c i="1" r="AZ55"/>
  <c i="7" l="1" r="BK87"/>
  <c r="J87"/>
  <c r="J59"/>
  <c i="2" r="R108"/>
  <c r="T108"/>
  <c i="3" r="J39"/>
  <c i="8" r="BK84"/>
  <c r="J84"/>
  <c r="J59"/>
  <c i="3" r="J59"/>
  <c i="4" r="BK87"/>
  <c r="J87"/>
  <c i="5" r="BK84"/>
  <c r="J84"/>
  <c r="J59"/>
  <c i="6" r="BK83"/>
  <c r="J83"/>
  <c r="J59"/>
  <c i="7" r="J88"/>
  <c r="J60"/>
  <c i="9" r="BK81"/>
  <c r="J81"/>
  <c r="J59"/>
  <c i="2" r="BK108"/>
  <c r="J108"/>
  <c i="3" r="J93"/>
  <c r="J60"/>
  <c i="1" r="AN56"/>
  <c r="AU54"/>
  <c r="AX54"/>
  <c r="W30"/>
  <c i="4" r="J30"/>
  <c i="1" r="AG57"/>
  <c r="AN57"/>
  <c i="7" r="J30"/>
  <c i="1" r="AG60"/>
  <c r="AN60"/>
  <c r="AZ54"/>
  <c r="W29"/>
  <c i="2" r="J30"/>
  <c i="1" r="AG55"/>
  <c r="AN55"/>
  <c r="W32"/>
  <c i="2" l="1" r="J39"/>
  <c i="4" r="J39"/>
  <c r="J59"/>
  <c i="2" r="J59"/>
  <c i="7" r="J39"/>
  <c i="8" r="J30"/>
  <c i="1" r="AG61"/>
  <c r="AN61"/>
  <c i="9" r="J30"/>
  <c i="1" r="AG62"/>
  <c r="AN62"/>
  <c r="AV54"/>
  <c r="AK29"/>
  <c i="5" r="J30"/>
  <c i="1" r="AG58"/>
  <c r="AN58"/>
  <c i="6" r="J30"/>
  <c i="1" r="AG59"/>
  <c r="AN59"/>
  <c i="8" l="1" r="J39"/>
  <c i="5" r="J39"/>
  <c i="9" r="J39"/>
  <c i="6" r="J39"/>
  <c i="1" r="AG54"/>
  <c r="AT54"/>
  <c l="1" r="AN54"/>
  <c r="AK26"/>
  <c r="AK35"/>
</calcChain>
</file>

<file path=xl/sharedStrings.xml><?xml version="1.0" encoding="utf-8"?>
<sst xmlns="http://schemas.openxmlformats.org/spreadsheetml/2006/main">
  <si>
    <t>Export Komplet</t>
  </si>
  <si>
    <t>VZ</t>
  </si>
  <si>
    <t>2.0</t>
  </si>
  <si>
    <t>ZAMOK</t>
  </si>
  <si>
    <t>False</t>
  </si>
  <si>
    <t>{9264635d-87e3-44c3-882d-9888f631d648}</t>
  </si>
  <si>
    <t>0,01</t>
  </si>
  <si>
    <t>21</t>
  </si>
  <si>
    <t>15</t>
  </si>
  <si>
    <t>REKAPITULACE STAVBY</t>
  </si>
  <si>
    <t xml:space="preserve">v ---  níže se nacházejí doplnkové a pomocné údaje k sestavám  --- v</t>
  </si>
  <si>
    <t>Návod na vyplnění</t>
  </si>
  <si>
    <t>0,001</t>
  </si>
  <si>
    <t>Kód:</t>
  </si>
  <si>
    <t>2021-030</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</si>
  <si>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</si>
  <si>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</si>
  <si>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Sportovní hala Bordovice úprava 5a - DI4</t>
  </si>
  <si>
    <t>KSO:</t>
  </si>
  <si>
    <t/>
  </si>
  <si>
    <t>CC-CZ:</t>
  </si>
  <si>
    <t>Místo:</t>
  </si>
  <si>
    <t xml:space="preserve"> </t>
  </si>
  <si>
    <t>Datum:</t>
  </si>
  <si>
    <t>25. 5. 2021</t>
  </si>
  <si>
    <t>Zadavatel:</t>
  </si>
  <si>
    <t>IČ:</t>
  </si>
  <si>
    <t>DIČ:</t>
  </si>
  <si>
    <t>Uchazeč:</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</si>
  <si>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</si>
  <si>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</si>
  <si>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</si>
  <si>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</si>
  <si>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</si>
  <si>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</si>
  <si>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</si>
  <si>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</si>
  <si>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</si>
  <si>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</si>
  <si>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</si>
  <si>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</si>
  <si>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</si>
  <si>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</si>
  <si>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</si>
  <si>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</si>
  <si>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</si>
  <si>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</si>
  <si>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</si>
  <si>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</si>
  <si>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</si>
  <si>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</si>
  <si>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</si>
  <si>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</si>
  <si>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</si>
  <si>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</si>
  <si>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</si>
  <si>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</si>
  <si>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</si>
  <si>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</si>
  <si>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</si>
  <si>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</si>
  <si>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</si>
  <si>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</si>
  <si>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</si>
  <si>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</si>
  <si>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</si>
  <si>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</si>
  <si>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</si>
  <si>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</si>
  <si>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</si>
  <si>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</si>
  <si>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</si>
  <si>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</si>
  <si>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</si>
  <si>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</si>
  <si>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objekt</t>
  </si>
  <si>
    <t>STA</t>
  </si>
  <si>
    <t>1</t>
  </si>
  <si>
    <t>{b5840666-bf49-46ae-8bce-7af3855776c2}</t>
  </si>
  <si>
    <t>2</t>
  </si>
  <si>
    <t>02</t>
  </si>
  <si>
    <t>Zpevněné plochy</t>
  </si>
  <si>
    <t>{9a9c7dd7-3337-4a51-9d68-0196fb061eb3}</t>
  </si>
  <si>
    <t>03</t>
  </si>
  <si>
    <t>zdravotechnika</t>
  </si>
  <si>
    <t>{abb02452-d6f7-4efa-9d78-cb0469f4d251}</t>
  </si>
  <si>
    <t>04</t>
  </si>
  <si>
    <t>přípojky</t>
  </si>
  <si>
    <t>{e511ce4f-3ba3-4c51-8f84-5159c2c37c08}</t>
  </si>
  <si>
    <t>05</t>
  </si>
  <si>
    <t>elektroinstalace</t>
  </si>
  <si>
    <t>{caa19035-5fb0-44d6-b8f0-a5423092ff6b}</t>
  </si>
  <si>
    <t>06</t>
  </si>
  <si>
    <t>vzduchotechnika</t>
  </si>
  <si>
    <t>{3739d747-8e17-4ecd-b99c-7742f16fc8e3}</t>
  </si>
  <si>
    <t>07</t>
  </si>
  <si>
    <t>sadové úpravy</t>
  </si>
  <si>
    <t>{e940d7e7-aed5-4184-b175-87c80728da0f}</t>
  </si>
  <si>
    <t>08</t>
  </si>
  <si>
    <t>VRN</t>
  </si>
  <si>
    <t>{e063830c-304a-4acf-8a62-87c98725f2b2}</t>
  </si>
  <si>
    <t>KRYCÍ LIST SOUPISU PRACÍ</t>
  </si>
  <si>
    <t>Objekt:</t>
  </si>
  <si>
    <t>01 - stavební objekt</t>
  </si>
  <si>
    <t>REKAPITULACE ČLENĚNÍ SOUPISU PRACÍ</t>
  </si>
  <si>
    <t>Kód dílu - Popis</t>
  </si>
  <si>
    <t>Cena celkem [CZK]</t>
  </si>
  <si>
    <t>-1</t>
  </si>
  <si>
    <t>HSV - Práce a dodávky HSV</t>
  </si>
  <si>
    <t xml:space="preserve">    1 - Zemní práce</t>
  </si>
  <si>
    <t xml:space="preserve">    2 - Zakládání</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</si>
  <si>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</si>
  <si>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</si>
  <si>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</si>
  <si>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</si>
  <si>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</si>
  <si>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</si>
  <si>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</si>
  <si>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</si>
  <si>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</si>
  <si>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</si>
  <si>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</si>
  <si>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</si>
  <si>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</si>
  <si>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</si>
  <si>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</si>
  <si>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</si>
  <si>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</si>
  <si>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</si>
  <si>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</si>
  <si>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</si>
  <si>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</si>
  <si>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 xml:space="preserve">    786 - Dokončovací práce - čalounické úpravy</t>
  </si>
  <si>
    <t xml:space="preserve">    791 - Zařízení kuchyňky</t>
  </si>
  <si>
    <t xml:space="preserve">    OST - Ostatní</t>
  </si>
  <si>
    <t>M - Práce a dodávky M</t>
  </si>
  <si>
    <t xml:space="preserve">    43-M - Montáž dřevostaveb a ocelových konstrukcí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</si>
  <si>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</si>
  <si>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</si>
  <si>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</si>
  <si>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</si>
  <si>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</si>
  <si>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</si>
  <si>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</si>
  <si>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</si>
  <si>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</si>
  <si>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</si>
  <si>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</si>
  <si>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</si>
  <si>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</si>
  <si>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</si>
  <si>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</si>
  <si>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</si>
  <si>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</si>
  <si>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</si>
  <si>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11002</t>
  </si>
  <si>
    <t>Geodet - vytýčení stavby, lavičky, příprava výškového osazení</t>
  </si>
  <si>
    <t>soubor</t>
  </si>
  <si>
    <t>4</t>
  </si>
  <si>
    <t>121151113</t>
  </si>
  <si>
    <t>Sejmutí ornice strojně při souvislé ploše přes 100 do 500 m2, tl. vrstvy do 200 mm</t>
  </si>
  <si>
    <t>m2</t>
  </si>
  <si>
    <t>CS ÚRS 2021 01</t>
  </si>
  <si>
    <t>P</t>
  </si>
  <si>
    <t>Poznámka k položce:_x000d_
Poznámka k položce: pro celou stavbu včetně venkovních objektů</t>
  </si>
  <si>
    <t>VV</t>
  </si>
  <si>
    <t>(Viz C2) 52*25+10*10</t>
  </si>
  <si>
    <t>52*25+10*10</t>
  </si>
  <si>
    <t>Součet</t>
  </si>
  <si>
    <t>3</t>
  </si>
  <si>
    <t>162251102</t>
  </si>
  <si>
    <t>Vodorovné přemístění výkopku nebo sypaniny po suchu na obvyklém dopravním prostředku, bez naložení výkopku, avšak se složením bez rozhrnutí z horniny třídy těžitelnosti I skupiny 1 až 3 na vzdálenost přes 20 do 50 m</t>
  </si>
  <si>
    <t>m3</t>
  </si>
  <si>
    <t>6</t>
  </si>
  <si>
    <t>Poznámka k položce:_x000d_
Poznámka k položce: ornice na meziskládku po shrnutí</t>
  </si>
  <si>
    <t xml:space="preserve">(Viz C2) </t>
  </si>
  <si>
    <t>1400*0,25</t>
  </si>
  <si>
    <t>167151111</t>
  </si>
  <si>
    <t>Nakládání, skládání a překládání neulehlého výkopku nebo sypaniny strojně nakládání, množství přes 100 m3, z hornin třídy těžitelnosti I, skupiny 1 až 3</t>
  </si>
  <si>
    <t>8</t>
  </si>
  <si>
    <t>Poznámka k položce:_x000d_
Poznámka k položce: ornice</t>
  </si>
  <si>
    <t>5</t>
  </si>
  <si>
    <t>162551108</t>
  </si>
  <si>
    <t>Vodorovné přemístění výkopku nebo sypaniny po suchu na obvyklém dopravním prostředku, bez naložení výkopku, avšak se složením bez rozhrnutí z horniny třídy těžitelnosti I skupiny 1 až 3 na vzdálenost přes 2 500 do 3 000 m</t>
  </si>
  <si>
    <t>10</t>
  </si>
  <si>
    <t>162540000</t>
  </si>
  <si>
    <t xml:space="preserve">Skládkovné </t>
  </si>
  <si>
    <t>12</t>
  </si>
  <si>
    <t>7</t>
  </si>
  <si>
    <t>122251105</t>
  </si>
  <si>
    <t>Odkopávky a prokopávky nezapažené strojně v hornině třídy těžitelnosti I skupiny 3 přes 500 do 1 000 m3</t>
  </si>
  <si>
    <t>14</t>
  </si>
  <si>
    <t>33*23*0,7</t>
  </si>
  <si>
    <t>132151101</t>
  </si>
  <si>
    <t>Hloubení nezapažených rýh šířky do 800 mm strojně s urovnáním dna do předepsaného profilu a spádu v hornině třídy těžitelnosti I skupiny 1 a 2 do 20 m3</t>
  </si>
  <si>
    <t>339445725</t>
  </si>
  <si>
    <t>výkop pro betonové předložené stupně - boční vchod do haly a zázemí</t>
  </si>
  <si>
    <t>0,5*0,6*(1,5*2+1,15*2)</t>
  </si>
  <si>
    <t>9</t>
  </si>
  <si>
    <t>132151102</t>
  </si>
  <si>
    <t>Hloubení nezapažených rýh šířky do 800 mm strojně s urovnáním dna do předepsaného profilu a spádu v hornině třídy těžitelnosti I skupiny 1 a 2 přes 20 do 50 m3</t>
  </si>
  <si>
    <t>16</t>
  </si>
  <si>
    <t>(Viz D1) spodní stupně pásů v zázemí od -0,95 do -1,65</t>
  </si>
  <si>
    <t>střední základ monolit</t>
  </si>
  <si>
    <t>0,7*0,5*(1,945+1,7*6+0,8+0,85)</t>
  </si>
  <si>
    <t>základ pod ZB</t>
  </si>
  <si>
    <t>0,5*0,4*(5,064+13,265+2,0*2+2,295+5,47+15,23+4,97)</t>
  </si>
  <si>
    <t>0,5*0,5*(2,145+2,325+1,6+2,689*3+11,115)</t>
  </si>
  <si>
    <t>0,5*0,5*(1,5*2+4,57*4+15,23)</t>
  </si>
  <si>
    <t>0,5*(0,15+0,45)*1,0*3</t>
  </si>
  <si>
    <t>prohloubení -1,65 do -2,05</t>
  </si>
  <si>
    <t>0,4*0,5*13,365</t>
  </si>
  <si>
    <t>spodní pás opěrné stěny</t>
  </si>
  <si>
    <t>1,3*0,7*3,0</t>
  </si>
  <si>
    <t>132151254</t>
  </si>
  <si>
    <t>Hloubení nezapažených rýh šířky přes 800 do 2 000 mm strojně s urovnáním dna do předepsaného profilu a spádu v hornině třídy těžitelnosti I skupiny 1 a 2 přes 100 do 500 m3</t>
  </si>
  <si>
    <t>18</t>
  </si>
  <si>
    <t>(Viz D1) rozšíření pro horní stupně pásů v zázemí od -0,505 do -0,95</t>
  </si>
  <si>
    <t>0,445*1,0*(1,945+1,7*6+0,8+0,85)</t>
  </si>
  <si>
    <t>0,65*1,0*(5,064+13,265+2,0*2+2,295+5,47+15,23+4,97)+0,65*0,4*13,265</t>
  </si>
  <si>
    <t>0,65*1,0*(2,145+2,325+1,6+2,689*3+11,115)</t>
  </si>
  <si>
    <t>0,65*1,0*(1,5*2+4,57*4+15,23)</t>
  </si>
  <si>
    <t>spodní stupně základů pod opěrnou stěnu od -0,44 do -1,65 včetně svahování</t>
  </si>
  <si>
    <t>1,31*4,0*14,53</t>
  </si>
  <si>
    <t>1,31*3,8*25,23</t>
  </si>
  <si>
    <t>0,5*4,0*4,94</t>
  </si>
  <si>
    <t>rozšíření spodního základu opěrné stěny pro základ sloupů</t>
  </si>
  <si>
    <t>0,7*1,19*2,3*7</t>
  </si>
  <si>
    <t>11</t>
  </si>
  <si>
    <t>131151100</t>
  </si>
  <si>
    <t>Hloubení nezapažených jam a zářezů strojně s urovnáním dna do předepsaného profilu a spádu v hornině třídy těžitelnosti I skupiny 1 a 2 do 20 m3</t>
  </si>
  <si>
    <t>20</t>
  </si>
  <si>
    <t>(Viz D1) patky ve střední základové řadě -0,505 do -1,65</t>
  </si>
  <si>
    <t>1,145*2,3*2,5*7</t>
  </si>
  <si>
    <t>162751114</t>
  </si>
  <si>
    <t>Vodorovné přemístění výkopku nebo sypaniny po suchu na obvyklém dopravním prostředku, bez naložení výkopku, avšak se složením bez rozhrnutí z horniny třídy těžitelnosti I skupiny 1 až 3 na vzdálenost přes 6 000 do 7 000 m</t>
  </si>
  <si>
    <t>22</t>
  </si>
  <si>
    <t>531,3+36,631+307,448+46,086+1,59</t>
  </si>
  <si>
    <t>13</t>
  </si>
  <si>
    <t>24</t>
  </si>
  <si>
    <t>174111101</t>
  </si>
  <si>
    <t>Zásyp sypaninou z jakékoliv horniny ručně s uložením výkopku ve vrstvách se zhutněním jam, šachet, rýh nebo kolem objektů v těchto vykopávkách</t>
  </si>
  <si>
    <t>26</t>
  </si>
  <si>
    <t>(Viz D1) rozšíření pro horní stupně pásů v zázemí</t>
  </si>
  <si>
    <t>-0,445*0,2*(1,945+1,7*6+0,8+0,85)</t>
  </si>
  <si>
    <t>-0,65*0,25*(5,064+13,265+2,0*2+2,295+5,47+15,23+4,97)+0,65*0,4*13,265</t>
  </si>
  <si>
    <t>-0,65*0,2*(2,145+2,325+1,6+2,689*3+11,115)</t>
  </si>
  <si>
    <t>-0,65*0,2*(1,5*2+4,57*4+15,23)</t>
  </si>
  <si>
    <t>-1,31*1,3*14,53</t>
  </si>
  <si>
    <t>-1,31*1,1*25,23</t>
  </si>
  <si>
    <t>-0,7*0,44*1,0*7</t>
  </si>
  <si>
    <t>patky ve střední základové řadě -0,505 do -1,65</t>
  </si>
  <si>
    <t>-(0,6*1,3*1,5*7+0,445*1,0*1,0*7)</t>
  </si>
  <si>
    <t>prohloubení opěrné stěny</t>
  </si>
  <si>
    <t>-0,5*0,25*4,94</t>
  </si>
  <si>
    <t>zásyp kolem objektu nad úroveň pláně kolem opěrné stěny</t>
  </si>
  <si>
    <t>1,5*2,5*(27+3,0)+1,5*2,5*0,5*8,0+1,5*2,5*0,5*14,0</t>
  </si>
  <si>
    <t>dosypání nerovnosti pláně po stažení ornice na cca 30% plochy</t>
  </si>
  <si>
    <t>33*23*0,3*0,7</t>
  </si>
  <si>
    <t>M</t>
  </si>
  <si>
    <t>58344197</t>
  </si>
  <si>
    <t>štěrkodrť frakce 0/63</t>
  </si>
  <si>
    <t>t</t>
  </si>
  <si>
    <t>28</t>
  </si>
  <si>
    <t xml:space="preserve">(Viz D1, D5, D6) </t>
  </si>
  <si>
    <t>330,283*1,9 "Přepočtené koeficientem množství</t>
  </si>
  <si>
    <t>181951112</t>
  </si>
  <si>
    <t>Úprava pláně vyrovnáním výškových rozdílů strojně v hornině třídy těžitelnosti I, skupiny 1 až 3 se zhutněním</t>
  </si>
  <si>
    <t>30</t>
  </si>
  <si>
    <t>33*23</t>
  </si>
  <si>
    <t>Zakládání</t>
  </si>
  <si>
    <t>17</t>
  </si>
  <si>
    <t>211531111</t>
  </si>
  <si>
    <t>Výplň kamenivem do rýh odvodňovacích žeber nebo trativodů bez zhutnění, s úpravou povrchu výplně kamenivem hrubým drceným frakce 16 až 63 mm</t>
  </si>
  <si>
    <t>32</t>
  </si>
  <si>
    <t>Poznámka k položce:_x000d_
Poznámka k položce: drenáž na celou stavbu včetně zpevněných ploch</t>
  </si>
  <si>
    <t>(Viz C2)</t>
  </si>
  <si>
    <t xml:space="preserve"> (47+14,5+14+35)*0,5*0,9</t>
  </si>
  <si>
    <t>211971110</t>
  </si>
  <si>
    <t>Zřízení opláštění výplně z geotextilie odvodňovacích žeber nebo trativodů v rýze nebo zářezu se stěnami šikmými o sklonu do 1:2</t>
  </si>
  <si>
    <t>34</t>
  </si>
  <si>
    <t xml:space="preserve">(Viz D10) </t>
  </si>
  <si>
    <t>(47+14,5+14+35)*(0,5*2+0,9*2)</t>
  </si>
  <si>
    <t>19</t>
  </si>
  <si>
    <t>69311081</t>
  </si>
  <si>
    <t>geotextilie netkaná separační, ochranná, filtrační, drenážní PES 300g/m2</t>
  </si>
  <si>
    <t>36</t>
  </si>
  <si>
    <t>364*1,1845 "Přepočtené koeficientem množství</t>
  </si>
  <si>
    <t>212755215</t>
  </si>
  <si>
    <t>Trativody bez lože z drenážních trubek plastových flexibilních D 125 mm</t>
  </si>
  <si>
    <t>m</t>
  </si>
  <si>
    <t>38</t>
  </si>
  <si>
    <t>(47+14,5+14+35)</t>
  </si>
  <si>
    <t>274313711</t>
  </si>
  <si>
    <t>Základy z betonu prostého pasy betonu kamenem neprokládaného tř. C 20/25</t>
  </si>
  <si>
    <t>40</t>
  </si>
  <si>
    <t>(Viz D1) spodní stupně pásů v zázemí betonáž do terénu</t>
  </si>
  <si>
    <t>0,4*0,4*(5,064+13,265+2,0*2+2,295+5,47+15,23+4,97)</t>
  </si>
  <si>
    <t>0,4*0,5*(2,145+2,325+1,6+2,689*3+11,115)</t>
  </si>
  <si>
    <t>0,4*0,5*(1,5*2+4,57*4+15,23)</t>
  </si>
  <si>
    <t>0,4*(0,15+0,45)*1,0*3</t>
  </si>
  <si>
    <t>1,4*0,6*3,0</t>
  </si>
  <si>
    <t>základ pro betonové předložené stupně - boční vchod do haly a zázemí</t>
  </si>
  <si>
    <t>0,5*0,6*(1,5*2+1,15*2)+0,35*0,15*(1,5+1,15)</t>
  </si>
  <si>
    <t>274321411</t>
  </si>
  <si>
    <t>Základy z betonu železového (bez výztuže) pasy z betonu bez zvláštních nároků na prostředí tř. C 20/25</t>
  </si>
  <si>
    <t>42</t>
  </si>
  <si>
    <t>(Viz D1) spodní stupně základů pod opěrnou stěnu - betonáž do terénu</t>
  </si>
  <si>
    <t>OS1</t>
  </si>
  <si>
    <t>1,3*1,1*25,23</t>
  </si>
  <si>
    <t>OS2</t>
  </si>
  <si>
    <t>1,3*1,3*5,085</t>
  </si>
  <si>
    <t>OS3</t>
  </si>
  <si>
    <t>1,3*1,3*4,505</t>
  </si>
  <si>
    <t>OS4</t>
  </si>
  <si>
    <t>1,8*1,3*4,94-0,5*0,35*4,94</t>
  </si>
  <si>
    <t>0,6*1,3*0,69*7</t>
  </si>
  <si>
    <t>0,7*1,0*0,44*7</t>
  </si>
  <si>
    <t>1,3*0,6*3,0</t>
  </si>
  <si>
    <t>23</t>
  </si>
  <si>
    <t>275321411</t>
  </si>
  <si>
    <t>Základy z betonu železového (bez výztuže) patky z betonu bez zvláštních nároků na prostředí tř. C 20/25</t>
  </si>
  <si>
    <t>44</t>
  </si>
  <si>
    <t>(Viz D1) patky ve střední základové řadě spodní stupeň -0,95 do -1,55</t>
  </si>
  <si>
    <t>0,6*1,3*1,5*7</t>
  </si>
  <si>
    <t>patky ve střední základové řadě horní stupeň -</t>
  </si>
  <si>
    <t>0,7*1,0*1,0*7</t>
  </si>
  <si>
    <t>patky v krajní řadě - zázemí - spodní stupeň</t>
  </si>
  <si>
    <t>0,7*(1,0*1,0*3)</t>
  </si>
  <si>
    <t>patky v krajní řadě - horní stupeň</t>
  </si>
  <si>
    <t>0,6*1,0*0,4*3</t>
  </si>
  <si>
    <t>275351121</t>
  </si>
  <si>
    <t>Bednění základů patek zřízení</t>
  </si>
  <si>
    <t>46</t>
  </si>
  <si>
    <t>(Viz D1) spodní stupně základů pod opěrnou stěnu - dorovnání nad terén</t>
  </si>
  <si>
    <t>1,3*2*14,53</t>
  </si>
  <si>
    <t>1,3*2*25,23</t>
  </si>
  <si>
    <t>0,6*(0,69*2+1,3)*7</t>
  </si>
  <si>
    <t>0,7*(0,44*2+1,0)*7</t>
  </si>
  <si>
    <t>patky ve střední základové řadě spodní stupeň -0,95 do -1,55</t>
  </si>
  <si>
    <t>0,6*(1,3+1,5)*2*7</t>
  </si>
  <si>
    <t>0,7*1,0*4*7</t>
  </si>
  <si>
    <t>0,7*1,0*4*3</t>
  </si>
  <si>
    <t>0,6*(1,0+0,4)*2*3</t>
  </si>
  <si>
    <t>přibednění pro základ předložených stupňů</t>
  </si>
  <si>
    <t>0,3*((0,6*2+1,15)+(0,6*2+1,5))</t>
  </si>
  <si>
    <t>25</t>
  </si>
  <si>
    <t>275351122</t>
  </si>
  <si>
    <t>Bednění základů patek odstranění</t>
  </si>
  <si>
    <t>48</t>
  </si>
  <si>
    <t>272361821</t>
  </si>
  <si>
    <t>Výztuž základů kleneb z betonářské oceli 10 505 (R) nebo BSt 500</t>
  </si>
  <si>
    <t>50</t>
  </si>
  <si>
    <t xml:space="preserve">(Viz výkresy výztuží) výztuž základů opěrné stěny - viz výztuž opěrné stěny </t>
  </si>
  <si>
    <t>výztuž patek P1,2</t>
  </si>
  <si>
    <t>(1553,22-41,04)*0,001*1,15</t>
  </si>
  <si>
    <t>patky P3</t>
  </si>
  <si>
    <t>(176,34-23,92)*0,001*1,15</t>
  </si>
  <si>
    <t>27</t>
  </si>
  <si>
    <t>272362021</t>
  </si>
  <si>
    <t>Výztuž základů kleneb ze svařovaných sítí z drátů typu KARI</t>
  </si>
  <si>
    <t>52</t>
  </si>
  <si>
    <t xml:space="preserve"> (Viz výkresy výztuží) patky P1-2</t>
  </si>
  <si>
    <t>41,04*1,2*0,001</t>
  </si>
  <si>
    <t>23,92*1,2*0,001</t>
  </si>
  <si>
    <t>279113142</t>
  </si>
  <si>
    <t>Základové zdi z tvárnic ztraceného bednění včetně výplně z betonu bez zvláštních nároků na vliv prostředí třídy C 20/25, tloušťky zdiva přes 150 do 200 mm</t>
  </si>
  <si>
    <t>54</t>
  </si>
  <si>
    <t>(Viz D1) základ pod ZB</t>
  </si>
  <si>
    <t>0,75*(2,445+2,625+2,025+2,839*2+10,465)</t>
  </si>
  <si>
    <t>0,75*(1,5*2+4,72*4+15,23)</t>
  </si>
  <si>
    <t>29</t>
  </si>
  <si>
    <t>279113143</t>
  </si>
  <si>
    <t>Základové zdi z tvárnic ztraceného bednění včetně výplně z betonu bez zvláštních nároků na vliv prostředí třídy C 20/25, tloušťky zdiva přes 200 do 250 mm</t>
  </si>
  <si>
    <t>56</t>
  </si>
  <si>
    <t xml:space="preserve">(Viz D1) horní stupně pásů v zázemí </t>
  </si>
  <si>
    <t>1,25*13,15</t>
  </si>
  <si>
    <t>0,75*(5,064+2,0*2+2,445+5,17+15,73+4,97)</t>
  </si>
  <si>
    <t>279361821</t>
  </si>
  <si>
    <t>Výztuž základových zdí nosných svislých nebo odkloněných od svislice, rovinných nebo oblých, deskových nebo žebrových, včetně výztuže jejich žeber z betonářské oceli 10 505 (R) nebo BSt 500</t>
  </si>
  <si>
    <t>58</t>
  </si>
  <si>
    <t xml:space="preserve"> (Viz výkresy výztuží) výztuž včetně kotevní do základu</t>
  </si>
  <si>
    <t>2526,13*0,001*1,15</t>
  </si>
  <si>
    <t>31</t>
  </si>
  <si>
    <t>279321347</t>
  </si>
  <si>
    <t>Základové zdi z betonu železového (bez výztuže) bez zvláštních nároků na prostředí tř. C 25/30</t>
  </si>
  <si>
    <t>60</t>
  </si>
  <si>
    <t>(Viz D1) opěrná stěna</t>
  </si>
  <si>
    <t>0,25*1,75*(24,85+3,3)</t>
  </si>
  <si>
    <t>0,25*1,25*4,835</t>
  </si>
  <si>
    <t>0,25*0,75*4,505</t>
  </si>
  <si>
    <t>0,25*0,25*4,94</t>
  </si>
  <si>
    <t>dřík základu středního pasu</t>
  </si>
  <si>
    <t>0,2*0,7*(2,095+0,8+1,85+2,0*6)</t>
  </si>
  <si>
    <t>279351121</t>
  </si>
  <si>
    <t>Bednění základových zdí rovné oboustranné za každou stranu zřízení</t>
  </si>
  <si>
    <t>62</t>
  </si>
  <si>
    <t>2*1,75*(24,85+3,3)+0,25*1,75*2</t>
  </si>
  <si>
    <t>2*1,25*4,835</t>
  </si>
  <si>
    <t>2*0,75*4,505</t>
  </si>
  <si>
    <t>2*0,25*4,94+0,25*0,25</t>
  </si>
  <si>
    <t>2*0,7*(2,095+0,8+1,85+2,0*6)</t>
  </si>
  <si>
    <t>33</t>
  </si>
  <si>
    <t>279351122</t>
  </si>
  <si>
    <t>Bednění základových zdí rovné oboustranné za každou stranu odstranění</t>
  </si>
  <si>
    <t>64</t>
  </si>
  <si>
    <t>66</t>
  </si>
  <si>
    <t xml:space="preserve"> (Viz výkresy výztuží) výztuž včetně spodní části základů</t>
  </si>
  <si>
    <t>OS1-4</t>
  </si>
  <si>
    <t>(1676,87+323,33+261,88+300,26)*0,001*1,15</t>
  </si>
  <si>
    <t xml:space="preserve">střední základ  - odhad</t>
  </si>
  <si>
    <t>0,25*0,7*(2,095+0,8+1,85+2,0*6)*0,05*1,15</t>
  </si>
  <si>
    <t>0,7*0,5*(1,945+1,7*6+0,8+0,85)*0,05*1,15</t>
  </si>
  <si>
    <t>35</t>
  </si>
  <si>
    <t>2985000</t>
  </si>
  <si>
    <t>Podlívková speciální plastifikační malta k OK kotvení sloupů včetně dodávky</t>
  </si>
  <si>
    <t>68</t>
  </si>
  <si>
    <t>0,75*0,45*0,03*14</t>
  </si>
  <si>
    <t>0,35*0,25*0,03*3</t>
  </si>
  <si>
    <t>388790000</t>
  </si>
  <si>
    <t>Chráničky, prostupy přes základy pro instalace</t>
  </si>
  <si>
    <t>kus</t>
  </si>
  <si>
    <t>70</t>
  </si>
  <si>
    <t>Poznámka k položce:_x000d_
prostupy a chráničky pro kanalizaci, vodu, elektro, slaboproud, apod... předběžně, bude upřesněo dle požadavků jednotlivých profesí</t>
  </si>
  <si>
    <t>Vodorovné konstrukce</t>
  </si>
  <si>
    <t>37</t>
  </si>
  <si>
    <t>43412142</t>
  </si>
  <si>
    <t>Osazení ŽB schodišťových prefa stupňů na štěrkový podsyp</t>
  </si>
  <si>
    <t>1507468696</t>
  </si>
  <si>
    <t>betonové předložené stupně - boční vchod do haly a zázemí</t>
  </si>
  <si>
    <t>2*1,5+2*1,15</t>
  </si>
  <si>
    <t>593737565</t>
  </si>
  <si>
    <t>stupeň prefa hladký 150x35x15cm</t>
  </si>
  <si>
    <t>-239833083</t>
  </si>
  <si>
    <t>39</t>
  </si>
  <si>
    <t>593737560</t>
  </si>
  <si>
    <t>stupeň prefa hladký 115x35x15cm</t>
  </si>
  <si>
    <t>411763311</t>
  </si>
  <si>
    <t>Komunikace pozemní</t>
  </si>
  <si>
    <t>564760011</t>
  </si>
  <si>
    <t>Podklad nebo kryt z kameniva hrubého drceného vel. 8-16 mm s rozprostřením a zhutněním, po zhutnění tl. 200 mm</t>
  </si>
  <si>
    <t>72</t>
  </si>
  <si>
    <t xml:space="preserve"> (Viz D10) pod žlabovky</t>
  </si>
  <si>
    <t>(12+25,66)*0,5</t>
  </si>
  <si>
    <t>pod okapový chodník</t>
  </si>
  <si>
    <t>23,27*0,5</t>
  </si>
  <si>
    <t>41</t>
  </si>
  <si>
    <t>637121111</t>
  </si>
  <si>
    <t>Okapový chodník z kameniva s udusáním a urovnáním povrchu z kačírku tl. 100 mm</t>
  </si>
  <si>
    <t>74</t>
  </si>
  <si>
    <t>935111111</t>
  </si>
  <si>
    <t>Osazení betonového příkopového žlabu s vyplněním a zatřením spár cementovou maltou s ložem tl. 100 mm z kameniva těženého nebo štěrkopísku z betonových příkopových tvárnic šířky do 500 mm</t>
  </si>
  <si>
    <t>76</t>
  </si>
  <si>
    <t>12+25,7</t>
  </si>
  <si>
    <t>43</t>
  </si>
  <si>
    <t>59227029</t>
  </si>
  <si>
    <t>žlabovka příkopová betonová 500x680x60mm</t>
  </si>
  <si>
    <t>78</t>
  </si>
  <si>
    <t xml:space="preserve"> (Viz D10) </t>
  </si>
  <si>
    <t>37,7*1,01</t>
  </si>
  <si>
    <t>Úpravy povrchů, podlahy a osazování výplní</t>
  </si>
  <si>
    <t>621221001</t>
  </si>
  <si>
    <t>Montáž kontaktního zateplení lepením a mechanickým kotvením z desek z minerální vlny s podélnou orientací vláken na vnější podhledy, tloušťky desek do 40 mm</t>
  </si>
  <si>
    <t>80</t>
  </si>
  <si>
    <t>podhled vstupu</t>
  </si>
  <si>
    <t>1,5*15,33</t>
  </si>
  <si>
    <t>45</t>
  </si>
  <si>
    <t>63151518</t>
  </si>
  <si>
    <t>deska tepelně izolační minerální kontaktních fasád podélné vlákno λ=0,036 tl 40mm</t>
  </si>
  <si>
    <t>82</t>
  </si>
  <si>
    <t xml:space="preserve"> (Viz D11)</t>
  </si>
  <si>
    <t>22,995*1,05</t>
  </si>
  <si>
    <t>621251105</t>
  </si>
  <si>
    <t>Montáž kontaktního zateplení lepením a mechanickým kotvením Příplatek k cenám za zápustnou montáž kotev s použitím tepelněizolačních zátek na vnější podhledy z minerální vlny</t>
  </si>
  <si>
    <t>84</t>
  </si>
  <si>
    <t>47</t>
  </si>
  <si>
    <t>621531011</t>
  </si>
  <si>
    <t>Omítka tenkovrstvá silikonová vnějších ploch probarvená, včetně penetrace podkladu zrnitá, tloušťky 1,5 mm podhledů</t>
  </si>
  <si>
    <t>86</t>
  </si>
  <si>
    <t>622221031</t>
  </si>
  <si>
    <t>Montáž kontaktního zateplení lepením a mechanickým kotvením z desek z minerální vlny s podélnou orientací vláken na vnější stěny, tloušťky desek přes 120 do 160 mm</t>
  </si>
  <si>
    <t>88</t>
  </si>
  <si>
    <t xml:space="preserve"> (Viz D2, D5, D10) plocha objektu zázemí</t>
  </si>
  <si>
    <t>4,0*(5,08+29,55+16,05+6,465)</t>
  </si>
  <si>
    <t>-(1,525*0,75+6,125*0,75+8,895*2,25+3,125*0,75*2)</t>
  </si>
  <si>
    <t>-(1,05*2,75+1,5*3,0+2,0*3,0)</t>
  </si>
  <si>
    <t>49</t>
  </si>
  <si>
    <t>63152266</t>
  </si>
  <si>
    <t>deska tepelně izolační minerální kontaktních fasád podélné vlákno λ=0,034 tl 160mm</t>
  </si>
  <si>
    <t>90</t>
  </si>
  <si>
    <t>184,753*1,05</t>
  </si>
  <si>
    <t>622222001</t>
  </si>
  <si>
    <t>Montáž kontaktního zateplení vnějšího ostění, nadpraží nebo parapetu lepením z desek z minerální vlny s podélnou nebo kolmou orientací vláken hloubky špalet do 200 mm, tloušťky desek do 40 mm</t>
  </si>
  <si>
    <t>92</t>
  </si>
  <si>
    <t xml:space="preserve"> (Viz D2, D5, D10)</t>
  </si>
  <si>
    <t xml:space="preserve"> 8,8*2+1,5*4+3,0+5,8+1,5*4+1,525+6,125+0,75*4+8,895+2,25*2+1,5*2+3,125*2+0,75*2</t>
  </si>
  <si>
    <t>1,05+2,75*2+1,5+3,0*2+1,0+2,25*2+2,0+3,0*2+1,2+2,25*2</t>
  </si>
  <si>
    <t>51</t>
  </si>
  <si>
    <t>63151506</t>
  </si>
  <si>
    <t>deska tepelně izolační minerální kontaktních fasád kolmé vlákno λ=0,041 tl 30mm</t>
  </si>
  <si>
    <t>94</t>
  </si>
  <si>
    <t>106,445*0,2*1,1</t>
  </si>
  <si>
    <t>622251105</t>
  </si>
  <si>
    <t>Montáž kontaktního zateplení lepením a mechanickým kotvením Příplatek k cenám za zápustnou montáž kotev s použitím tepelněizolačních zátek na vnější stěny z minerální vlny</t>
  </si>
  <si>
    <t>96</t>
  </si>
  <si>
    <t>53</t>
  </si>
  <si>
    <t>622252001</t>
  </si>
  <si>
    <t>Montáž profilů kontaktního zateplení zakládacích soklových připevněných hmoždinkami</t>
  </si>
  <si>
    <t>98</t>
  </si>
  <si>
    <t>24,66+3,04+6,465+16,05+29,55+5,08+1,532+14-(1,2+1,5+2,0)</t>
  </si>
  <si>
    <t>59051668</t>
  </si>
  <si>
    <t>profil zakládací Al tl 0,7mm pro ETICS pro izolant tl 150mm</t>
  </si>
  <si>
    <t>100</t>
  </si>
  <si>
    <t>95,677*1,05 "Přepočtené koeficientem množství</t>
  </si>
  <si>
    <t>55</t>
  </si>
  <si>
    <t>59051440</t>
  </si>
  <si>
    <t>spojka plastová zakládacích profilů zateplovacích systémů dl 30mm</t>
  </si>
  <si>
    <t>102</t>
  </si>
  <si>
    <t>622252002</t>
  </si>
  <si>
    <t>Montáž profilů kontaktního zateplení ostatních stěnových, dilatačních apod. lepených do tmelu</t>
  </si>
  <si>
    <t>104</t>
  </si>
  <si>
    <t xml:space="preserve">(Viz D7, D8) </t>
  </si>
  <si>
    <t>8,8*2+1,5*4+3,0+5,8+1,5*4+1,525+6,125+0,75*4+8,895*2+2,25*2+1,5*2+3,125*2+0,75*2</t>
  </si>
  <si>
    <t>4,0*5+15,33</t>
  </si>
  <si>
    <t>Mezisoučet</t>
  </si>
  <si>
    <t>8,8*2+3,0+5,8+1,525+6,125+8,895*2+3,125*2</t>
  </si>
  <si>
    <t>57</t>
  </si>
  <si>
    <t>63127464</t>
  </si>
  <si>
    <t>profil rohový Al 15x15mm s výztužnou tkaninou š 100mm pro ETICS</t>
  </si>
  <si>
    <t>106</t>
  </si>
  <si>
    <t>1,5*4+1,5*4+6,125+0,75*4+2,25*2+1,5*2+0,75*2</t>
  </si>
  <si>
    <t>0,75*2+3,0*2+2,25*2+3,0*2+2,25*2</t>
  </si>
  <si>
    <t>87,955*0,05</t>
  </si>
  <si>
    <t>28342205</t>
  </si>
  <si>
    <t>profil začišťovací PVC 6mm s výztužnou tkaninou pro ostění ETICS</t>
  </si>
  <si>
    <t>108</t>
  </si>
  <si>
    <t>8,8*2+1,5*4+3,0+5,8+1,5*4+1,525+6,125+0,75*4+8,895+2,25*2+1,5*2+3,125*2+0,75*2</t>
  </si>
  <si>
    <t>106,445*0,05</t>
  </si>
  <si>
    <t>418</t>
  </si>
  <si>
    <t>59051510</t>
  </si>
  <si>
    <t>profil začišťovací s okapnicí PVC s výztužnou tkaninou pro nadpraží ETICS</t>
  </si>
  <si>
    <t>-2055020299</t>
  </si>
  <si>
    <t>1,05+1,5+1,0+2,0+1,2</t>
  </si>
  <si>
    <t>64,84*0,05</t>
  </si>
  <si>
    <t>419</t>
  </si>
  <si>
    <t>59051512</t>
  </si>
  <si>
    <t>profil začišťovací s okapnicí PVC s výztužnou tkaninou pro parapet ETICS</t>
  </si>
  <si>
    <t>-455018102</t>
  </si>
  <si>
    <t>58,09*0,05</t>
  </si>
  <si>
    <t>59</t>
  </si>
  <si>
    <t>622531011</t>
  </si>
  <si>
    <t>Omítka tenkovrstvá silikonová vnějších ploch probarvená, včetně penetrace podkladu zrnitá, tloušťky 1,5 mm stěn</t>
  </si>
  <si>
    <t>110</t>
  </si>
  <si>
    <t>184,753+106,445*0,2</t>
  </si>
  <si>
    <t>622142001</t>
  </si>
  <si>
    <t>Potažení vnějších ploch pletivem v ploše nebo pruzích, na plném podkladu sklovláknitým vtlačením do tmelu stěn</t>
  </si>
  <si>
    <t>-480649612</t>
  </si>
  <si>
    <t>Poznámka k položce:_x000d_
úprava soklu zázemí</t>
  </si>
  <si>
    <t xml:space="preserve"> obvod stavby</t>
  </si>
  <si>
    <t>0,7*(5,064+13,15+1,0*3+2,0*2+2,445+5,17+15,73+4,97+1,5*4)</t>
  </si>
  <si>
    <t>61</t>
  </si>
  <si>
    <t>622511111</t>
  </si>
  <si>
    <t>Omítka tenkovrstvá akrylátová vnějších ploch probarvená, včetně penetrace podkladu mozaiková střednězrnná stěn</t>
  </si>
  <si>
    <t>-1953641566</t>
  </si>
  <si>
    <t>629991012</t>
  </si>
  <si>
    <t>Zakrytí vnějších ploch před znečištěním včetně pozdějšího odkrytí výplní otvorů a svislých ploch fólií přilepenou na začišťovací lištu</t>
  </si>
  <si>
    <t>112</t>
  </si>
  <si>
    <t>(Viz D7, D8)</t>
  </si>
  <si>
    <t xml:space="preserve"> 8,8*1,5*2+3,0*1,5+5,8*1,5+1,525*0,75+6,125*0,75+8,895*2,25+3,125*0,75*2+8,895*1,5</t>
  </si>
  <si>
    <t>1,05*2,75+1,5*3,0+1,0*2,25+2,0*3,0+1,2*2,25</t>
  </si>
  <si>
    <t>63</t>
  </si>
  <si>
    <t>631311124</t>
  </si>
  <si>
    <t>Mazanina z betonu prostého bez zvýšených nároků na prostředí tl. přes 80 do 120 mm tř. C 16/20</t>
  </si>
  <si>
    <t>114</t>
  </si>
  <si>
    <t>Poznámka k položce:_x000d_
Poznámka k položce: podkladní pod základy</t>
  </si>
  <si>
    <t>0,1*0,4*(1,945+1,7*6+2,145+0,8+2,325*2+1,6+2,64*3+11,065+10,315+2,0*3+2,295)</t>
  </si>
  <si>
    <t>0,1*0,4*(18,555+6,47*2+4,52*4+15,13)</t>
  </si>
  <si>
    <t>0,1*(0,15+0,45)*1,0*3</t>
  </si>
  <si>
    <t>spodní stupně základů pod opěrnou stěnu od -0,95 do -1,65</t>
  </si>
  <si>
    <t>0,1*1,3*14,53</t>
  </si>
  <si>
    <t>0,1*1,1*25,19</t>
  </si>
  <si>
    <t>0,1*1,19*2,3*7</t>
  </si>
  <si>
    <t>0,1*2,3*2,5*7</t>
  </si>
  <si>
    <t>0,1*0,6*3,0</t>
  </si>
  <si>
    <t>635111215</t>
  </si>
  <si>
    <t>Násyp ze štěrkopísku, písku nebo kameniva pod podlahy se zhutněním ze štěrkopísku</t>
  </si>
  <si>
    <t>116</t>
  </si>
  <si>
    <t>Poznámka k položce:_x000d_
Poznámka k položce: podkladní</t>
  </si>
  <si>
    <t>0,15*(23,54*12,24+2,625*(5,865+4,3)+2,939*(4,363+5,4)+5,759*11,845+4,82*(4,54+1,45+4,425+1,9+2,315))</t>
  </si>
  <si>
    <t>65</t>
  </si>
  <si>
    <t>631311135</t>
  </si>
  <si>
    <t>Mazanina z betonu prostého bez zvýšených nároků na prostředí tl. přes 120 do 240 mm tř. C 20/25</t>
  </si>
  <si>
    <t>118</t>
  </si>
  <si>
    <t>Poznámka k položce:_x000d_
Poznámka k položce: podkladní deska</t>
  </si>
  <si>
    <t>0,15*(24,49*13,98+5,4*23,01+5,02*15,83)</t>
  </si>
  <si>
    <t>631319175</t>
  </si>
  <si>
    <t>Příplatek k cenám mazanin za stržení povrchu spodní vrstvy mazaniny latí před vložením výztuže nebo pletiva pro tl. obou vrstev mazaniny přes 120 do 240 mm</t>
  </si>
  <si>
    <t>120</t>
  </si>
  <si>
    <t>67</t>
  </si>
  <si>
    <t>631362021</t>
  </si>
  <si>
    <t>Výztuž mazanin ze svařovaných sítí z drátů typu KARI</t>
  </si>
  <si>
    <t>122</t>
  </si>
  <si>
    <t>(24,49*13,98+5,4*23,01+5,02*15,83)*0,00504*1,2</t>
  </si>
  <si>
    <t>632451254</t>
  </si>
  <si>
    <t>Potěr cementový samonivelační litý tř. C 30, tl. přes 45 do 50 mm</t>
  </si>
  <si>
    <t>124</t>
  </si>
  <si>
    <t>Poznámka k položce:_x000d_
Poznámka k položce: podlaha zázemí</t>
  </si>
  <si>
    <t>10,0+4,92*2,415+52,88+2,85*5,955+5,9*3,04+4,465*3,04+5,965*2,735+4,4*2,735+4,92*(4,54+1,55+4,525)</t>
  </si>
  <si>
    <t>69</t>
  </si>
  <si>
    <t>632451293</t>
  </si>
  <si>
    <t>Potěr cementový samonivelační litý Příplatek k cenám za každých dalších i započatých 5 mm tloušťky přes 50 mm tř. C 30</t>
  </si>
  <si>
    <t>126</t>
  </si>
  <si>
    <t>633811111</t>
  </si>
  <si>
    <t>Broušení betonových podlah nerovností do 2 mm (stržení šlemu)</t>
  </si>
  <si>
    <t>128</t>
  </si>
  <si>
    <t>203,817</t>
  </si>
  <si>
    <t>71</t>
  </si>
  <si>
    <t>633811119</t>
  </si>
  <si>
    <t>Broušení betonových podlah Příplatek k ceně za každý další 1 mm úběru</t>
  </si>
  <si>
    <t>130</t>
  </si>
  <si>
    <t>203,817*2</t>
  </si>
  <si>
    <t>Trubní vedení</t>
  </si>
  <si>
    <t>871315211</t>
  </si>
  <si>
    <t>Kanalizační potrubí z tvrdého PVC v otevřeném výkopu ve sklonu do 20 %, hladkého plnostěnného jednovrstvého, tuhost třídy SN 4 DN 160</t>
  </si>
  <si>
    <t>132</t>
  </si>
  <si>
    <t>Poznámka k položce:_x000d_
Poznámka k položce: (Viz C2) napojení drenáže a odvod do kanalizace</t>
  </si>
  <si>
    <t>Ostatní konstrukce a práce, bourání</t>
  </si>
  <si>
    <t>73</t>
  </si>
  <si>
    <t>916231213</t>
  </si>
  <si>
    <t>Osazení chodníkového obrubníku betonového se zřízením lože, s vyplněním a zatřením spár cementovou maltou stojatého s boční opěrou z betonu prostého, do lože z betonu prostého</t>
  </si>
  <si>
    <t>134</t>
  </si>
  <si>
    <t>Poznámka k položce:_x000d_
Poznámka k položce: (Viz C2, D10) okapový chodník</t>
  </si>
  <si>
    <t>23,27+0,5</t>
  </si>
  <si>
    <t>59217001</t>
  </si>
  <si>
    <t>obrubník betonový zahradní 1000x50x250mm</t>
  </si>
  <si>
    <t>136</t>
  </si>
  <si>
    <t>23,77*1,02 "Přepočtené koeficientem množství</t>
  </si>
  <si>
    <t>75</t>
  </si>
  <si>
    <t>931994101</t>
  </si>
  <si>
    <t>Těsnění spáry betonové konstrukce pásy, profily, tmely těsnicím pásem povrchovým, spáry pracovní</t>
  </si>
  <si>
    <t>138</t>
  </si>
  <si>
    <t>(Viz D10) rohový</t>
  </si>
  <si>
    <t>14,53+25,23+4,0</t>
  </si>
  <si>
    <t>931994105</t>
  </si>
  <si>
    <t>Těsnění spáry betonové konstrukce pásy, profily, tmely těsnicím pásem vnitřním, spáry pracovní</t>
  </si>
  <si>
    <t>140</t>
  </si>
  <si>
    <t>(Viz D10) opěrná stěna - těsnění stěna dno</t>
  </si>
  <si>
    <t>2*(14,53+25,23+4,0)</t>
  </si>
  <si>
    <t>77</t>
  </si>
  <si>
    <t>941311111</t>
  </si>
  <si>
    <t>Montáž lešení řadového modulového lehkého pracovního s podlahami s provozním zatížením tř. 3 do 200 kg/m2 šířky tř. SW06 přes 0,6 do 0,9 m, výšky do 10 m</t>
  </si>
  <si>
    <t>142</t>
  </si>
  <si>
    <t>plocha objektu zázemí</t>
  </si>
  <si>
    <t>5,0*(5,08+29,55+16,05+6,465)</t>
  </si>
  <si>
    <t>plocha objektu tělocvičny</t>
  </si>
  <si>
    <t>7,0*24,66+8,5*3,04+5,0*(10,96+23,125)+8,5*1,535+7,0*4,6+8,0*4,6+8,0*4,8</t>
  </si>
  <si>
    <t>941311211</t>
  </si>
  <si>
    <t>Montáž lešení řadového modulového lehkého pracovního s podlahami s provozním zatížením tř. 3 do 200 kg/m2 Příplatek za první a každý další den použití lešení k ceně -1111 nebo -1112</t>
  </si>
  <si>
    <t>144</t>
  </si>
  <si>
    <t>775,058*90</t>
  </si>
  <si>
    <t>79</t>
  </si>
  <si>
    <t>941311811</t>
  </si>
  <si>
    <t>Demontáž lešení řadového modulového lehkého pracovního s podlahami s provozním zatížením tř. 3 do 200 kg/m2 šířky SW06 přes 0,6 do 0,9 m, výšky do 10 m</t>
  </si>
  <si>
    <t>146</t>
  </si>
  <si>
    <t>944511111</t>
  </si>
  <si>
    <t>Montáž ochranné sítě zavěšené na konstrukci lešení z textilie z umělých vláken</t>
  </si>
  <si>
    <t>148</t>
  </si>
  <si>
    <t>81</t>
  </si>
  <si>
    <t>944511211</t>
  </si>
  <si>
    <t>Montáž ochranné sítě Příplatek za první a každý další den použití sítě k ceně -1111</t>
  </si>
  <si>
    <t>150</t>
  </si>
  <si>
    <t>944511811</t>
  </si>
  <si>
    <t>Demontáž ochranné sítě zavěšené na konstrukci lešení z textilie z umělých vláken</t>
  </si>
  <si>
    <t>152</t>
  </si>
  <si>
    <t>83</t>
  </si>
  <si>
    <t>94550000</t>
  </si>
  <si>
    <t>Ochranná konstrukce na střeše zázemí pod lešení fasády haly</t>
  </si>
  <si>
    <t>154</t>
  </si>
  <si>
    <t>24*2,0+12*2,0</t>
  </si>
  <si>
    <t>952901111</t>
  </si>
  <si>
    <t>Vyčištění budov nebo objektů před předáním do užívání budov bytové nebo občanské výstavby, světlé výšky podlaží do 4 m</t>
  </si>
  <si>
    <t>156</t>
  </si>
  <si>
    <t>(Viz D2) zázemí</t>
  </si>
  <si>
    <t>(6,465*16,05+5,275*22,87)</t>
  </si>
  <si>
    <t>hala</t>
  </si>
  <si>
    <t>24,78*14</t>
  </si>
  <si>
    <t>998</t>
  </si>
  <si>
    <t>Přesun hmot</t>
  </si>
  <si>
    <t>85</t>
  </si>
  <si>
    <t>998014211</t>
  </si>
  <si>
    <t>Přesun hmot pro budovy a haly občanské výstavby, bydlení, výrobu a služby s nosnou svislou konstrukcí montovanou z dílců dřevěných vodorovná dopravní vzdálenost do 100 m, pro budovy a haly jednopodlažní</t>
  </si>
  <si>
    <t>158</t>
  </si>
  <si>
    <t>PSV</t>
  </si>
  <si>
    <t>Práce a dodávky PSV</t>
  </si>
  <si>
    <t>711</t>
  </si>
  <si>
    <t>Izolace proti vodě, vlhkosti a plynům</t>
  </si>
  <si>
    <t>711111053</t>
  </si>
  <si>
    <t>Provedení izolace proti zemní vlhkosti natěradly a tmely za studena na ploše vodorovné V dvojnásobným nátěrem krystalickou hydroizolací</t>
  </si>
  <si>
    <t>160</t>
  </si>
  <si>
    <t>(Viz D1, D5, D6) základ opěrné stěny</t>
  </si>
  <si>
    <t>1,3*14,53+1,0*25,23+0,8*3,0+0,44*1,0*7</t>
  </si>
  <si>
    <t>plocha podkladní desky</t>
  </si>
  <si>
    <t>(24,49*13,98+5,4*23,01+5,02*15,83)</t>
  </si>
  <si>
    <t>87</t>
  </si>
  <si>
    <t>24551050</t>
  </si>
  <si>
    <t>stěrka hydroizolační cementová kapilárně aktivní s dodatečnou krystalizací do spodní stavby</t>
  </si>
  <si>
    <t>kg</t>
  </si>
  <si>
    <t>162</t>
  </si>
  <si>
    <t>595,69*3 "Přepočtené koeficientem množství</t>
  </si>
  <si>
    <t>711112053</t>
  </si>
  <si>
    <t>Provedení izolace proti zemní vlhkosti natěradly a tmely za studena na ploše svislé S dvojnásobným nátěrem krystalickou hydroizolací</t>
  </si>
  <si>
    <t>164</t>
  </si>
  <si>
    <t>1,3*(14,53+25,23+4,0)</t>
  </si>
  <si>
    <t>0,3*(14,53+25,23+4,0)</t>
  </si>
  <si>
    <t>OS</t>
  </si>
  <si>
    <t>1,75*(24,85+3,3)</t>
  </si>
  <si>
    <t>1,25*4,835</t>
  </si>
  <si>
    <t>0,75*4,505</t>
  </si>
  <si>
    <t>0,25*4,94</t>
  </si>
  <si>
    <t>0,7*1,93</t>
  </si>
  <si>
    <t>obvod zázemí</t>
  </si>
  <si>
    <t>0,5*(5,064+13,15+1,0*3+2,0*2+2,445+5,17+15,73+4,97+1,5*4+0,2*2)</t>
  </si>
  <si>
    <t>89</t>
  </si>
  <si>
    <t>166</t>
  </si>
  <si>
    <t>161,253*3 "Přepočtené koeficientem množství</t>
  </si>
  <si>
    <t>711191101</t>
  </si>
  <si>
    <t>Provedení izolace proti zemní vlhkosti hydroizolační stěrkou na ploše vodorovné V jednovrstvá na betonu</t>
  </si>
  <si>
    <t>168</t>
  </si>
  <si>
    <t>0,3*(14,53+25,23+4,0)+0,7*(13,98+24,64+3,45)+0,15*(13,98+24,64+3,45)</t>
  </si>
  <si>
    <t>izolace podkladní desky</t>
  </si>
  <si>
    <t>91</t>
  </si>
  <si>
    <t>11163001</t>
  </si>
  <si>
    <t>stěrka hydroizolační asfaltová jednosložková do spodní stavby</t>
  </si>
  <si>
    <t>170</t>
  </si>
  <si>
    <t>(Viz D1, D5, D6)</t>
  </si>
  <si>
    <t>594,979*5 "Přepočtené koeficientem množství</t>
  </si>
  <si>
    <t>711192101</t>
  </si>
  <si>
    <t>Provedení izolace proti zemní vlhkosti hydroizolační stěrkou na ploše svislé S jednovrstvá na betonu</t>
  </si>
  <si>
    <t>172</t>
  </si>
  <si>
    <t>93</t>
  </si>
  <si>
    <t>174</t>
  </si>
  <si>
    <t>711161212</t>
  </si>
  <si>
    <t>Izolace proti zemní vlhkosti a beztlakové vodě nopovými fóliemi na ploše svislé S vrstva ochranná, odvětrávací a drenážní výška nopku 8,0 mm, tl. fólie do 0,6 mm</t>
  </si>
  <si>
    <t>176</t>
  </si>
  <si>
    <t xml:space="preserve">Poznámka k položce:_x000d_
Poznámka k položce: (Viz D1, D10)  opěrná stěna a základ opěrné stěny</t>
  </si>
  <si>
    <t>95</t>
  </si>
  <si>
    <t>711491272</t>
  </si>
  <si>
    <t>Provedení doplňků izolace proti vodě textilií na ploše svislé S vrstva ochranná</t>
  </si>
  <si>
    <t>178</t>
  </si>
  <si>
    <t>69311035</t>
  </si>
  <si>
    <t>geotextilie tkaná separační, filtrační, výztužná PP pevnost v tahu 30kN/m</t>
  </si>
  <si>
    <t>180</t>
  </si>
  <si>
    <t>(Viz D1, D10)</t>
  </si>
  <si>
    <t>161,253*1,05 "Přepočtené koeficientem množství</t>
  </si>
  <si>
    <t>97</t>
  </si>
  <si>
    <t>711161383</t>
  </si>
  <si>
    <t>Izolace proti zemní vlhkosti a beztlakové vodě nopovými fóliemi ostatní ukončení izolace lištou</t>
  </si>
  <si>
    <t>182</t>
  </si>
  <si>
    <t xml:space="preserve">(Viz D1, D10) </t>
  </si>
  <si>
    <t>(14,53+25,23+4,0+1,93)</t>
  </si>
  <si>
    <t>(24,85+3,3+4,6*4)</t>
  </si>
  <si>
    <t>711471053</t>
  </si>
  <si>
    <t>Provedení izolace proti povrchové a podpovrchové tlakové vodě termoplasty na ploše vodorovné V folií z nízkolehčeného PE položenou volně</t>
  </si>
  <si>
    <t>184</t>
  </si>
  <si>
    <t>(24,49*13,98+5,4*23,01+5,02*15,83)*1,1</t>
  </si>
  <si>
    <t>99</t>
  </si>
  <si>
    <t>28322005</t>
  </si>
  <si>
    <t>fólie hydroizolační pro spodní stavbu mPVC tl 2mm</t>
  </si>
  <si>
    <t>186</t>
  </si>
  <si>
    <t>600,7*1,1655 "Přepočtené koeficientem množství</t>
  </si>
  <si>
    <t>711491171</t>
  </si>
  <si>
    <t>Provedení doplňků izolace proti vodě textilií na ploše vodorovné V vrstva podkladní</t>
  </si>
  <si>
    <t>188</t>
  </si>
  <si>
    <t>101</t>
  </si>
  <si>
    <t>69311199</t>
  </si>
  <si>
    <t>geotextilie netkaná separační, ochranná, filtrační, drenážní PES(70%)+PP(30%) 300g/m2</t>
  </si>
  <si>
    <t>190</t>
  </si>
  <si>
    <t>600,7*1,05 "Přepočtené koeficientem množství</t>
  </si>
  <si>
    <t>711491172</t>
  </si>
  <si>
    <t>Provedení doplňků izolace proti vodě textilií na ploše vodorovné V vrstva ochranná</t>
  </si>
  <si>
    <t>192</t>
  </si>
  <si>
    <t>103</t>
  </si>
  <si>
    <t>194</t>
  </si>
  <si>
    <t>998711202</t>
  </si>
  <si>
    <t>Přesun hmot pro izolace proti vodě, vlhkosti a plynům stanovený procentní sazbou (%) z ceny vodorovná dopravní vzdálenost do 50 m v objektech výšky přes 6 do 12 m</t>
  </si>
  <si>
    <t>%</t>
  </si>
  <si>
    <t>196</t>
  </si>
  <si>
    <t>712</t>
  </si>
  <si>
    <t>Povlakové krytiny</t>
  </si>
  <si>
    <t>105</t>
  </si>
  <si>
    <t>712361301</t>
  </si>
  <si>
    <t>Provedení dvojitého hydroizolačního systému plochých střech na ploše vodorovné V fólií z mPVC kladenou volně jednovrstvá s horkovzdušným navařením jednotlivých segmentů</t>
  </si>
  <si>
    <t>198</t>
  </si>
  <si>
    <t>(Viz D3, D4, D10) střecha zázemí</t>
  </si>
  <si>
    <t>(29,03+15,53)*2*0,5</t>
  </si>
  <si>
    <t>střecha haly</t>
  </si>
  <si>
    <t>(24,225+13,45)*2*0,5+24,78*14</t>
  </si>
  <si>
    <t>28322000</t>
  </si>
  <si>
    <t>fólie hydroizolační střešní mPVC mechanicky kotvená tl 2,0mm šedá</t>
  </si>
  <si>
    <t>200</t>
  </si>
  <si>
    <t xml:space="preserve">(Viz D4, D10) </t>
  </si>
  <si>
    <t>653,558*1,1655 "Přepočtené koeficientem množství</t>
  </si>
  <si>
    <t>107</t>
  </si>
  <si>
    <t>712391171</t>
  </si>
  <si>
    <t>Provedení povlakové krytiny střech plochých do 10° -ostatní práce provedení vrstvy textilní podkladní</t>
  </si>
  <si>
    <t>202</t>
  </si>
  <si>
    <t>střecha zázemí</t>
  </si>
  <si>
    <t>69311172</t>
  </si>
  <si>
    <t>(Viz D4, D10) geotextilie PP s ÚV stabilizací 300g/m2</t>
  </si>
  <si>
    <t>204</t>
  </si>
  <si>
    <t>653,558*1,15 "Přepočtené koeficientem množství</t>
  </si>
  <si>
    <t>109</t>
  </si>
  <si>
    <t>712391172</t>
  </si>
  <si>
    <t>Provedení povlakové krytiny střech plochých do 10° -ostatní práce provedení vrstvy textilní ochranné</t>
  </si>
  <si>
    <t>206</t>
  </si>
  <si>
    <t>(Viz D3, D10) střecha zázemí</t>
  </si>
  <si>
    <t>69311172.1</t>
  </si>
  <si>
    <t>geotextilie PP s ÚV stabilizací 300g/m2</t>
  </si>
  <si>
    <t>208</t>
  </si>
  <si>
    <t>(Viz D3, D4, D10)</t>
  </si>
  <si>
    <t xml:space="preserve"> 224,403*1,15 "Přepočtené koeficientem množství</t>
  </si>
  <si>
    <t>111</t>
  </si>
  <si>
    <t>712391181R</t>
  </si>
  <si>
    <t>Provedení povlakové krytiny střech plochých do 10° -ostatní práce dokončení izolace posypem a zatlačením křemílku</t>
  </si>
  <si>
    <t>210</t>
  </si>
  <si>
    <t>Poznámka k položce:_x000d_
Poznámka k položce: včetně rozprostření a dopravy štěrku na střechu</t>
  </si>
  <si>
    <t>58337403</t>
  </si>
  <si>
    <t>kamenivo dekorační (kačírek) frakce 16/32</t>
  </si>
  <si>
    <t>212</t>
  </si>
  <si>
    <t xml:space="preserve">(Viz D3, D10) </t>
  </si>
  <si>
    <t>224,403*0,05*1,8</t>
  </si>
  <si>
    <t>113</t>
  </si>
  <si>
    <t>998712201</t>
  </si>
  <si>
    <t>Přesun hmot pro povlakové krytiny stanovený procentní sazbou (%) z ceny vodorovná dopravní vzdálenost do 50 m v objektech výšky do 6 m</t>
  </si>
  <si>
    <t>214</t>
  </si>
  <si>
    <t>713</t>
  </si>
  <si>
    <t>Izolace tepelné</t>
  </si>
  <si>
    <t>713121121</t>
  </si>
  <si>
    <t>Montáž izolace tepelné podlah volně kladenými rohožemi, pásy, dílci, deskami 2 vrstvy</t>
  </si>
  <si>
    <t>216</t>
  </si>
  <si>
    <t>Poznámka k položce:_x000d_
Poznámka k položce: (Viz D2, D5) podlaha haly</t>
  </si>
  <si>
    <t>292,02</t>
  </si>
  <si>
    <t>115</t>
  </si>
  <si>
    <t>63150823</t>
  </si>
  <si>
    <t>pás tepelně izolační pro všechny druhy nezatížených izolací λ=0,038-0,039 tl 50mm</t>
  </si>
  <si>
    <t>218</t>
  </si>
  <si>
    <t>292,02*2*1,02</t>
  </si>
  <si>
    <t>220</t>
  </si>
  <si>
    <t>Poznámka k položce:_x000d_
Poznámka k položce: (Viz D2, D5) podlaha zázemí</t>
  </si>
  <si>
    <t>117</t>
  </si>
  <si>
    <t>28375030</t>
  </si>
  <si>
    <t>deska EPS 150 do plochých střech a podlah λ=0,035 tl 90mm</t>
  </si>
  <si>
    <t>222</t>
  </si>
  <si>
    <t>203,817*2,04 "Přepočtené koeficientem množství</t>
  </si>
  <si>
    <t>713131161</t>
  </si>
  <si>
    <t>Montáž tepelné izolace stěn rohožemi, pásy, deskami, dílci, bloky (izolační materiál ve specifikaci) připevněné sponkami parotěsná reflexní, tloušťka izolace do 5 mm</t>
  </si>
  <si>
    <t>224</t>
  </si>
  <si>
    <t>Poznámka k položce:_x000d_
Poznámka k položce: do provětrávaní fasády</t>
  </si>
  <si>
    <t>(Viz D10, D7, D8) plocha objektu tělocvičny</t>
  </si>
  <si>
    <t>6,125*24,66+7,65*3,04+4,23*(10,96+23,125)+7,875*1,535+6,625*4,6+7,125*4,6+7,625*4,8+0,25*0,3</t>
  </si>
  <si>
    <t>-(8,895*1,5+5,8*1,5+8,8*1,5+8,8*1,5+3,0*1,5+1,2*2,25+1,0*2,25)</t>
  </si>
  <si>
    <t>119</t>
  </si>
  <si>
    <t>63150818</t>
  </si>
  <si>
    <t>fólie kontaktní difuzně propustná pro doplňkovou hydroizolační vrstvu, jednovrstvá mikrovláknitá s reflexní a funkční vrstvou tl 175μm</t>
  </si>
  <si>
    <t>226</t>
  </si>
  <si>
    <t>372,598*1,05 "Přepočtené koeficientem množství</t>
  </si>
  <si>
    <t>713133329</t>
  </si>
  <si>
    <t>Montáž tepelné izolace stěn pro skládané pláště vkládáním do samonosných C-kazet výška budovy přes 6 do 12 m nepřekrývající zámky kazet, tloušťka izolace přes 150 mm</t>
  </si>
  <si>
    <t>228</t>
  </si>
  <si>
    <t>Poznámka k položce:_x000d_
Poznámka k položce: (Viz D10, D7 a D8) izolace provětrávané fasády</t>
  </si>
  <si>
    <t>(6,125*24,66+7,65*3,04+4,23*(10,96+23,125)+7,875*1,535+6,625*4,6+7,125*4,6+7,625*4,8+0,25*0,3)*2</t>
  </si>
  <si>
    <t>-(8,895*1,5+5,8*1,5+8,8*1,5+8,8*1,5+3,0*1,5+1,2*2,25+1,0*2,25)*2</t>
  </si>
  <si>
    <t>121</t>
  </si>
  <si>
    <t>63152353</t>
  </si>
  <si>
    <t>deska tepelně izolační minerální vkládaná do roštů nebo kazet provětrávaných kcí λ=0,035 tl 80mm</t>
  </si>
  <si>
    <t>230</t>
  </si>
  <si>
    <t>745,197*1,05 "Přepočtené koeficientem množství</t>
  </si>
  <si>
    <t>713191132</t>
  </si>
  <si>
    <t>Montáž tepelné izolace stavebních konstrukcí - doplňky a konstrukční součásti podlah, stropů vrchem nebo střech překrytím fólií separační z PE</t>
  </si>
  <si>
    <t>232</t>
  </si>
  <si>
    <t xml:space="preserve">(Viz D2, D3, D5, D6) </t>
  </si>
  <si>
    <t>10,0+4,92*2,415+52,88+2,85*5,955+5,9*3,04+4,465*3,04+5,965*2,735+4,4*2,735+4,92*(4,54+1,55+4,525)+292,02</t>
  </si>
  <si>
    <t>123</t>
  </si>
  <si>
    <t>28323053</t>
  </si>
  <si>
    <t>fólie PE (500 kg/m3) separační podlahová oddělující tepelnou izolaci tl 0,6mm</t>
  </si>
  <si>
    <t>234</t>
  </si>
  <si>
    <t>495,837*1,1655 "Přepočtené koeficientem množství</t>
  </si>
  <si>
    <t>713141136</t>
  </si>
  <si>
    <t>Montáž tepelné izolace střech plochých rohožemi, pásy, deskami, dílci, bloky (izolační materiál ve specifikaci) přilepenými za studena nízkoexpanzní (PUR) pěnou</t>
  </si>
  <si>
    <t>236</t>
  </si>
  <si>
    <t>Poznámka k položce:_x000d_
Poznámka k položce: (Viz D3, D5, D6) střecha zázemí</t>
  </si>
  <si>
    <t>2*(6,205*15,53+5,08*22,825)</t>
  </si>
  <si>
    <t>125</t>
  </si>
  <si>
    <t>28375914</t>
  </si>
  <si>
    <t>deska EPS 150 do plochých střech a podlah λ=0,035 tl 100mm</t>
  </si>
  <si>
    <t>238</t>
  </si>
  <si>
    <t>424,629*1,02 "Přepočtené koeficientem množství</t>
  </si>
  <si>
    <t>713141336</t>
  </si>
  <si>
    <t>Montáž tepelné izolace střech plochých spádovými klíny v ploše přilepenými za studena nízkoexpanzní (PUR) pěnou</t>
  </si>
  <si>
    <t>240</t>
  </si>
  <si>
    <t>Poznámka k položce:_x000d_
Poznámka k položce: (Viz D3, D5, D6) spádové klíny střechy zázemí</t>
  </si>
  <si>
    <t>(6,205*15,53+5,08*22,825)</t>
  </si>
  <si>
    <t>127</t>
  </si>
  <si>
    <t>28376142</t>
  </si>
  <si>
    <t>klín izolační z pěnového polystyrenu EPS 150 spádový</t>
  </si>
  <si>
    <t>242</t>
  </si>
  <si>
    <t>244</t>
  </si>
  <si>
    <t>Poznámka k položce:_x000d_
Poznámka k položce: (Viz D4, D5, D6) střecha haly</t>
  </si>
  <si>
    <t>2*24,225*13,45</t>
  </si>
  <si>
    <t>129</t>
  </si>
  <si>
    <t>28375032</t>
  </si>
  <si>
    <t>deska EPS 150 do plochých střech a podlah λ=0,035 tl 130mm</t>
  </si>
  <si>
    <t>246</t>
  </si>
  <si>
    <t>664,686*1,02 "Přepočtené koeficientem množství</t>
  </si>
  <si>
    <t>248</t>
  </si>
  <si>
    <t>Poznámka k položce:_x000d_
Poznámka k položce: spádové klíny střechy zázemí</t>
  </si>
  <si>
    <t>24,225*13,45</t>
  </si>
  <si>
    <t>131</t>
  </si>
  <si>
    <t>250</t>
  </si>
  <si>
    <t>24,225*13,45*(0,05+0,317)*0,5*1,02</t>
  </si>
  <si>
    <t>713131141</t>
  </si>
  <si>
    <t>Montáž tepelné izolace stěn rohožemi, pásy, deskami, dílci, bloky (izolační materiál ve specifikaci) lepením celoplošně</t>
  </si>
  <si>
    <t>252</t>
  </si>
  <si>
    <t>Poznámka k položce:_x000d_
Poznámka k položce: (Viz D1, D5, D6) základ - opěrná stěna</t>
  </si>
  <si>
    <t>0,5*(5,064+13,15+2,0*2+2,445+5,17+15,73+4,97)</t>
  </si>
  <si>
    <t>133</t>
  </si>
  <si>
    <t>28376447</t>
  </si>
  <si>
    <t>deska z polystyrénu XPS, hrana rovná a strukturovaný povrch 300kPa tl 160mm</t>
  </si>
  <si>
    <t>254</t>
  </si>
  <si>
    <t>256</t>
  </si>
  <si>
    <t>Poznámka k položce:_x000d_
Poznámka k položce: (Viz D5, D6, D10) základ soklu</t>
  </si>
  <si>
    <t xml:space="preserve">horní stupně pásů v zázemí  - obvod stavby</t>
  </si>
  <si>
    <t>135</t>
  </si>
  <si>
    <t>28376442</t>
  </si>
  <si>
    <t>deska z polystyrénu XPS, hrana rovná a strukturovaný povrch 300kPa tl 80mm</t>
  </si>
  <si>
    <t>258</t>
  </si>
  <si>
    <t>41,67*1,1 "Přepočtené koeficientem množství</t>
  </si>
  <si>
    <t>998713202</t>
  </si>
  <si>
    <t>Přesun hmot pro izolace tepelné stanovený procentní sazbou (%) z ceny vodorovná dopravní vzdálenost do 50 m v objektech výšky přes 6 do 12 m</t>
  </si>
  <si>
    <t>260</t>
  </si>
  <si>
    <t>714</t>
  </si>
  <si>
    <t>Akustická a protiotřesová opatření</t>
  </si>
  <si>
    <t>137</t>
  </si>
  <si>
    <t>714111121</t>
  </si>
  <si>
    <t>Montáž izolace akustické stropů nebo stěn s uchycením drátem textilií</t>
  </si>
  <si>
    <t>-1615155249</t>
  </si>
  <si>
    <t>Poznámka k položce:_x000d_
Pod akustický obklad</t>
  </si>
  <si>
    <t>(Viz D2, D5, D6, D10, D11) hala - stěny</t>
  </si>
  <si>
    <t>2,25*(23,99*2+12,24*2)+0,4*23,99</t>
  </si>
  <si>
    <t>-2,25*(2,72*2+1,36+2,8+2,9+2,8)</t>
  </si>
  <si>
    <t>strop dle PD</t>
  </si>
  <si>
    <t>.67352503</t>
  </si>
  <si>
    <t>geotextilie netkaná (polyester)450g/m2, 3mm, 600 Ns/m3</t>
  </si>
  <si>
    <t>594357756</t>
  </si>
  <si>
    <t>430,226*1,15</t>
  </si>
  <si>
    <t>139</t>
  </si>
  <si>
    <t>998714202</t>
  </si>
  <si>
    <t>Přesun hmot pro akustická a protiotřesová opatření stanovený procentní sazbou (%) z ceny vodorovná dopravní vzdálenost do 50 m v objektech výšky přes 6 do 12 m</t>
  </si>
  <si>
    <t>-393069063</t>
  </si>
  <si>
    <t>762</t>
  </si>
  <si>
    <t>Konstrukce tesařské</t>
  </si>
  <si>
    <t>762511217</t>
  </si>
  <si>
    <t>Podlahové kce podkladové z vodovzdorných překližek tl 25 mm na sraz lepených</t>
  </si>
  <si>
    <t>262</t>
  </si>
  <si>
    <t xml:space="preserve">vytvoření  podkladní konstrukce žlabu</t>
  </si>
  <si>
    <t>24,16*(0,3+0,3*2*2)</t>
  </si>
  <si>
    <t>141</t>
  </si>
  <si>
    <t>762810037</t>
  </si>
  <si>
    <t>Záklop stropů z vodovzdorných překližek tl 25 mm na sraz šroubovaných na rošt</t>
  </si>
  <si>
    <t>264</t>
  </si>
  <si>
    <t>(Viz D3, D4, D10) podklad pod oplechování atiky</t>
  </si>
  <si>
    <t>(29,55+16,05+5,015+6,465)*0,215</t>
  </si>
  <si>
    <t>(24,78+14,0)*2*0,215</t>
  </si>
  <si>
    <t>998762202</t>
  </si>
  <si>
    <t>Přesun hmot pro konstrukce tesařské stanovený procentní sazbou (%) z ceny vodorovná dopravní vzdálenost do 50 m v objektech výšky přes 6 do 12 m</t>
  </si>
  <si>
    <t>266</t>
  </si>
  <si>
    <t>763</t>
  </si>
  <si>
    <t>Konstrukce suché výstavby</t>
  </si>
  <si>
    <t>143</t>
  </si>
  <si>
    <t>763111331</t>
  </si>
  <si>
    <t>Příčka ze sádrokartonových desek s nosnou konstrukcí z jednoduchých ocelových profilů UW, CW jednoduše opláštěná deskou impregnovanou H2 tl. 12,5 mm, příčka tl. 75 mm, profil 50, s izolací, EI 30, Rw do 45 dB</t>
  </si>
  <si>
    <t>268</t>
  </si>
  <si>
    <t xml:space="preserve">(Viz D2) </t>
  </si>
  <si>
    <t>3,05*(1,625+2,28*2+1,5)-0,7*1,97*4</t>
  </si>
  <si>
    <t>763111316</t>
  </si>
  <si>
    <t>Příčka ze sádrokartonových desek s nosnou konstrukcí z jednoduchých ocelových profilů UW, CW jednoduše opláštěná deskou standardní A tl. 12,5 mm, příčka tl. 125 mm, profil 100, s izolací, EI 30, Rw do 48 dB</t>
  </si>
  <si>
    <t>270</t>
  </si>
  <si>
    <t>3,05*2,85</t>
  </si>
  <si>
    <t>145</t>
  </si>
  <si>
    <t>763111336</t>
  </si>
  <si>
    <t>Příčka ze sádrokartonových desek s nosnou konstrukcí z jednoduchých ocelových profilů UW, CW jednoduše opláštěná deskou impregnovanou H2 tl. 12,5 mm, příčka tl. 125 mm, profil 100, s izolací, EI 30, Rw do 48 dB</t>
  </si>
  <si>
    <t>272</t>
  </si>
  <si>
    <t>3,05*(4,465+1,4*2+2,415*2+1,855+1,015+4,525+4,54+2,28*2)-(0,7*1,79*4+0,8*2,02*2)</t>
  </si>
  <si>
    <t>763113349</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</si>
  <si>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255 - 750 mm, profil 100</t>
  </si>
  <si>
    <t>274</t>
  </si>
  <si>
    <t>3,05*1,825</t>
  </si>
  <si>
    <t>147</t>
  </si>
  <si>
    <t>763122425</t>
  </si>
  <si>
    <t>Stěna šachtová ze sádrokartonových desek s nosnou konstrukcí z ocelových profilů CW, UW dvojitě opláštěná deskami protipožárními impregnovanými DFH2 tl. 2 x 12,5 mm bez izolace, EI 30, stěna tl. 125 mm, profil 100</t>
  </si>
  <si>
    <t>276</t>
  </si>
  <si>
    <t>(Viz D2) SDK opláštění modulu WC, umyvadla, pisoáru - srovnatelná položka</t>
  </si>
  <si>
    <t>1,2*(1,4+1,213+1,026+0,8+1,265+1,015+1,5+0,9*2+1,305+1,815+1,0*2)</t>
  </si>
  <si>
    <t>763131451</t>
  </si>
  <si>
    <t>Podhled ze sádrokartonových desek dvouvrstvá zavěšená spodní konstrukce z ocelových profilů CD, UD jednoduše opláštěná deskou impregnovanou H2, tl. 12,5 mm, bez izolace</t>
  </si>
  <si>
    <t>278</t>
  </si>
  <si>
    <t>2,38+4,28+4,33+4,05+5,79+6,08+4,05+6,77+2,22+3,81</t>
  </si>
  <si>
    <t>149</t>
  </si>
  <si>
    <t>763173111</t>
  </si>
  <si>
    <t>Montáž nosičů zařizovacích předmětů pro konstrukce ze sádrokartonových desek úchytu pro umyvadlo</t>
  </si>
  <si>
    <t>280</t>
  </si>
  <si>
    <t>59030729</t>
  </si>
  <si>
    <t>konstrukce pro uchycení umyvadla s nástěnnými bateriemi osová rozteč CW profilů 450-625mm</t>
  </si>
  <si>
    <t>282</t>
  </si>
  <si>
    <t>151</t>
  </si>
  <si>
    <t>763173112</t>
  </si>
  <si>
    <t>Montáž nosičů zařizovacích předmětů pro konstrukce ze sádrokartonových desek úchytu pro pisoár</t>
  </si>
  <si>
    <t>284</t>
  </si>
  <si>
    <t>59030728</t>
  </si>
  <si>
    <t>konstrukce pro uchycení pisoáru osová rozteč CW profilů 450-625mm</t>
  </si>
  <si>
    <t>286</t>
  </si>
  <si>
    <t>153</t>
  </si>
  <si>
    <t>763173113</t>
  </si>
  <si>
    <t>Montáž nosičů zařizovacích předmětů pro konstrukce ze sádrokartonových desek úchytu pro WC</t>
  </si>
  <si>
    <t>288</t>
  </si>
  <si>
    <t>59030731</t>
  </si>
  <si>
    <t>konstrukce pro uchycení WC osová rozteč CW profilů 450-625mm</t>
  </si>
  <si>
    <t>290</t>
  </si>
  <si>
    <t>155</t>
  </si>
  <si>
    <t>763173121</t>
  </si>
  <si>
    <t>Montáž nosičů zařizovacích předmětů pro konstrukce ze sádrokartonových desek nosníku pro pisoáry, umývátka a boilery jednostranného</t>
  </si>
  <si>
    <t>292</t>
  </si>
  <si>
    <t>59030732</t>
  </si>
  <si>
    <t>konstrukce pro uchycení závěsného zásobníkového ohřívače, 1400mm, nástěnná armatura na omítku</t>
  </si>
  <si>
    <t>294</t>
  </si>
  <si>
    <t>157</t>
  </si>
  <si>
    <t>763181311</t>
  </si>
  <si>
    <t>Výplně otvorů konstrukcí ze sádrokartonových desek montáž zárubně kovové s konstrukcí jednokřídlové</t>
  </si>
  <si>
    <t>296</t>
  </si>
  <si>
    <t>zarubeň pro O1</t>
  </si>
  <si>
    <t>5533000000</t>
  </si>
  <si>
    <t>zárubeň ocelová pro kyvné dveře</t>
  </si>
  <si>
    <t>298</t>
  </si>
  <si>
    <t>159</t>
  </si>
  <si>
    <t>763181421</t>
  </si>
  <si>
    <t>Výplně otvorů konstrukcí ze sádrokartonových desek ztužující výplň otvoru pro dveře s UA a UW profilem, výšky příčky přes 2,75 do 3,25 m nebo zátěže dveřního křídla přes 25 kg</t>
  </si>
  <si>
    <t>300</t>
  </si>
  <si>
    <t>763183111</t>
  </si>
  <si>
    <t>Výplně otvorů konstrukcí ze sádrokartonových desek montáž stavebního pouzdra posuvných dveří do sádrokartonové příčky s jednou kapsou pro jedno dveřní křídlo, průchozí šířky do 800 mm</t>
  </si>
  <si>
    <t>-1208626374</t>
  </si>
  <si>
    <t>Poznámka k položce:_x000d_
pro dveře S1</t>
  </si>
  <si>
    <t>161</t>
  </si>
  <si>
    <t>55331612</t>
  </si>
  <si>
    <t>pouzdro stavební posuvných dveří jednopouzdrové 800mm standardní rozměr</t>
  </si>
  <si>
    <t>-368076079</t>
  </si>
  <si>
    <t>998763201</t>
  </si>
  <si>
    <t>Přesun hmot pro dřevostavby stanovený procentní sazbou (%) z ceny vodorovná dopravní vzdálenost do 50 m v objektech výšky přes 6 do 12 m</t>
  </si>
  <si>
    <t>302</t>
  </si>
  <si>
    <t>764</t>
  </si>
  <si>
    <t>Konstrukce klempířské</t>
  </si>
  <si>
    <t>163</t>
  </si>
  <si>
    <t>764041423</t>
  </si>
  <si>
    <t>Dilatační lišta z titanzinkového předzvětralého plechu připojovací, včetně tmelení rš 150 mm</t>
  </si>
  <si>
    <t>304</t>
  </si>
  <si>
    <t>(Viz D3, D4) střecha zázemí</t>
  </si>
  <si>
    <t>29,55+16,05+5,08+6,465</t>
  </si>
  <si>
    <t>(24,78+14,0)*2</t>
  </si>
  <si>
    <t>764244405</t>
  </si>
  <si>
    <t>Oplechování horních ploch zdí a nadezdívek (atik) z titanzinkového předzvětralého plechu mechanicky kotvené rš 400 mm</t>
  </si>
  <si>
    <t>306</t>
  </si>
  <si>
    <t>(Viz D3) střecha zázemí</t>
  </si>
  <si>
    <t>165</t>
  </si>
  <si>
    <t>764244407</t>
  </si>
  <si>
    <t>Oplechování horních ploch zdí a nadezdívek (atik) z titanzinkového předzvětralého plechu mechanicky kotvené rš 670 mm</t>
  </si>
  <si>
    <t>308</t>
  </si>
  <si>
    <t>(Viz D4) střecha haly</t>
  </si>
  <si>
    <t>764011403</t>
  </si>
  <si>
    <t>Podkladní plech z pozinkovaného plechu tloušťky 0,55 mm rš 250 mm</t>
  </si>
  <si>
    <t>310</t>
  </si>
  <si>
    <t>57,145+77,56</t>
  </si>
  <si>
    <t>167</t>
  </si>
  <si>
    <t>764245445</t>
  </si>
  <si>
    <t>Oplechování horních ploch zdí a nadezdívek (atik) z titanzinkového předzvětralého plechu Příplatek k cenám za zvýšenou pracnost při provedení rohu nebo koutu do rš 400 mm</t>
  </si>
  <si>
    <t>312</t>
  </si>
  <si>
    <t>764245446</t>
  </si>
  <si>
    <t>Oplechování horních ploch zdí a nadezdívek (atik) z titanzinkového předzvětralého plechu Příplatek k cenám za zvýšenou pracnost při provedení rohu nebo koutu přes rš 400 mm</t>
  </si>
  <si>
    <t>314</t>
  </si>
  <si>
    <t>169</t>
  </si>
  <si>
    <t>764246444</t>
  </si>
  <si>
    <t>Oplechování parapetů z titanzinkového předzvětralého plechu rovných celoplošně lepené, bez rohů rš 330 mm</t>
  </si>
  <si>
    <t>316</t>
  </si>
  <si>
    <t>(Viz D2, D3)</t>
  </si>
  <si>
    <t xml:space="preserve"> 8,8+3,0+1,525+6,125+8,895*2+3,125*2+8,8+5,8</t>
  </si>
  <si>
    <t>764341403</t>
  </si>
  <si>
    <t>Lemování zdí z titanzinkového předzvětralého plechu boční nebo horní rovných, střech s krytinou prejzovou nebo vlnitou rš 250 mm</t>
  </si>
  <si>
    <t>318</t>
  </si>
  <si>
    <t>22,88+10,52</t>
  </si>
  <si>
    <t>171</t>
  </si>
  <si>
    <t>998764202</t>
  </si>
  <si>
    <t>Přesun hmot pro konstrukce klempířské stanovený procentní sazbou (%) z ceny vodorovná dopravní vzdálenost do 50 m v objektech výšky přes 6 do 12 m</t>
  </si>
  <si>
    <t>320</t>
  </si>
  <si>
    <t>766</t>
  </si>
  <si>
    <t>Konstrukce truhlářské</t>
  </si>
  <si>
    <t>7664111000</t>
  </si>
  <si>
    <t>Montáž obložení akustickým obkladem stěn včetně lešení</t>
  </si>
  <si>
    <t>322</t>
  </si>
  <si>
    <t>(Viz D2, D5, D6, D10, D11) hala</t>
  </si>
  <si>
    <t>173</t>
  </si>
  <si>
    <t>6110000</t>
  </si>
  <si>
    <t>obklad akustickým materiálem</t>
  </si>
  <si>
    <t>324</t>
  </si>
  <si>
    <t>138,206*1,1 "Přepočtené koeficientem množství</t>
  </si>
  <si>
    <t>7664111001</t>
  </si>
  <si>
    <t>Montáž obložení akustickým obkladem stropů včetně montážní plošiny, lešení</t>
  </si>
  <si>
    <t>326</t>
  </si>
  <si>
    <t>175</t>
  </si>
  <si>
    <t>328</t>
  </si>
  <si>
    <t>292,02*1,1 "Přepočtené koeficientem množství</t>
  </si>
  <si>
    <t>7664201</t>
  </si>
  <si>
    <t>Montáž dvojitého podkladového roštu stropů včetně dodávky třmenů, hřebíků, vrutů, plošiny, lešení</t>
  </si>
  <si>
    <t>332</t>
  </si>
  <si>
    <t>177</t>
  </si>
  <si>
    <t>60512125</t>
  </si>
  <si>
    <t>hranol stavební řezivo průřezu do 120cm2 do dl 6m</t>
  </si>
  <si>
    <t>334</t>
  </si>
  <si>
    <t>strop spodní rošt</t>
  </si>
  <si>
    <t>292,02*1,5*0,06*0,1*1,2</t>
  </si>
  <si>
    <t>strop montážní rošt</t>
  </si>
  <si>
    <t>292,02*3,0*0,06*0,04*1,2</t>
  </si>
  <si>
    <t>7664200</t>
  </si>
  <si>
    <t>Montáž dvojitého podkladového roštu stěn včetně dodávky třmenů, hřebíků, vrutů, plošiny, lešení</t>
  </si>
  <si>
    <t>330</t>
  </si>
  <si>
    <t>179</t>
  </si>
  <si>
    <t>-526230478</t>
  </si>
  <si>
    <t>stěny - spodní rošt</t>
  </si>
  <si>
    <t>138,206*1,5*0,08*0,1*1,2</t>
  </si>
  <si>
    <t>stěny montážní rošt</t>
  </si>
  <si>
    <t>138,206*3,0*0,06*0,04*1,2</t>
  </si>
  <si>
    <t>766417211</t>
  </si>
  <si>
    <t>Montáž obložení stěn rošt podkladový</t>
  </si>
  <si>
    <t>336</t>
  </si>
  <si>
    <t>zapláštění pilířů box mezi pilíři - zesílení roštu</t>
  </si>
  <si>
    <t>2,25*23,99*3</t>
  </si>
  <si>
    <t>181</t>
  </si>
  <si>
    <t>338</t>
  </si>
  <si>
    <t>161,933*0,08*0,1*1,2</t>
  </si>
  <si>
    <t>766629631</t>
  </si>
  <si>
    <t>Předsazená montáž otvorových výplní dveří utěsnění připojovací spáry ostění nebo nadpraží komprimační páskou</t>
  </si>
  <si>
    <t>340</t>
  </si>
  <si>
    <t>8,8*4+1,5*4+3,0*2+5,8*2+1,5*4+1,525*2+6,125*2+0,75*4+8,895*2+2,25*2+1,5*2+3,125*2+0,75*2</t>
  </si>
  <si>
    <t>1,05*2+2,75*2+1,5*2+3,0*2+1,0*2+2,25*2+2,0*2+3,0*2+1,2*2+2,25*2</t>
  </si>
  <si>
    <t>183</t>
  </si>
  <si>
    <t>59071025</t>
  </si>
  <si>
    <t>páska okenní těsnící měkčený pěnový PUR impregnovaná s integrovanou páskou 6-22x58mm</t>
  </si>
  <si>
    <t>342</t>
  </si>
  <si>
    <t>156,14*1,1 "Přepočtené koeficientem množství</t>
  </si>
  <si>
    <t>766660171</t>
  </si>
  <si>
    <t>Montáž dveřních křídel dřevěných nebo plastových otevíravých do obložkové zárubně povrchově upravených jednokřídlových, šířky do 800 mm</t>
  </si>
  <si>
    <t>344</t>
  </si>
  <si>
    <t xml:space="preserve">L1-L2,  P1-P2</t>
  </si>
  <si>
    <t>5+2</t>
  </si>
  <si>
    <t>6+1</t>
  </si>
  <si>
    <t>185</t>
  </si>
  <si>
    <t>61162013</t>
  </si>
  <si>
    <t>dveře jednokřídlé voštinové povrch fóliový plné 700x1970-2100mm</t>
  </si>
  <si>
    <t>346</t>
  </si>
  <si>
    <t>Poznámka k položce:_x000d_
Poznámka k položce: L1</t>
  </si>
  <si>
    <t>61162014</t>
  </si>
  <si>
    <t>dveře jednokřídlé voštinové povrch fóliový plné 800x1970-2100mm</t>
  </si>
  <si>
    <t>348</t>
  </si>
  <si>
    <t>Poznámka k položce:_x000d_
Poznámka k položce: L2</t>
  </si>
  <si>
    <t>187</t>
  </si>
  <si>
    <t>350</t>
  </si>
  <si>
    <t>Poznámka k položce:_x000d_
Poznámka k položce: P1</t>
  </si>
  <si>
    <t>352</t>
  </si>
  <si>
    <t>Poznámka k položce:_x000d_
Poznámka k položce: P2</t>
  </si>
  <si>
    <t>189</t>
  </si>
  <si>
    <t>766660172</t>
  </si>
  <si>
    <t>Montáž dveřních křídel dřevěných nebo plastových otevíravých do obložkové zárubně povrchově upravených jednokřídlových, šířky přes 800 mm</t>
  </si>
  <si>
    <t>354</t>
  </si>
  <si>
    <t>L3-L4, P3</t>
  </si>
  <si>
    <t>1+1</t>
  </si>
  <si>
    <t>61162015</t>
  </si>
  <si>
    <t>dveře jednokřídlé voštinové povrch fóliový plné 900x1970-2100mm</t>
  </si>
  <si>
    <t>356</t>
  </si>
  <si>
    <t>Poznámka k položce:_x000d_
Poznámka k položce: L3</t>
  </si>
  <si>
    <t>191</t>
  </si>
  <si>
    <t>611620152</t>
  </si>
  <si>
    <t>dveře jednokřídlové povrch foliový plné 900x2250</t>
  </si>
  <si>
    <t>358</t>
  </si>
  <si>
    <t>Poznámka k položce:_x000d_
Poznámka k položce: L4</t>
  </si>
  <si>
    <t>61162016</t>
  </si>
  <si>
    <t>dveře jednokřídlé voštinové povrch fóliový plné 1000x1970-2100mm</t>
  </si>
  <si>
    <t>360</t>
  </si>
  <si>
    <t>Poznámka k položce:_x000d_
Poznámka k položce: P3</t>
  </si>
  <si>
    <t>193</t>
  </si>
  <si>
    <t>766660201</t>
  </si>
  <si>
    <t>Montáž dveřních křídel dřevěných nebo plastových kývavých do ocelové zárubně povrchově upravených jednokřídlových, šířky do 1000 mm</t>
  </si>
  <si>
    <t>362</t>
  </si>
  <si>
    <t>Poznámka k položce:_x000d_
Poznámka k položce: O1</t>
  </si>
  <si>
    <t>611622222</t>
  </si>
  <si>
    <t>dveře jednokřídlové kyvné povrch folie 750/1970</t>
  </si>
  <si>
    <t>364</t>
  </si>
  <si>
    <t>195</t>
  </si>
  <si>
    <t>766660311</t>
  </si>
  <si>
    <t>Montáž dveřních křídel dřevěných nebo plastových posuvných dveří do pouzdra zděné příčky s jednou kapsou jednokřídlových, průchozí šířky do 800 mm</t>
  </si>
  <si>
    <t>366</t>
  </si>
  <si>
    <t>S1 a S2</t>
  </si>
  <si>
    <t>611622223</t>
  </si>
  <si>
    <t>dveře jednokřídlové posuvné včetně kování do pouzdra 800/2000</t>
  </si>
  <si>
    <t>368</t>
  </si>
  <si>
    <t>Poznámka k položce:_x000d_
Poznámka k položce: S1, S2</t>
  </si>
  <si>
    <t>197</t>
  </si>
  <si>
    <t>766660728</t>
  </si>
  <si>
    <t>Montáž dveřních doplňků dveřního kování interiérového zámku</t>
  </si>
  <si>
    <t>370</t>
  </si>
  <si>
    <t>L1-L3, O1, P1-P3</t>
  </si>
  <si>
    <t>5+2+1+1+6+1+1</t>
  </si>
  <si>
    <t>54924004</t>
  </si>
  <si>
    <t>zámek zadlabací 190/140/20 L cylinder</t>
  </si>
  <si>
    <t>372</t>
  </si>
  <si>
    <t>199</t>
  </si>
  <si>
    <t>766660729</t>
  </si>
  <si>
    <t>Montáž dveřních doplňků dveřního kování interiérového štítku s klikou</t>
  </si>
  <si>
    <t>374</t>
  </si>
  <si>
    <t>54914620</t>
  </si>
  <si>
    <t>kování dveřní vrchní klika včetně rozet a montážního materiálu R PZ nerez PK</t>
  </si>
  <si>
    <t>376</t>
  </si>
  <si>
    <t>201</t>
  </si>
  <si>
    <t>766661000</t>
  </si>
  <si>
    <t>Dodávka a montáž panikového kování</t>
  </si>
  <si>
    <t>378</t>
  </si>
  <si>
    <t>766682111</t>
  </si>
  <si>
    <t>Montáž zárubní dřevěných, plastových nebo z lamina obložkových, pro dveře jednokřídlové, tloušťky stěny do 170 mm</t>
  </si>
  <si>
    <t>380</t>
  </si>
  <si>
    <t>L1 až P3 kromě O1</t>
  </si>
  <si>
    <t>5+2+1+1</t>
  </si>
  <si>
    <t>6+1+1</t>
  </si>
  <si>
    <t>203</t>
  </si>
  <si>
    <t>61182301</t>
  </si>
  <si>
    <t>zárubeň jednokřídlá obložková s fóliovým povrchem tl stěny 60-150mm rozměru 600-1100/1970, 2100mm</t>
  </si>
  <si>
    <t>382</t>
  </si>
  <si>
    <t>76668300</t>
  </si>
  <si>
    <t>Montáž a dodávka bezrámových dveří dvoukřídlových biodeska 2x19mm vč kování 2720/2710</t>
  </si>
  <si>
    <t>384</t>
  </si>
  <si>
    <t>Poznámka k položce:_x000d_
Poznámka k položce: H1</t>
  </si>
  <si>
    <t>205</t>
  </si>
  <si>
    <t>76668302</t>
  </si>
  <si>
    <t>Montáž a dodávka bezrámových dveří jednokřídlových biodeska 2x19mm vč kování 1360/2710</t>
  </si>
  <si>
    <t>386</t>
  </si>
  <si>
    <t>Poznámka k položce:_x000d_
Poznámka k položce: H2</t>
  </si>
  <si>
    <t>76668303</t>
  </si>
  <si>
    <t>Montáž a dodávka bezrámových dveří jednokřídlových biodeska 2x19mm vč kování 1300/2710</t>
  </si>
  <si>
    <t>388</t>
  </si>
  <si>
    <t>Poznámka k položce:_x000d_
Poznámka k položce: H3</t>
  </si>
  <si>
    <t>207</t>
  </si>
  <si>
    <t>76668304</t>
  </si>
  <si>
    <t>Montáž a dodávka bezrámových posuvných dveří biodeska 2x19mm vč kování 3515x2750</t>
  </si>
  <si>
    <t>390</t>
  </si>
  <si>
    <t>Poznámka k položce:_x000d_
Poznámka k položce: H4</t>
  </si>
  <si>
    <t>766694111</t>
  </si>
  <si>
    <t>Montáž ostatních truhlářských konstrukcí parapetních desek dřevěných nebo plastových šířky do 300 mm, délky do 1000 mm</t>
  </si>
  <si>
    <t>392</t>
  </si>
  <si>
    <t>8,8+3,0+1,525+6,125+8,895*2+3,125*2+8,8+5,8</t>
  </si>
  <si>
    <t>209</t>
  </si>
  <si>
    <t>60794101</t>
  </si>
  <si>
    <t>parapet dřevotřískový vnitřní povrch laminátový š 200mm</t>
  </si>
  <si>
    <t>394</t>
  </si>
  <si>
    <t>7668001</t>
  </si>
  <si>
    <t>Dod a mont plastové sestavy oken šedá dle PD vč. el.otvírání oken 8800/1500 T1a</t>
  </si>
  <si>
    <t>396</t>
  </si>
  <si>
    <t>211</t>
  </si>
  <si>
    <t>7668002</t>
  </si>
  <si>
    <t>Dod a mont plastové sestavy oken šedá dle PD vč. el.otvírání oken 3000/1500 T1b</t>
  </si>
  <si>
    <t>398</t>
  </si>
  <si>
    <t>7668003</t>
  </si>
  <si>
    <t>Dod a mont plastových dveří šedá dle PD se světlíkem 1050/2750 T2a včetně výplně dle výběru</t>
  </si>
  <si>
    <t>400</t>
  </si>
  <si>
    <t>213</t>
  </si>
  <si>
    <t>7668004</t>
  </si>
  <si>
    <t>Dod a mont plastové sestavy oken šedá dle PD vč. el.otvírání oken 1525/750 T2b</t>
  </si>
  <si>
    <t>402</t>
  </si>
  <si>
    <t>7668005</t>
  </si>
  <si>
    <t>Dod a mont plastové sestavy oken šedá dle PD vč. el.otvírání oken 6125/750 T3</t>
  </si>
  <si>
    <t>404</t>
  </si>
  <si>
    <t>215</t>
  </si>
  <si>
    <t>7668006</t>
  </si>
  <si>
    <t>Dod a mont plastové sestavy oken šedá dle PD vč. el.otvírání oken 8895/2250 T4</t>
  </si>
  <si>
    <t>406</t>
  </si>
  <si>
    <t>7668007</t>
  </si>
  <si>
    <t>Dod a mont plastové sestavy oken šedá dle PD vč. el.otvírání oken 3125/750 T5a</t>
  </si>
  <si>
    <t>408</t>
  </si>
  <si>
    <t>217</t>
  </si>
  <si>
    <t>7668008</t>
  </si>
  <si>
    <t>Dod a mont plastové sestavy dveří šedá dle PD vč. panikového kování 1500/3000 T5b</t>
  </si>
  <si>
    <t>410</t>
  </si>
  <si>
    <t>7668009</t>
  </si>
  <si>
    <t>Dod a mont plastové sestavy oken šedá dle PD vč. el.otvírání oken 3125/750 T5c</t>
  </si>
  <si>
    <t>412</t>
  </si>
  <si>
    <t>219</t>
  </si>
  <si>
    <t>7668010</t>
  </si>
  <si>
    <t>Dod a mont plastové sestavy oken šedá dle PD vč. el.otvírání oken 8895/1500 T6</t>
  </si>
  <si>
    <t>414</t>
  </si>
  <si>
    <t>7668011</t>
  </si>
  <si>
    <t>Dod a mont plastové sestavy oken šedá dle PD vč. el.otvírání oken 8800/1500 T7</t>
  </si>
  <si>
    <t>416</t>
  </si>
  <si>
    <t>221</t>
  </si>
  <si>
    <t>7668012</t>
  </si>
  <si>
    <t>Dod a mont plastové sestavy oken šedá dle PD vč. el.otvírání oken 5800/1500 T8</t>
  </si>
  <si>
    <t>7668013</t>
  </si>
  <si>
    <t>Dod a mont plastových dveří šedá dle PD 1000/2250 T9 včetně výplně dle výběru a panikového kování</t>
  </si>
  <si>
    <t>420</t>
  </si>
  <si>
    <t>223</t>
  </si>
  <si>
    <t>7668014</t>
  </si>
  <si>
    <t>Dod a mont plastových dveří šedá dle PD se světlíkem včetně panikového kování 2000/3000 T10 sklo</t>
  </si>
  <si>
    <t>422</t>
  </si>
  <si>
    <t>7668015</t>
  </si>
  <si>
    <t xml:space="preserve">Dod a mont plastových dveří šedá dle PD včetně panikového kování 1200/2250 T11 </t>
  </si>
  <si>
    <t>424</t>
  </si>
  <si>
    <t>225</t>
  </si>
  <si>
    <t>7668016</t>
  </si>
  <si>
    <t>Dod a mont dřevěných dveří dle PD s nadsvětlíkem včetně panikového kování 2000/2750 TD1</t>
  </si>
  <si>
    <t>426</t>
  </si>
  <si>
    <t>7668017</t>
  </si>
  <si>
    <t>Dod a mont dřevěných dveří dle PD s nadsvětlíkem 2900/2750 TD2</t>
  </si>
  <si>
    <t>428</t>
  </si>
  <si>
    <t>227</t>
  </si>
  <si>
    <t>7668018</t>
  </si>
  <si>
    <t>Dod a mont dřevěné fixní stěny dle PD s nadsvětlíkem 2800/2750 TD3</t>
  </si>
  <si>
    <t>430</t>
  </si>
  <si>
    <t>7668019</t>
  </si>
  <si>
    <t>Dod a mont dřevěných dveří dle PD s nadsvětlíkem včetně panikového kování 2800/2750 TD4</t>
  </si>
  <si>
    <t>432</t>
  </si>
  <si>
    <t>229</t>
  </si>
  <si>
    <t>7668020</t>
  </si>
  <si>
    <t>Dod a mont lavice se sedákem z lepeného panelu 60mm a krytem z akupanelu dle specifikace</t>
  </si>
  <si>
    <t>434</t>
  </si>
  <si>
    <t>998766201</t>
  </si>
  <si>
    <t>Přesun hmot pro konstrukce truhlářské stanovený procentní sazbou (%) z ceny vodorovná dopravní vzdálenost do 50 m v objektech výšky do 6 m</t>
  </si>
  <si>
    <t>436</t>
  </si>
  <si>
    <t>767</t>
  </si>
  <si>
    <t>Konstrukce zámečnické</t>
  </si>
  <si>
    <t>231</t>
  </si>
  <si>
    <t>767416122</t>
  </si>
  <si>
    <t>Montáž lehkých obvodových plášťů rastrová (roštová) konstrukce tvořená lehkou nosnou rámovou konstrukcí sestavenou na místě ze stavebních prvků s neprůhlednými výplňovými panely, předem sestavenými výšky budovy přes 6 do 12 m</t>
  </si>
  <si>
    <t>438</t>
  </si>
  <si>
    <t>55362000</t>
  </si>
  <si>
    <t>panely tahokov oko kosočtverec 62,5x25mm můstek 9mm hliník Al99 včetně prořezu</t>
  </si>
  <si>
    <t>440</t>
  </si>
  <si>
    <t>233</t>
  </si>
  <si>
    <t>767493001</t>
  </si>
  <si>
    <t>Montáž nosného roštu fasád a stěn výztužných kovových profilů pro sádrokarton, kotvených do zdiva nebo lehčeného betonu</t>
  </si>
  <si>
    <t>442</t>
  </si>
  <si>
    <t>372,598*1,5</t>
  </si>
  <si>
    <t>19413712AL</t>
  </si>
  <si>
    <t>profil ocelový čtvercový svařovaný 40x40x2mm Pz</t>
  </si>
  <si>
    <t>444</t>
  </si>
  <si>
    <t>558,897*2,4*1,1</t>
  </si>
  <si>
    <t>235</t>
  </si>
  <si>
    <t>7675600</t>
  </si>
  <si>
    <t>Dodávka a montáž dvojitého roštu pod závěsnou fasádu pro vložení TI 2x80mm</t>
  </si>
  <si>
    <t>446</t>
  </si>
  <si>
    <t>(Viz D7, D8) plocha objektu tělocvičny</t>
  </si>
  <si>
    <t>76788113</t>
  </si>
  <si>
    <t>dodávka a montáž záchytného systému - kotvící bodu typu C dle ČSN EN 795</t>
  </si>
  <si>
    <t>448</t>
  </si>
  <si>
    <t>237</t>
  </si>
  <si>
    <t>76788114</t>
  </si>
  <si>
    <t>Dodávka a montáž záchytného systému - vedení</t>
  </si>
  <si>
    <t>450</t>
  </si>
  <si>
    <t>76788115</t>
  </si>
  <si>
    <t>Kotevní systém ID štítek</t>
  </si>
  <si>
    <t>452</t>
  </si>
  <si>
    <t>239</t>
  </si>
  <si>
    <t>76788116</t>
  </si>
  <si>
    <t>Kotevní systém - výchozí prohlídka</t>
  </si>
  <si>
    <t>454</t>
  </si>
  <si>
    <t>76790</t>
  </si>
  <si>
    <t>MOBILNÍ TRIBUNA</t>
  </si>
  <si>
    <t>456</t>
  </si>
  <si>
    <t>241</t>
  </si>
  <si>
    <t>76790001</t>
  </si>
  <si>
    <t>Montážní práce včetně zaškolení při dodávce zboží</t>
  </si>
  <si>
    <t>458</t>
  </si>
  <si>
    <t>76790002</t>
  </si>
  <si>
    <t>přepravné a balné</t>
  </si>
  <si>
    <t>460</t>
  </si>
  <si>
    <t>243</t>
  </si>
  <si>
    <t>55301</t>
  </si>
  <si>
    <t>podesta 200x100 nosnost 750kg/m2</t>
  </si>
  <si>
    <t>462</t>
  </si>
  <si>
    <t>55302</t>
  </si>
  <si>
    <t>Noha teleskopická 60-100cm vč aretace - 1 sada 4 nohy</t>
  </si>
  <si>
    <t>464</t>
  </si>
  <si>
    <t>245</t>
  </si>
  <si>
    <t>55303</t>
  </si>
  <si>
    <t>spojka rámová - pár</t>
  </si>
  <si>
    <t>pár</t>
  </si>
  <si>
    <t>466</t>
  </si>
  <si>
    <t>55304</t>
  </si>
  <si>
    <t>spojka noh obvodová</t>
  </si>
  <si>
    <t>468</t>
  </si>
  <si>
    <t>247</t>
  </si>
  <si>
    <t>55305</t>
  </si>
  <si>
    <t>spojka noh křížová</t>
  </si>
  <si>
    <t>470</t>
  </si>
  <si>
    <t>55306</t>
  </si>
  <si>
    <t xml:space="preserve">schody  100x30, stupně do výšky podesty 100cm</t>
  </si>
  <si>
    <t>472</t>
  </si>
  <si>
    <t>249</t>
  </si>
  <si>
    <t>55307</t>
  </si>
  <si>
    <t>spojka schodů</t>
  </si>
  <si>
    <t>474</t>
  </si>
  <si>
    <t>55308</t>
  </si>
  <si>
    <t>zábradlí schodišťové jednostranné</t>
  </si>
  <si>
    <t>476</t>
  </si>
  <si>
    <t>251</t>
  </si>
  <si>
    <t>55309</t>
  </si>
  <si>
    <t>přepravní vozík 200x100, madlo zátěžová kola 2x pevná, 2x otočná s brzdou</t>
  </si>
  <si>
    <t>478</t>
  </si>
  <si>
    <t>55310</t>
  </si>
  <si>
    <t>vykrývací textilie černá, hladká, výška 100cm vč úchytů</t>
  </si>
  <si>
    <t>480</t>
  </si>
  <si>
    <t>253</t>
  </si>
  <si>
    <t>76790003</t>
  </si>
  <si>
    <t>Kryt TČ na střechu - jekl AL 40x40, opláštění z tahokovu 7,5m2 - rozměr 3000x1500x1000 bez zadní stěny v tahokovu</t>
  </si>
  <si>
    <t>482</t>
  </si>
  <si>
    <t>998767202</t>
  </si>
  <si>
    <t>Přesun hmot pro zámečnické konstrukce stanovený procentní sazbou (%) z ceny vodorovná dopravní vzdálenost do 50 m v objektech výšky přes 6 do 12 m</t>
  </si>
  <si>
    <t>484</t>
  </si>
  <si>
    <t>771</t>
  </si>
  <si>
    <t>Podlahy z dlaždic</t>
  </si>
  <si>
    <t>255</t>
  </si>
  <si>
    <t>771111011</t>
  </si>
  <si>
    <t>Příprava podkladu před provedením dlažby vysátí podlah</t>
  </si>
  <si>
    <t>486</t>
  </si>
  <si>
    <t>2,38+4,28+4,33+11,26+17,88+6,77+2,22+3,81+16,18+11,92+5,27+11,25+4,05+5,79+7,36+11,56+4,05+6,08</t>
  </si>
  <si>
    <t>771121011</t>
  </si>
  <si>
    <t>Příprava podkladu před provedením dlažby nátěr penetrační na podlahu</t>
  </si>
  <si>
    <t>488</t>
  </si>
  <si>
    <t>257</t>
  </si>
  <si>
    <t>771591112</t>
  </si>
  <si>
    <t>Izolace podlahy pod dlažbu nátěrem nebo stěrkou ve dvou vrstvách</t>
  </si>
  <si>
    <t>490</t>
  </si>
  <si>
    <t>2,38+4,28+4,33+3,81+4,05+5,79+4,05+6,08</t>
  </si>
  <si>
    <t>771591251</t>
  </si>
  <si>
    <t>Izolace podlahy pod dlažbu těsnícími izolačními pásy z manžety pro prostupy potrubí</t>
  </si>
  <si>
    <t>492</t>
  </si>
  <si>
    <t>259</t>
  </si>
  <si>
    <t>771591264</t>
  </si>
  <si>
    <t>Izolace podlahy pod dlažbu těsnícími izolačními pásy mezi podlahou a stěnu</t>
  </si>
  <si>
    <t>494</t>
  </si>
  <si>
    <t>(1,4*2+1,4+1,213+1,265+1,026+1,855*2+2,415+1,415+1,015+2,28*4+1,825+1,815+1,0*2+1,0305*2+0,9*2+1,5*2+1,625*2)*2</t>
  </si>
  <si>
    <t>771574243</t>
  </si>
  <si>
    <t>Montáž podlah z dlaždic keramických lepených flexibilním lepidlem maloformátových pro vysoké mechanické zatížení hladkých přes 9 do 12 ks/m2</t>
  </si>
  <si>
    <t>496</t>
  </si>
  <si>
    <t>261</t>
  </si>
  <si>
    <t>59761434</t>
  </si>
  <si>
    <t>dlažba keramická slinutá hladká do interiéru i exteriéru pro vysoké mechanické namáhání přes 9 do 12ks/m2</t>
  </si>
  <si>
    <t>498</t>
  </si>
  <si>
    <t>136,44*1,1 "Přepočtené koeficientem množství</t>
  </si>
  <si>
    <t>771577111</t>
  </si>
  <si>
    <t>Montáž podlah z dlaždic keramických lepených flexibilním lepidlem Příplatek k cenám za plochu do 5 m2 jednotlivě</t>
  </si>
  <si>
    <t>500</t>
  </si>
  <si>
    <t>2,38+4,28+4,33+2,22+3,81+4,05+4,05</t>
  </si>
  <si>
    <t>263</t>
  </si>
  <si>
    <t>771577114</t>
  </si>
  <si>
    <t>Montáž podlah z dlaždic keramických lepených flexibilním lepidlem Příplatek k cenám za dvousložkový spárovací tmel</t>
  </si>
  <si>
    <t>502</t>
  </si>
  <si>
    <t>771577115</t>
  </si>
  <si>
    <t>Montáž podlah z dlaždic keramických lepených flexibilním lepidlem Příplatek k cenám za dvousložkové lepidlo</t>
  </si>
  <si>
    <t>504</t>
  </si>
  <si>
    <t>265</t>
  </si>
  <si>
    <t>771474112</t>
  </si>
  <si>
    <t>Montáž soklů z dlaždic keramických lepených flexibilním lepidlem rovných, výšky přes 65 do 90 mm</t>
  </si>
  <si>
    <t>506</t>
  </si>
  <si>
    <t>(4,525+2,515*2+4,54+4,92+1,55+0,7*2+2,85+2,85+1,4*2+2,735*2+5,965+4,4+4,465+1,515+1,602+1,4)*2</t>
  </si>
  <si>
    <t>508</t>
  </si>
  <si>
    <t>110,564*0,09*1,15</t>
  </si>
  <si>
    <t>267</t>
  </si>
  <si>
    <t>998771201</t>
  </si>
  <si>
    <t>Přesun hmot pro podlahy z dlaždic stanovený procentní sazbou (%) z ceny vodorovná dopravní vzdálenost do 50 m v objektech výšky do 6 m</t>
  </si>
  <si>
    <t>510</t>
  </si>
  <si>
    <t>775</t>
  </si>
  <si>
    <t>Podlahy skládané</t>
  </si>
  <si>
    <t>512</t>
  </si>
  <si>
    <t>101, 110 a 105 klubovna</t>
  </si>
  <si>
    <t>10,0+52,88+292,02</t>
  </si>
  <si>
    <t>269</t>
  </si>
  <si>
    <t>514</t>
  </si>
  <si>
    <t>ochrana izolace proti vodě pod podklad sportovní podlahy</t>
  </si>
  <si>
    <t>516</t>
  </si>
  <si>
    <t>292,02*1,05 "Přepočtené koeficientem množství</t>
  </si>
  <si>
    <t>271</t>
  </si>
  <si>
    <t>76553000</t>
  </si>
  <si>
    <t>Dod a mont podložek 100mm - např betonová zámková dlaždice v rastru 600/600</t>
  </si>
  <si>
    <t>518</t>
  </si>
  <si>
    <t>292,2</t>
  </si>
  <si>
    <t>76553001</t>
  </si>
  <si>
    <t>Dod a montáž pružných gumových podložek 10mm na podkladky</t>
  </si>
  <si>
    <t>520</t>
  </si>
  <si>
    <t>273</t>
  </si>
  <si>
    <t>76553002</t>
  </si>
  <si>
    <t>Dodávka a montáž rošt pružný 2x22mm v rastru 600/600</t>
  </si>
  <si>
    <t>522</t>
  </si>
  <si>
    <t>76553003</t>
  </si>
  <si>
    <t>Dodávka a montáž parotěsná zábrana fólií</t>
  </si>
  <si>
    <t>524</t>
  </si>
  <si>
    <t>275</t>
  </si>
  <si>
    <t>76553004</t>
  </si>
  <si>
    <t>Dodávka a montáž vícevrstvé překližky ti. 2x12mm</t>
  </si>
  <si>
    <t>526</t>
  </si>
  <si>
    <t>775541151</t>
  </si>
  <si>
    <t>Montáž podlah plovoucích z velkoplošných lamel dýhovaných a laminovaných bez podložky, spojovaných zaklapnutím</t>
  </si>
  <si>
    <t>528</t>
  </si>
  <si>
    <t xml:space="preserve">hala </t>
  </si>
  <si>
    <t>277</t>
  </si>
  <si>
    <t>6119511R</t>
  </si>
  <si>
    <t>Průmyslová dřevěná mozaika 12mm dub</t>
  </si>
  <si>
    <t>530</t>
  </si>
  <si>
    <t>771151012</t>
  </si>
  <si>
    <t>Příprava podkladu před provedením dlažby samonivelační stěrka min.pevnosti 20 MPa, tloušťky přes 3 do 5 mm</t>
  </si>
  <si>
    <t>532</t>
  </si>
  <si>
    <t>101 a 105</t>
  </si>
  <si>
    <t>10,0+52,88</t>
  </si>
  <si>
    <t>279</t>
  </si>
  <si>
    <t>775413310</t>
  </si>
  <si>
    <t>Montáž podlahového soklíku nebo lišty obvodové (soklové) dřevěné bez základního nátěru soklíku ze dřeva tvrdého nebo měkkého, v přírodní barvě přibíjeného, s přetmelením</t>
  </si>
  <si>
    <t>534</t>
  </si>
  <si>
    <t>zádveří , hala a klubovna</t>
  </si>
  <si>
    <t>23,9*2+12,64*2+0,4*2*7-(2,72*2+1,3*2+2,8*2+1,2+0,9)</t>
  </si>
  <si>
    <t>5,02*2+5,875*2+8,995*2-(2,0+3,5+2,8*2+0,9+1,0)</t>
  </si>
  <si>
    <t>61418101</t>
  </si>
  <si>
    <t>lišta podlahová dřevěná dub 8x35mm</t>
  </si>
  <si>
    <t>536</t>
  </si>
  <si>
    <t>88,106*1,08 "Přepočtené koeficientem množství</t>
  </si>
  <si>
    <t>281</t>
  </si>
  <si>
    <t>775541111</t>
  </si>
  <si>
    <t>Montáž podlah plovoucích z velkoplošných lamel dýhovaných a laminovaných bez podložky, spojovaných lepením v drážce šířka dílce přes 100 do 150 mm</t>
  </si>
  <si>
    <t>538</t>
  </si>
  <si>
    <t>m. 101 a 105</t>
  </si>
  <si>
    <t>540</t>
  </si>
  <si>
    <t>62,88*1,1 "Přepočtené koeficientem množství</t>
  </si>
  <si>
    <t>283</t>
  </si>
  <si>
    <t>775591311</t>
  </si>
  <si>
    <t>Skládané podlahy - ostatní práce lakování jednotlivé operace základní lak</t>
  </si>
  <si>
    <t>542</t>
  </si>
  <si>
    <t>zádveří ,hala a klubovna</t>
  </si>
  <si>
    <t>292,02+52,88+10,0</t>
  </si>
  <si>
    <t>775591314</t>
  </si>
  <si>
    <t>Skládané podlahy - ostatní práce lakování jednotlivé operace vrchní lak pro velmi vysokou zátěž (schodiště, taneční sály, restaurace apod.)</t>
  </si>
  <si>
    <t>544</t>
  </si>
  <si>
    <t>285</t>
  </si>
  <si>
    <t>775591316</t>
  </si>
  <si>
    <t>Skládané podlahy - ostatní práce lakování jednotlivé operace mezibroušení mezi vrstvami laku</t>
  </si>
  <si>
    <t>546</t>
  </si>
  <si>
    <t>354,9*2</t>
  </si>
  <si>
    <t>775591411</t>
  </si>
  <si>
    <t>Skládané podlahy - ostatní práce dokončovací nátěr olejem a voskování</t>
  </si>
  <si>
    <t>548</t>
  </si>
  <si>
    <t>287</t>
  </si>
  <si>
    <t>77559141191</t>
  </si>
  <si>
    <t>Dodávka a montáž lajnování</t>
  </si>
  <si>
    <t>550</t>
  </si>
  <si>
    <t>998775202</t>
  </si>
  <si>
    <t>Přesun hmot pro podlahy skládané stanovený procentní sazbou (%) z ceny vodorovná dopravní vzdálenost do 50 m v objektech výšky přes 6 do 12 m</t>
  </si>
  <si>
    <t>552</t>
  </si>
  <si>
    <t>781</t>
  </si>
  <si>
    <t>Dokončovací práce - obklady</t>
  </si>
  <si>
    <t>289</t>
  </si>
  <si>
    <t>781121011</t>
  </si>
  <si>
    <t>Příprava podkladu před provedením obkladu nátěr penetrační na stěnu</t>
  </si>
  <si>
    <t>554</t>
  </si>
  <si>
    <t>m.102,103,104</t>
  </si>
  <si>
    <t>2,1*(1,415+1,015+2,415+1,8+1,026+1,265+1,855*2)*2-(0,7*1,97*3+0,8*1,97+0,9*1,97)</t>
  </si>
  <si>
    <t>m 116,117,121,120</t>
  </si>
  <si>
    <t>2,1*(2,28*4+1,825+1,815+1,0*2+1,305*2+0,9*2+1,625*2+1,5*2)*2-(0,7*1,97*10+0,8*2,0*2)</t>
  </si>
  <si>
    <t>m. 110</t>
  </si>
  <si>
    <t>2,1*(1,4+1,213+1,4*2)*2-(0,7*1,97*3)</t>
  </si>
  <si>
    <t>m.107</t>
  </si>
  <si>
    <t>2,1*(5,9*2+0,7*4+2,2)-2,2*1,1</t>
  </si>
  <si>
    <t>781131112</t>
  </si>
  <si>
    <t>Izolace stěny pod obklad izolace nátěrem nebo stěrkou ve dvou vrstvách</t>
  </si>
  <si>
    <t>556</t>
  </si>
  <si>
    <t>2,1*(2,28+1,2*2)*2</t>
  </si>
  <si>
    <t>291</t>
  </si>
  <si>
    <t>781131241</t>
  </si>
  <si>
    <t>Izolace stěny pod obklad izolace těsnícími izolačními pásy vnitřní kout</t>
  </si>
  <si>
    <t>558</t>
  </si>
  <si>
    <t>2,1*4</t>
  </si>
  <si>
    <t>781131251</t>
  </si>
  <si>
    <t>Izolace stěny pod obklad izolace těsnícími izolačními pásy z manžety pro prostupy potrubí</t>
  </si>
  <si>
    <t>560</t>
  </si>
  <si>
    <t>293</t>
  </si>
  <si>
    <t>781131264</t>
  </si>
  <si>
    <t>Izolace stěny pod obklad izolace těsnícími izolačními pásy mezi podlahou a stěnu</t>
  </si>
  <si>
    <t>562</t>
  </si>
  <si>
    <t>2,28*2+1,2*4</t>
  </si>
  <si>
    <t>781474111</t>
  </si>
  <si>
    <t>Montáž obkladů vnitřních stěn z dlaždic keramických lepených flexibilním lepidlem maloformátových hladkých přes 6 do 9 ks/m2</t>
  </si>
  <si>
    <t>564</t>
  </si>
  <si>
    <t>m.116,117,121,120</t>
  </si>
  <si>
    <t>m.110</t>
  </si>
  <si>
    <t>295</t>
  </si>
  <si>
    <t>59761026</t>
  </si>
  <si>
    <t>obklad keramický hladký do 12ks/m2</t>
  </si>
  <si>
    <t>566</t>
  </si>
  <si>
    <t>186,859*1,08 "Přepočtené koeficientem množství</t>
  </si>
  <si>
    <t>781477114</t>
  </si>
  <si>
    <t>Montáž obkladů vnitřních stěn z dlaždic keramických Příplatek k cenám za dvousložkový spárovací tmel</t>
  </si>
  <si>
    <t>568</t>
  </si>
  <si>
    <t>297</t>
  </si>
  <si>
    <t>781477115</t>
  </si>
  <si>
    <t>Montáž obkladů vnitřních stěn z dlaždic keramických Příplatek k cenám za dvousložkové lepidlo</t>
  </si>
  <si>
    <t>570</t>
  </si>
  <si>
    <t>781494111</t>
  </si>
  <si>
    <t>Obklad - dokončující práce profily ukončovací lepené flexibilním lepidlem rohové</t>
  </si>
  <si>
    <t>572</t>
  </si>
  <si>
    <t>1,4+1,213+1,265+1,026+0,8+1,2+1,5+0,9*2+1,0*2+1,625+1,815</t>
  </si>
  <si>
    <t>299</t>
  </si>
  <si>
    <t>781495141</t>
  </si>
  <si>
    <t>Obklad - dokončující práce průnik obkladem kruhový, bez izolace do DN 30</t>
  </si>
  <si>
    <t>574</t>
  </si>
  <si>
    <t>781495142</t>
  </si>
  <si>
    <t>Obklad - dokončující práce průnik obkladem kruhový, bez izolace přes DN 30 do DN 90</t>
  </si>
  <si>
    <t>576</t>
  </si>
  <si>
    <t>301</t>
  </si>
  <si>
    <t>781495143</t>
  </si>
  <si>
    <t>Obklad - dokončující práce průnik obkladem kruhový, bez izolace přes DN 90</t>
  </si>
  <si>
    <t>578</t>
  </si>
  <si>
    <t>781990000</t>
  </si>
  <si>
    <t>Dodávka a montáž skleněného obkladu včetně příslušenství</t>
  </si>
  <si>
    <t>580</t>
  </si>
  <si>
    <t>m.č. 106</t>
  </si>
  <si>
    <t>2,1*(2,2+2,85+0,3)</t>
  </si>
  <si>
    <t>303</t>
  </si>
  <si>
    <t>998781201</t>
  </si>
  <si>
    <t>Přesun hmot pro obklady keramické stanovený procentní sazbou (%) z ceny vodorovná dopravní vzdálenost do 50 m v objektech výšky do 6 m</t>
  </si>
  <si>
    <t>582</t>
  </si>
  <si>
    <t>783</t>
  </si>
  <si>
    <t>Dokončovací práce - nátěry</t>
  </si>
  <si>
    <t>783002</t>
  </si>
  <si>
    <t>Celoplošné dobroušení a dočištění stěn a stropů akustického obkladu</t>
  </si>
  <si>
    <t>584</t>
  </si>
  <si>
    <t>stěny</t>
  </si>
  <si>
    <t>strop</t>
  </si>
  <si>
    <t>305</t>
  </si>
  <si>
    <t>783003</t>
  </si>
  <si>
    <t>Nátěry stěn a stropů akustický obklad bezbarvá lazura</t>
  </si>
  <si>
    <t>586</t>
  </si>
  <si>
    <t>783004</t>
  </si>
  <si>
    <t>Příplatek za nátěry ve výškách 3-7m</t>
  </si>
  <si>
    <t>588</t>
  </si>
  <si>
    <t>784</t>
  </si>
  <si>
    <t>Dokončovací práce - malby a tapety</t>
  </si>
  <si>
    <t>307</t>
  </si>
  <si>
    <t>763111717</t>
  </si>
  <si>
    <t>Příčka ze sádrokartonových desek ostatní konstrukce a práce na příčkách ze sádrokartonových desek základní penetrační nátěr (oboustranný)</t>
  </si>
  <si>
    <t>590</t>
  </si>
  <si>
    <t>3,05*(1,625+2,28*2+1,5)*2</t>
  </si>
  <si>
    <t>3,05*2,85*2</t>
  </si>
  <si>
    <t>3,05*(4,465+1,4*2+2,415*2+1,855+1,015+4,525+4,54+2,28*2)*2</t>
  </si>
  <si>
    <t>78111010</t>
  </si>
  <si>
    <t>Obroušení podkladu, příprava , tmelení prasklinek, zakrývání povrchů, olepení ploch</t>
  </si>
  <si>
    <t>592</t>
  </si>
  <si>
    <t>309</t>
  </si>
  <si>
    <t>784211101</t>
  </si>
  <si>
    <t>Malby z malířských směsí otěruvzdorných za mokra dvojnásobné, bílé za mokra otěruvzdorné výborně v místnostech výšky do 3,80 m</t>
  </si>
  <si>
    <t>594</t>
  </si>
  <si>
    <t>786</t>
  </si>
  <si>
    <t>Dokončovací práce - čalounické úpravy</t>
  </si>
  <si>
    <t>78601</t>
  </si>
  <si>
    <t>screen rolety ovládání elektromoterem a roletovými spínači včetně montáže a vývodu kabeláže 2900/1640</t>
  </si>
  <si>
    <t>596</t>
  </si>
  <si>
    <t>311</t>
  </si>
  <si>
    <t>78602</t>
  </si>
  <si>
    <t>screen rolety ovládání elektromoterem a roletovými spínači včetně montáže a vývodu kabeláže 3100/1640</t>
  </si>
  <si>
    <t>598</t>
  </si>
  <si>
    <t>78603</t>
  </si>
  <si>
    <t>600</t>
  </si>
  <si>
    <t>313</t>
  </si>
  <si>
    <t>78604</t>
  </si>
  <si>
    <t>screen rolety ovládání elektromoterem a roletovými spínači včetně montáže a vývodu kabeláže 3000/1640</t>
  </si>
  <si>
    <t>602</t>
  </si>
  <si>
    <t>78605</t>
  </si>
  <si>
    <t>604</t>
  </si>
  <si>
    <t>315</t>
  </si>
  <si>
    <t>78606</t>
  </si>
  <si>
    <t>606</t>
  </si>
  <si>
    <t>78607</t>
  </si>
  <si>
    <t>608</t>
  </si>
  <si>
    <t>317</t>
  </si>
  <si>
    <t>78608</t>
  </si>
  <si>
    <t>screen rolety ovládání elektromoterem a roletovými spínači včetně montáže a vývodu kabeláže 3000/2390</t>
  </si>
  <si>
    <t>610</t>
  </si>
  <si>
    <t>78609</t>
  </si>
  <si>
    <t>screen rolety ovládání elektromotorem a roletovými spínači včetně montáže a vývodu kabeláže 2900/2390</t>
  </si>
  <si>
    <t>612</t>
  </si>
  <si>
    <t>319</t>
  </si>
  <si>
    <t>78610</t>
  </si>
  <si>
    <t>screen rolety ovládání elektromotorem a roletovými spínači včetně montáže a vývodu kabeláže 1600/640</t>
  </si>
  <si>
    <t>614</t>
  </si>
  <si>
    <t>78611</t>
  </si>
  <si>
    <t>screen rolety ovládání elektromotorem a roletovými spínači včetně montáže a vývodu kabeláže 2900/2800 k dveřím TD2-4</t>
  </si>
  <si>
    <t>616</t>
  </si>
  <si>
    <t>321</t>
  </si>
  <si>
    <t>998786202</t>
  </si>
  <si>
    <t>Přesun hmot pro stínění a čalounické úpravy stanovený procentní sazbou (%) z ceny vodorovná dopravní vzdálenost do 50 m v objektech výšky přes 6 do 12 m</t>
  </si>
  <si>
    <t>618</t>
  </si>
  <si>
    <t>791</t>
  </si>
  <si>
    <t>Zařízení kuchyňky</t>
  </si>
  <si>
    <t>KUCHYŇKA</t>
  </si>
  <si>
    <t>620</t>
  </si>
  <si>
    <t>323</t>
  </si>
  <si>
    <t>001</t>
  </si>
  <si>
    <t>Chladící stůl GN2100 TN-C , 4 šuplíky, dřez</t>
  </si>
  <si>
    <t>ks</t>
  </si>
  <si>
    <t>622</t>
  </si>
  <si>
    <t>001a</t>
  </si>
  <si>
    <t>Baterie PL 02A CHROM</t>
  </si>
  <si>
    <t>624</t>
  </si>
  <si>
    <t>325</t>
  </si>
  <si>
    <t>002</t>
  </si>
  <si>
    <t>Umývadlo keramické.55CM, odpad, baterie</t>
  </si>
  <si>
    <t>626</t>
  </si>
  <si>
    <t>002a</t>
  </si>
  <si>
    <t>Baterie PL 05 Chrom</t>
  </si>
  <si>
    <t>628</t>
  </si>
  <si>
    <t>327</t>
  </si>
  <si>
    <t>003</t>
  </si>
  <si>
    <t>Chladící stůl GN2100 TN-C, 4 šuplíky, dřez</t>
  </si>
  <si>
    <t>630</t>
  </si>
  <si>
    <t>003a</t>
  </si>
  <si>
    <t>632</t>
  </si>
  <si>
    <t>329</t>
  </si>
  <si>
    <t>004</t>
  </si>
  <si>
    <t>El. fritéza E-F-113/700 D, 13l,</t>
  </si>
  <si>
    <t>634</t>
  </si>
  <si>
    <t>005</t>
  </si>
  <si>
    <t>El. sporák s odpor. ohřevem E-C-TG RH-4/700 EO elektrická trouba</t>
  </si>
  <si>
    <t>636</t>
  </si>
  <si>
    <t>331</t>
  </si>
  <si>
    <t>006</t>
  </si>
  <si>
    <t>El. multifunkční pánev 35 l E-MFP-35/700 F volný prostor</t>
  </si>
  <si>
    <t>638</t>
  </si>
  <si>
    <t>007</t>
  </si>
  <si>
    <t>Konvektomat OES 6.10 minieT</t>
  </si>
  <si>
    <t>640</t>
  </si>
  <si>
    <t>333</t>
  </si>
  <si>
    <t>007a</t>
  </si>
  <si>
    <t>Podstavec pod OES 6.10.Mini</t>
  </si>
  <si>
    <t>642</t>
  </si>
  <si>
    <t>008</t>
  </si>
  <si>
    <t>WT-350/700 D Neutrální plocha, volný prostor s policí</t>
  </si>
  <si>
    <t>644</t>
  </si>
  <si>
    <t>335</t>
  </si>
  <si>
    <t>009</t>
  </si>
  <si>
    <t>OM6s Stůl 1400/600-700/900 mm, 2 police, zásuvná dvířka</t>
  </si>
  <si>
    <t>646</t>
  </si>
  <si>
    <t>010</t>
  </si>
  <si>
    <t>OM4z Stůl 1600/600-700/900 mm, zásuvkový blok (3 zásuvky)</t>
  </si>
  <si>
    <t>648</t>
  </si>
  <si>
    <t>337</t>
  </si>
  <si>
    <t>011</t>
  </si>
  <si>
    <t>Chladící skříň HR-600, bílá</t>
  </si>
  <si>
    <t>650</t>
  </si>
  <si>
    <t>012</t>
  </si>
  <si>
    <t>OM3 Stůl 900/810-900/900 mm, 2 police</t>
  </si>
  <si>
    <t>652</t>
  </si>
  <si>
    <t>339</t>
  </si>
  <si>
    <t>013</t>
  </si>
  <si>
    <t>OMD1 Jednodřez 700/700/850</t>
  </si>
  <si>
    <t>654</t>
  </si>
  <si>
    <t>014</t>
  </si>
  <si>
    <t>OMD4 Jednodřez 2000/700/850, s odkládací plochou</t>
  </si>
  <si>
    <t>656</t>
  </si>
  <si>
    <t>341</t>
  </si>
  <si>
    <t>015</t>
  </si>
  <si>
    <t>Myčka nádobí UC-L</t>
  </si>
  <si>
    <t>658</t>
  </si>
  <si>
    <t>016</t>
  </si>
  <si>
    <t>Změkčovač vody</t>
  </si>
  <si>
    <t>660</t>
  </si>
  <si>
    <t>343</t>
  </si>
  <si>
    <t>017</t>
  </si>
  <si>
    <t>OMDi1 Digestoř nástěnná 2600/900/450 mm</t>
  </si>
  <si>
    <t>662</t>
  </si>
  <si>
    <t>VYBAVENÍ ZÁZEMÍ KLUBOVNY</t>
  </si>
  <si>
    <t>664</t>
  </si>
  <si>
    <t>345</t>
  </si>
  <si>
    <t>Myčka skla UC-S</t>
  </si>
  <si>
    <t>666</t>
  </si>
  <si>
    <t>Chladnička FKv 4310 (421 l)</t>
  </si>
  <si>
    <t>668</t>
  </si>
  <si>
    <t>347</t>
  </si>
  <si>
    <t>Stůl chladící ETP-7-135-04, 4 šuplíky</t>
  </si>
  <si>
    <t>670</t>
  </si>
  <si>
    <t>Automatický kávovar CafeRomatica 855</t>
  </si>
  <si>
    <t>672</t>
  </si>
  <si>
    <t>349</t>
  </si>
  <si>
    <t>OMD4 Jednodřez 1500/700/850, s odkládací plochou</t>
  </si>
  <si>
    <t>674</t>
  </si>
  <si>
    <t>105a</t>
  </si>
  <si>
    <t>OM6s Stůl 1500/700/900 mm, 2 police, zásuvná dvířka</t>
  </si>
  <si>
    <t>676</t>
  </si>
  <si>
    <t>351</t>
  </si>
  <si>
    <t>OMD4 Jednodřez 1800/700/850, s odkládací plochou, perforace předních dvířek, prolis plochy, odkapní žlábek, otvor pípy</t>
  </si>
  <si>
    <t>678</t>
  </si>
  <si>
    <t>106a</t>
  </si>
  <si>
    <t>OM4z Stůl 800/600-700/900 mm, zásuvkový blok (3 zásuvky)</t>
  </si>
  <si>
    <t>680</t>
  </si>
  <si>
    <t>353</t>
  </si>
  <si>
    <t>Pokladna - dle systému - nenaceněno</t>
  </si>
  <si>
    <t>682</t>
  </si>
  <si>
    <t>SKLAD</t>
  </si>
  <si>
    <t>684</t>
  </si>
  <si>
    <t>355</t>
  </si>
  <si>
    <t>686</t>
  </si>
  <si>
    <t>OMR1 Regál 1200/600/1800 mm, 4 police</t>
  </si>
  <si>
    <t>688</t>
  </si>
  <si>
    <t>OST</t>
  </si>
  <si>
    <t>Ostatní</t>
  </si>
  <si>
    <t>357</t>
  </si>
  <si>
    <t>sportovní vybavení</t>
  </si>
  <si>
    <t>262144</t>
  </si>
  <si>
    <t>690</t>
  </si>
  <si>
    <t>S1</t>
  </si>
  <si>
    <t>Žíněnka Standard 200x100x7 cm, molitan + protiskluz</t>
  </si>
  <si>
    <t>692</t>
  </si>
  <si>
    <t>359</t>
  </si>
  <si>
    <t>S2</t>
  </si>
  <si>
    <t>Žíněnka Standard 200x100x7 cm, PE pěna + protiskluz</t>
  </si>
  <si>
    <t>694</t>
  </si>
  <si>
    <t>S3</t>
  </si>
  <si>
    <t>Švédská lavička tělocvičná s kladinkou, překližková, délka 3 m, lakovaná,</t>
  </si>
  <si>
    <t>696</t>
  </si>
  <si>
    <t>361</t>
  </si>
  <si>
    <t>S4</t>
  </si>
  <si>
    <t>Švédská bedna, konická 4-dílná, umělá kůže, v. 60 cm</t>
  </si>
  <si>
    <t>698</t>
  </si>
  <si>
    <t>volejbal</t>
  </si>
  <si>
    <t>700</t>
  </si>
  <si>
    <t>363</t>
  </si>
  <si>
    <t>S5</t>
  </si>
  <si>
    <t>Volejbalové sloupky úprava vypalovací prášková barva) do zdi, prům.60 mm</t>
  </si>
  <si>
    <t>soupr</t>
  </si>
  <si>
    <t>702</t>
  </si>
  <si>
    <t>S6</t>
  </si>
  <si>
    <t>Montáž volejbalu do zdi</t>
  </si>
  <si>
    <t>704</t>
  </si>
  <si>
    <t>365</t>
  </si>
  <si>
    <t>S7</t>
  </si>
  <si>
    <t>Síť volejbal SPORT, PP/3mm, s lankem (na rozteč sloupků 11 m), černá</t>
  </si>
  <si>
    <t>706</t>
  </si>
  <si>
    <t>florbal</t>
  </si>
  <si>
    <t>708</t>
  </si>
  <si>
    <t>367</t>
  </si>
  <si>
    <t>S8</t>
  </si>
  <si>
    <t>Branka na florbal 160 x 115 cm, úroveň B úprava vypalovací prášková barva</t>
  </si>
  <si>
    <t>710</t>
  </si>
  <si>
    <t>S9</t>
  </si>
  <si>
    <t>Síť florbal 160 x 115 cm, polyamid, 2 mm, oko 40 mm, černá</t>
  </si>
  <si>
    <t>369</t>
  </si>
  <si>
    <t>S10</t>
  </si>
  <si>
    <t>Zástěrka florbal 160 x 115 cm</t>
  </si>
  <si>
    <t>házená</t>
  </si>
  <si>
    <t>716</t>
  </si>
  <si>
    <t>371</t>
  </si>
  <si>
    <t>S11</t>
  </si>
  <si>
    <t>Branka na házenou 2x3 m (AL) - CERTIFIKÁT</t>
  </si>
  <si>
    <t>718</t>
  </si>
  <si>
    <t>S12</t>
  </si>
  <si>
    <t>Síť házená STANDARD 3 mm, strojová</t>
  </si>
  <si>
    <t>720</t>
  </si>
  <si>
    <t>373</t>
  </si>
  <si>
    <t>S13</t>
  </si>
  <si>
    <t>Montáž kotvení branky, kompletace branky, vypletení sítí</t>
  </si>
  <si>
    <t>722</t>
  </si>
  <si>
    <t>S14</t>
  </si>
  <si>
    <t>Přídavné břevno na miniházenou</t>
  </si>
  <si>
    <t>724</t>
  </si>
  <si>
    <t>375</t>
  </si>
  <si>
    <t>Doprava a ostatní náklady sportovního vybavení</t>
  </si>
  <si>
    <t>726</t>
  </si>
  <si>
    <t>ostatní vybavení</t>
  </si>
  <si>
    <t>728</t>
  </si>
  <si>
    <t>377</t>
  </si>
  <si>
    <t>S20</t>
  </si>
  <si>
    <t>3D nápis BORDOVICE + ZNAK OBCE</t>
  </si>
  <si>
    <t>730</t>
  </si>
  <si>
    <t xml:space="preserve">Poznámka k položce:_x000d_
Poznámka k položce: BORDOVICE rozměr cca 3000x800mm rozměr písmene cca 350/350/50mm materiál kartáčovaný nerez písmena odsazena distancemi a podsvícena LED smerem do fasády ZNAK OBCE  rozměr 350x350mm v nerezu  včetně montáže</t>
  </si>
  <si>
    <t>S21</t>
  </si>
  <si>
    <t>Akustický obklad stěny textilní včetně montáže , ovládání a dopravy</t>
  </si>
  <si>
    <t>732</t>
  </si>
  <si>
    <t>12,24*6,05</t>
  </si>
  <si>
    <t>379</t>
  </si>
  <si>
    <t>S22</t>
  </si>
  <si>
    <t>Sítě proti rozbití oken včetně upevnění</t>
  </si>
  <si>
    <t>734</t>
  </si>
  <si>
    <t>7*2,8*1,5+8,8*1,5+5,8*1,5</t>
  </si>
  <si>
    <t>S23</t>
  </si>
  <si>
    <t>odcloňující závěs na skleněné dveře včetně upevnění</t>
  </si>
  <si>
    <t>736</t>
  </si>
  <si>
    <t>3,0*3,05*3</t>
  </si>
  <si>
    <t>381</t>
  </si>
  <si>
    <t>vybavení klubovny</t>
  </si>
  <si>
    <t>738</t>
  </si>
  <si>
    <t>S71</t>
  </si>
  <si>
    <t>dodávka židlí s možností stohování plastová s kovovým rámem včetně dopravy</t>
  </si>
  <si>
    <t>740</t>
  </si>
  <si>
    <t>383</t>
  </si>
  <si>
    <t>S72</t>
  </si>
  <si>
    <t>dodávka stolů kovových D700mm včetně dopravy</t>
  </si>
  <si>
    <t>742</t>
  </si>
  <si>
    <t>S73</t>
  </si>
  <si>
    <t>dodávka barových židlí kovových kulatých</t>
  </si>
  <si>
    <t>744</t>
  </si>
  <si>
    <t>385</t>
  </si>
  <si>
    <t>S74</t>
  </si>
  <si>
    <t>barový pult dle specifikace</t>
  </si>
  <si>
    <t>746</t>
  </si>
  <si>
    <t>vybavení šatny</t>
  </si>
  <si>
    <t>748</t>
  </si>
  <si>
    <t>387</t>
  </si>
  <si>
    <t>S80</t>
  </si>
  <si>
    <t>šátní skříňka s lavicí 2 sekce 600/550 včetně dopravy</t>
  </si>
  <si>
    <t>750</t>
  </si>
  <si>
    <t>S81</t>
  </si>
  <si>
    <t>šatní lavice včetně dopravy</t>
  </si>
  <si>
    <t>752</t>
  </si>
  <si>
    <t>2*2 "Přepočtené koeficientem množství</t>
  </si>
  <si>
    <t>Práce a dodávky M</t>
  </si>
  <si>
    <t>43-M</t>
  </si>
  <si>
    <t>Montáž dřevostaveb a ocelových konstrukcí</t>
  </si>
  <si>
    <t>389</t>
  </si>
  <si>
    <t>4301</t>
  </si>
  <si>
    <t>Montáž panelů z lepeného dřeva CLT</t>
  </si>
  <si>
    <t>754</t>
  </si>
  <si>
    <t>4302</t>
  </si>
  <si>
    <t>Montáž prostorových prvků BSH</t>
  </si>
  <si>
    <t>756</t>
  </si>
  <si>
    <t>391</t>
  </si>
  <si>
    <t>4303</t>
  </si>
  <si>
    <t>Montáž prostorových prvků KVH</t>
  </si>
  <si>
    <t>758</t>
  </si>
  <si>
    <t>4304</t>
  </si>
  <si>
    <t>Jeřáb pro CLT</t>
  </si>
  <si>
    <t>hod</t>
  </si>
  <si>
    <t>760</t>
  </si>
  <si>
    <t>393</t>
  </si>
  <si>
    <t>4305</t>
  </si>
  <si>
    <t>Jeřáb pro BSH</t>
  </si>
  <si>
    <t>4306</t>
  </si>
  <si>
    <t>Plošina do terénu</t>
  </si>
  <si>
    <t>395</t>
  </si>
  <si>
    <t>4307</t>
  </si>
  <si>
    <t>Nůžková plošina pro montáž</t>
  </si>
  <si>
    <t>4308</t>
  </si>
  <si>
    <t>Technická příprava vžroby, montážní detaily, atd</t>
  </si>
  <si>
    <t>768</t>
  </si>
  <si>
    <t>397</t>
  </si>
  <si>
    <t>130501</t>
  </si>
  <si>
    <t>OK kotvení BSH k základům</t>
  </si>
  <si>
    <t>770</t>
  </si>
  <si>
    <t>130502</t>
  </si>
  <si>
    <t>Kotvení BSH prvků, ztracené rybinové kování</t>
  </si>
  <si>
    <t>772</t>
  </si>
  <si>
    <t>399</t>
  </si>
  <si>
    <t>130503</t>
  </si>
  <si>
    <t>Spojovací materiál</t>
  </si>
  <si>
    <t>774</t>
  </si>
  <si>
    <t>61101</t>
  </si>
  <si>
    <t>prvky BSH včetně přířezu a opracování a transportu</t>
  </si>
  <si>
    <t>776</t>
  </si>
  <si>
    <t>401</t>
  </si>
  <si>
    <t>61102</t>
  </si>
  <si>
    <t xml:space="preserve">Prvky KVH  včetně transportu</t>
  </si>
  <si>
    <t>778</t>
  </si>
  <si>
    <t>61103</t>
  </si>
  <si>
    <t xml:space="preserve">Panely CLT 140mm  včetně přířezu a opracování a transportu</t>
  </si>
  <si>
    <t>780</t>
  </si>
  <si>
    <t>403</t>
  </si>
  <si>
    <t>61104</t>
  </si>
  <si>
    <t xml:space="preserve">panely CLT 100mm DL  včetně přířezu a opracování a transportu</t>
  </si>
  <si>
    <t>782</t>
  </si>
  <si>
    <t>61105</t>
  </si>
  <si>
    <t xml:space="preserve">Panely CLT 80mm DL  včetně přířezu a opracování a transportu</t>
  </si>
  <si>
    <t>405</t>
  </si>
  <si>
    <t>61106</t>
  </si>
  <si>
    <t xml:space="preserve">Panely CLT 60mm DL  včetně přířezu a opracování a transportu</t>
  </si>
  <si>
    <t>61107</t>
  </si>
  <si>
    <t xml:space="preserve">Panely CLT 140mm střecha  včetně přířezu a opracování a transportu</t>
  </si>
  <si>
    <t>788</t>
  </si>
  <si>
    <t>407</t>
  </si>
  <si>
    <t>61108</t>
  </si>
  <si>
    <t xml:space="preserve">Panely CLT 110 mm DL  včetně přířezu a opracování a transportu</t>
  </si>
  <si>
    <t>790</t>
  </si>
  <si>
    <t>61109</t>
  </si>
  <si>
    <t xml:space="preserve">Panely CLT 100 DL  včetně přířezu a opracování a transportu</t>
  </si>
  <si>
    <t>792</t>
  </si>
  <si>
    <t>409</t>
  </si>
  <si>
    <t>61110</t>
  </si>
  <si>
    <t>794</t>
  </si>
  <si>
    <t>783001</t>
  </si>
  <si>
    <t>Vyspravení stěn a stropů CLT v pohledové kvalitě kvalitě - lokální vysprávky vypadlých suků a jiných vad</t>
  </si>
  <si>
    <t>796</t>
  </si>
  <si>
    <t>vyměra dle PD</t>
  </si>
  <si>
    <t>718,02</t>
  </si>
  <si>
    <t>417</t>
  </si>
  <si>
    <t>7830011</t>
  </si>
  <si>
    <t>Příplatek za povrchovou kvalitu industriální ve výrobě</t>
  </si>
  <si>
    <t>1311999734</t>
  </si>
  <si>
    <t>411</t>
  </si>
  <si>
    <t>7830012</t>
  </si>
  <si>
    <t>Celoplošné dobroušení a dočištění stěn a stropů CLT</t>
  </si>
  <si>
    <t>798</t>
  </si>
  <si>
    <t>výměra dle PD</t>
  </si>
  <si>
    <t>7830013</t>
  </si>
  <si>
    <t>Nátěry stěn a stropů CLT bezbarvá lazura</t>
  </si>
  <si>
    <t>800</t>
  </si>
  <si>
    <t xml:space="preserve">výměra dle PD </t>
  </si>
  <si>
    <t>aplikace 1 vrstvy lazury válečkováním , mezibrus, aplikace 2 vrstvy lazury</t>
  </si>
  <si>
    <t>413</t>
  </si>
  <si>
    <t>802</t>
  </si>
  <si>
    <t>258,23</t>
  </si>
  <si>
    <t>783005</t>
  </si>
  <si>
    <t>Nátěry vazníků na stavbě</t>
  </si>
  <si>
    <t>804</t>
  </si>
  <si>
    <t>266,23</t>
  </si>
  <si>
    <t>415</t>
  </si>
  <si>
    <t>783006</t>
  </si>
  <si>
    <t>Oprava před nátěrem</t>
  </si>
  <si>
    <t>806</t>
  </si>
  <si>
    <t>783007</t>
  </si>
  <si>
    <t>808</t>
  </si>
  <si>
    <t>207,14</t>
  </si>
  <si>
    <t>02 - Zpevněné plochy</t>
  </si>
  <si>
    <t xml:space="preserve">    3 - Svislé a kompletní konstrukce</t>
  </si>
  <si>
    <t xml:space="preserve">    96 - Bourání konstrukcí</t>
  </si>
  <si>
    <t xml:space="preserve">    997 - Přesun sutě</t>
  </si>
  <si>
    <t>122251104</t>
  </si>
  <si>
    <t>Odkopávky a prokopávky nezapažené strojně v hornině třídy těžitelnosti I skupiny 3 přes 100 do 500 m3</t>
  </si>
  <si>
    <t>(Viz C2, C3) odkop pro opěrnou stěnu - průmerná šířka</t>
  </si>
  <si>
    <t>0,6*1,8*(23,9+15,5)+(1,25+2,2)*0,5*1,8*(24,9+16,5)</t>
  </si>
  <si>
    <t>odkopy pro dlažbu</t>
  </si>
  <si>
    <t>(42,61+93,48+56,38+201,95+71,21+46,67)*1,1*0,3</t>
  </si>
  <si>
    <t>122251103</t>
  </si>
  <si>
    <t>Odkopávky a prokopávky nezapažené strojně v hornině třídy těžitelnosti I skupiny 3 přes 50 do 100 m3</t>
  </si>
  <si>
    <t>-841791010</t>
  </si>
  <si>
    <t>odkop na úroveň případné výměny podloží v ploše dlažby</t>
  </si>
  <si>
    <t>skladba + výměna podloží =0,37+0,3=0,67m , ornice, odkop = 0,2+0,3=0,5</t>
  </si>
  <si>
    <t>(0,67-0,5)*(42,61+93,48+56,38+201,95+71,21+46,67)*1,1</t>
  </si>
  <si>
    <t>131213101</t>
  </si>
  <si>
    <t>Hloubení jam ručně zapažených i nezapažených s urovnáním dna do předepsaného profilu a spádu v hornině třídy těžitelnosti I skupiny 3 soudržných</t>
  </si>
  <si>
    <t>Poznámka k položce:_x000d_
Poznámka k položce: pro mobiliář</t>
  </si>
  <si>
    <t xml:space="preserve">(Viz C2, C3) </t>
  </si>
  <si>
    <t>0,3*0,3*0,8*(2*3+1)</t>
  </si>
  <si>
    <t>1888039828</t>
  </si>
  <si>
    <t>výkop pro betonové stupně - viz C3</t>
  </si>
  <si>
    <t>0,6*0,5*12</t>
  </si>
  <si>
    <t>340,158+0,504-277,408+3,6+95,8</t>
  </si>
  <si>
    <t>Poznámka k položce:_x000d_
Poznámka k položce: (Viz C2, C3) ornice</t>
  </si>
  <si>
    <t>0,5*1,8*(23,4+15,0)</t>
  </si>
  <si>
    <t>34,56*1,8</t>
  </si>
  <si>
    <t>1018908299</t>
  </si>
  <si>
    <t>případná výměna podloží 300mm 0-32</t>
  </si>
  <si>
    <t>0,3*(42,61+93,48+56,38+201,95+71,21+46,67)*1,1</t>
  </si>
  <si>
    <t>58344171</t>
  </si>
  <si>
    <t>štěrkodrť frakce 0/32</t>
  </si>
  <si>
    <t>-1430948101</t>
  </si>
  <si>
    <t>169,059*1,8</t>
  </si>
  <si>
    <t>340,158-34,56-28,19</t>
  </si>
  <si>
    <t>(42,61+93,48+56,38+201,95+71,21+46,67)*1,1</t>
  </si>
  <si>
    <t>0,6*(1,15*(17,48+5,0)+1,45*(5,15+7,065)+0,9*3,8)</t>
  </si>
  <si>
    <t>274351121</t>
  </si>
  <si>
    <t>Bednění základů pasů rovné zřízení</t>
  </si>
  <si>
    <t>0,6*2*(17,48+5,0+1,45+5,15+7,065+3,8+0,9)</t>
  </si>
  <si>
    <t>274351122</t>
  </si>
  <si>
    <t>Bednění základů pasů rovné odstranění</t>
  </si>
  <si>
    <t>Svislé a kompletní konstrukce</t>
  </si>
  <si>
    <t>388129130</t>
  </si>
  <si>
    <t>Montáž dílců prefabrikovaných kanálů ze železobetonu pro rozvody se zalitím spár šířky do 30 mm tvaru L, hmotnosti přes 0,5 do 1 t</t>
  </si>
  <si>
    <t>3+1+22+1+7+2+1</t>
  </si>
  <si>
    <t>59385001</t>
  </si>
  <si>
    <t>Opěrná zeď 130/99/12</t>
  </si>
  <si>
    <t>59385001a</t>
  </si>
  <si>
    <t>Opěrná zeď 130/atyp/12</t>
  </si>
  <si>
    <t>59385002</t>
  </si>
  <si>
    <t>Opěrná zeď 180/99/15</t>
  </si>
  <si>
    <t>17+5</t>
  </si>
  <si>
    <t>59385002a</t>
  </si>
  <si>
    <t>Opěrná zeď 180/atyp/15</t>
  </si>
  <si>
    <t>59385003</t>
  </si>
  <si>
    <t>Opěrná zeď 230/99/15</t>
  </si>
  <si>
    <t>3+4</t>
  </si>
  <si>
    <t>59385003a</t>
  </si>
  <si>
    <t>Opěrná zeď 230/atyp/15</t>
  </si>
  <si>
    <t>59385004</t>
  </si>
  <si>
    <t>Opěrná zeď roh vnitřní 230</t>
  </si>
  <si>
    <t>-269706710</t>
  </si>
  <si>
    <t>stupně u laviček - viz C3</t>
  </si>
  <si>
    <t>12*2</t>
  </si>
  <si>
    <t>1218487539</t>
  </si>
  <si>
    <t>59246018.1</t>
  </si>
  <si>
    <t>Zátěžová zkouška statická únosnosti podloží na 45MPa</t>
  </si>
  <si>
    <t>-1430510553</t>
  </si>
  <si>
    <t>564851111</t>
  </si>
  <si>
    <t>Podklad ze štěrkodrti ŠD s rozprostřením a zhutněním, po zhutnění tl. 150 mm</t>
  </si>
  <si>
    <t xml:space="preserve"> (42,61+93,48+56,38+201,95+71,21+46,67)*1,1</t>
  </si>
  <si>
    <t>564861111</t>
  </si>
  <si>
    <t>Podklad ze štěrkodrti ŠD s rozprostřením a zhutněním, po zhutnění tl. 200 mm</t>
  </si>
  <si>
    <t>CS ÚRS 2020 01</t>
  </si>
  <si>
    <t>(42,61+93,48+56,38+201,95+71,21+46,67)</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</si>
  <si>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</si>
  <si>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</si>
  <si>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42,61+201,95+46,67</t>
  </si>
  <si>
    <t>59245020</t>
  </si>
  <si>
    <t>dlažba tvar obdélník betonová 200x100x80mm přírodní</t>
  </si>
  <si>
    <t xml:space="preserve"> 291,23*1,02</t>
  </si>
  <si>
    <t>596212224</t>
  </si>
  <si>
    <t>Kladení dlažby z betonových zámkových dlaždic pozemních komunikací s ložem z kameniva těženého nebo drceného tl. do 50 mm, s vyplněním spár, s dvojitým hutněním vibrováním a se smetením přebytečného materiálu na krajnici tl. 80 mm skupiny B, pro plochy Příplatek k cenám za dlažbu z prvků dvou barev</t>
  </si>
  <si>
    <t>slepecký pruh</t>
  </si>
  <si>
    <t>(Viz C2, C3) 0,4*(16,045+5,0)</t>
  </si>
  <si>
    <t>0,4*(16,045+5,0)</t>
  </si>
  <si>
    <t>596811122</t>
  </si>
  <si>
    <t>Kladení dlažby z betonových nebo kameninových dlaždic komunikací pro pěší s vyplněním spár a se smetením přebytečného materiálu na vzdálenost do 3 m s ložem z kameniva těženého tl. do 30 mm velikosti dlaždic do 0,09 m2 (bez zámku), pro plochy přes 100 do 300 m2</t>
  </si>
  <si>
    <t>56,38+71,21</t>
  </si>
  <si>
    <t>592450301</t>
  </si>
  <si>
    <t>dlažba tvar čtverec betonová distanční 200x200x80mm přírodní</t>
  </si>
  <si>
    <t>127,59*1,02 "Přepočtené koeficientem množství</t>
  </si>
  <si>
    <t>59245226</t>
  </si>
  <si>
    <t>dlažba tvar obdélník betonová pro nevidomé 200x100x80mm barevná</t>
  </si>
  <si>
    <t>0,4*(16,045+5,0)*1,02</t>
  </si>
  <si>
    <t>596811311</t>
  </si>
  <si>
    <t>Kladení velkoformátové dlažby pozemních komunikací a komunikací pro pěší s ložem z kameniva tl. 40 mm, s vyplněním spár, s hutněním, vibrováním a se smetením přebytečného materiálu tl. do 100 mm, velikosti dlaždic do 0,5 m2, pro plochy do 300 m2</t>
  </si>
  <si>
    <t>velkoformátová dlažba</t>
  </si>
  <si>
    <t>93,48</t>
  </si>
  <si>
    <t>odpočet slepeckého pruhu</t>
  </si>
  <si>
    <t>-8,418</t>
  </si>
  <si>
    <t>59246018</t>
  </si>
  <si>
    <t>dlažba velkoformátová betonová plochy 600x400x40mm přírodní</t>
  </si>
  <si>
    <t>85,062*1,03 "Přepočtené koeficientem množství</t>
  </si>
  <si>
    <t>635111115</t>
  </si>
  <si>
    <t>Násyp ze štěrkopísku, písku nebo kameniva pod podlahy s udusáním a urovnáním povrchu ze štěrkopísku</t>
  </si>
  <si>
    <t>-1052939563</t>
  </si>
  <si>
    <t xml:space="preserve">lože pod  betonové stupně - viz C3</t>
  </si>
  <si>
    <t>0,6*0,5*12+0,35*0,15*12</t>
  </si>
  <si>
    <t>914111111</t>
  </si>
  <si>
    <t>Montáž svislé dopravní značky základní velikosti do 1 m2 objímkami na sloupky nebo konzoly</t>
  </si>
  <si>
    <t>198217542</t>
  </si>
  <si>
    <t>40445625</t>
  </si>
  <si>
    <t xml:space="preserve">informativní značky provozní  IP12 + O1 500x700mm</t>
  </si>
  <si>
    <t>-1429647570</t>
  </si>
  <si>
    <t>914511111</t>
  </si>
  <si>
    <t>Montáž sloupku dopravních značek délky do 3,5 m do betonového základu</t>
  </si>
  <si>
    <t>-225145225</t>
  </si>
  <si>
    <t>40445230</t>
  </si>
  <si>
    <t>sloupek pro dopravní značku Zn D 70mm v 3,5m</t>
  </si>
  <si>
    <t>-455220101</t>
  </si>
  <si>
    <t>40445241</t>
  </si>
  <si>
    <t>patka pro sloupek Al D 70mm</t>
  </si>
  <si>
    <t>730447436</t>
  </si>
  <si>
    <t>40445254</t>
  </si>
  <si>
    <t>víčko plastové na sloupek D 70mm</t>
  </si>
  <si>
    <t>1058223515</t>
  </si>
  <si>
    <t>40445257</t>
  </si>
  <si>
    <t>svorka upínací na sloupek D 70mm</t>
  </si>
  <si>
    <t>1389374714</t>
  </si>
  <si>
    <t>915131111.1</t>
  </si>
  <si>
    <t>Vodorovné dopravní značení stříkané barvou přechody pro chodce, šipky, symboly bílé základní</t>
  </si>
  <si>
    <t>-1069116166</t>
  </si>
  <si>
    <t>Poznámka k položce:_x000d_
Poznámka k položce: kolem násypu terasy</t>
  </si>
  <si>
    <t>20+11+8,5+4*2+11,5+5,4+5,1+7,5</t>
  </si>
  <si>
    <t>59217017</t>
  </si>
  <si>
    <t>obrubník betonový chodníkový 1000x100x250mm</t>
  </si>
  <si>
    <t>(Viz C2, C3) (77-31)*1,01</t>
  </si>
  <si>
    <t>46,46*1,02 "Přepočtené koeficientem množství</t>
  </si>
  <si>
    <t>59217029</t>
  </si>
  <si>
    <t>obrubník betonový silniční nájezdový 1000x150x150mm</t>
  </si>
  <si>
    <t>(3,5+8,5+7,5+11,5)*1,01</t>
  </si>
  <si>
    <t>23,15+15</t>
  </si>
  <si>
    <t>(Viz C2, C3)</t>
  </si>
  <si>
    <t>38,15/0,68*1,01</t>
  </si>
  <si>
    <t>9359322141</t>
  </si>
  <si>
    <t>Odvodňovací plastový žlab pro třídu zatížení B 125 vnitřní šířky 150 mm s krycím roštem mřížkovým z pozinkované oceli</t>
  </si>
  <si>
    <t>(Viz C2, C3) výměra dle PD</t>
  </si>
  <si>
    <t>9359322141a</t>
  </si>
  <si>
    <t>odvodňovací nerez štěrbina na žlab včetně příslušenství a osazení</t>
  </si>
  <si>
    <t>935932614</t>
  </si>
  <si>
    <t>Odvodňovací plastový žlab vpusť s kalovým košem pro žlab vnitřní šířky 150 mm</t>
  </si>
  <si>
    <t>935932633</t>
  </si>
  <si>
    <t>Odvodňovací plastový žlab sifon + sítko pro žlab vnitřní šířky 150 mm z plastu a pozinkové oceli</t>
  </si>
  <si>
    <t>936104211a</t>
  </si>
  <si>
    <t>Montáž odpadkového koše do betonové patky</t>
  </si>
  <si>
    <t>7491012011</t>
  </si>
  <si>
    <t>koš odpadkový kruhový opláštěný 24 lamelami borovice vč lazury, objem 45l , Zn + práškový vypalovací lak a závitové tyče</t>
  </si>
  <si>
    <t>936124112a</t>
  </si>
  <si>
    <t>Montáž lavičky parkové stabilní se zabetonováním noh - základ včetně kotvení a osazení sedáku</t>
  </si>
  <si>
    <t>936124112b</t>
  </si>
  <si>
    <t>Montáž lavičky parkové oboustranné stabilní se zabetonováním noh - základ včetně kotvení a osazení lavičky</t>
  </si>
  <si>
    <t>7491010811</t>
  </si>
  <si>
    <t>lavička oboustranná s opěradly 2995mm úprava Zn+prášk.vypalovací kal, lamely desky borovice s lazurou dle specifikace vč.kotevních tyčí</t>
  </si>
  <si>
    <t>7491010813</t>
  </si>
  <si>
    <t>Lavička jednomístná 595mm úprava Zn+prášk.vypalovací kal, lamely desky borovice s lazurou dle specifikace vč.kotevních tyčí</t>
  </si>
  <si>
    <t>936174311a</t>
  </si>
  <si>
    <t>Montáž stojanu na kola přichyceného kotevními šrouby 5 kol</t>
  </si>
  <si>
    <t>7491015111</t>
  </si>
  <si>
    <t>stojan na kola , kov 600x1005mm pz s práškovým vypalovacím lakem vč závitových tyčí a dopravy</t>
  </si>
  <si>
    <t>74999</t>
  </si>
  <si>
    <t>Montáž mříží ke stromům</t>
  </si>
  <si>
    <t>749101951</t>
  </si>
  <si>
    <t>mříže ke stromům čtverec 1200mm ok z pásové ohýbané oceli Pz, mezera 15mm mezi lamelami, zatížení 2t</t>
  </si>
  <si>
    <t>Bourání konstrukcí</t>
  </si>
  <si>
    <t>113106023</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</si>
  <si>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</si>
  <si>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113202111</t>
  </si>
  <si>
    <t>Vytrhání obrub s vybouráním lože, s přemístěním hmot na skládku na vzdálenost do 3 m nebo s naložením na dopravní prostředek z krajníků nebo obrubníků stojatých</t>
  </si>
  <si>
    <t>4+7+8,5+9</t>
  </si>
  <si>
    <t>919735112</t>
  </si>
  <si>
    <t>Řezání stávajícího živičného krytu nebo podkladu hloubky přes 50 do 100 mm</t>
  </si>
  <si>
    <t>3,5+8,5</t>
  </si>
  <si>
    <t>997</t>
  </si>
  <si>
    <t>Přesun sutě</t>
  </si>
  <si>
    <t>997221561</t>
  </si>
  <si>
    <t>Vodorovná doprava suti bez naložení, ale se složením a s hrubým urovnáním z kusových materiálů, na vzdálenost do 1 km</t>
  </si>
  <si>
    <t>997221569</t>
  </si>
  <si>
    <t>Vodorovná doprava suti bez naložení, ale se složením a s hrubým urovnáním Příplatek k ceně za každý další i započatý 1 km přes 1 km</t>
  </si>
  <si>
    <t>(Viz C2, C3) 17,977*8 "Přepočtené koeficientem množství</t>
  </si>
  <si>
    <t>17,977*8 "Přepočtené koeficientem množství</t>
  </si>
  <si>
    <t>997221611</t>
  </si>
  <si>
    <t>Nakládání na dopravní prostředky pro vodorovnou dopravu suti</t>
  </si>
  <si>
    <t>997221615</t>
  </si>
  <si>
    <t>Poplatek za uložení stavebního odpadu na skládce (skládkovné) z prostého betonu zatříděného do Katalogu odpadů pod kódem 17 01 01</t>
  </si>
  <si>
    <t>998223011</t>
  </si>
  <si>
    <t>Přesun hmot pro pozemní komunikace s krytem dlážděným dopravní vzdálenost do 200 m jakékoliv délky objektu</t>
  </si>
  <si>
    <t>Poznámka k položce:_x000d_
Poznámka k položce: opěrná stěna a základ opěrné stěny</t>
  </si>
  <si>
    <t>(Viz C2, C3, D1, D10) svislá i vodorovná část</t>
  </si>
  <si>
    <t>1,8*17,48+2,0*(5,15+5,615)+1,8*5,0+1,3*3,775</t>
  </si>
  <si>
    <t>(1,0+0,3)*(17,48+5,15+1,0*2+14,39+1,0)</t>
  </si>
  <si>
    <t xml:space="preserve">(Viz C2, C3, D1, D10) </t>
  </si>
  <si>
    <t>17,48+5,15+5,615+5,0+3,775</t>
  </si>
  <si>
    <t>(Viz C2, C3, D1, D10) 66,902*1,15 "Přepočtené koeficientem množství</t>
  </si>
  <si>
    <t>66,902*1,15 "Přepočtené koeficientem množství</t>
  </si>
  <si>
    <t>998711201</t>
  </si>
  <si>
    <t>Přesun hmot pro izolace proti vodě, vlhkosti a plynům stanovený procentní sazbou (%) z ceny vodorovná dopravní vzdálenost do 50 m v objektech výšky do 6 m</t>
  </si>
  <si>
    <t>03 - zdravotechnika</t>
  </si>
  <si>
    <t xml:space="preserve">HSV - Práce a dodávky HSV   </t>
  </si>
  <si>
    <t xml:space="preserve">    1 - Zemní práce   </t>
  </si>
  <si>
    <t xml:space="preserve">    4 - Vodorovné konstrukce   </t>
  </si>
  <si>
    <t xml:space="preserve">PSV - Práce a dodávky PSV   </t>
  </si>
  <si>
    <t xml:space="preserve">    721 - Zdravotechnika - vnitřní kanalizace   </t>
  </si>
  <si>
    <t xml:space="preserve">    722 - Zdravotechnika - vnitřní vodovod   </t>
  </si>
  <si>
    <t xml:space="preserve">    725 - Zdravotechnika - zařizovací předměty   </t>
  </si>
  <si>
    <t xml:space="preserve">Práce a dodávky HSV   </t>
  </si>
  <si>
    <t xml:space="preserve">Zemní práce   </t>
  </si>
  <si>
    <t>132151103</t>
  </si>
  <si>
    <t>Hloubení rýh nezapažených š do 800 mm v hornině třídy těžitelnosti I, skupiny 1 a 2 objem do 100 m3 strojně</t>
  </si>
  <si>
    <t>162651112</t>
  </si>
  <si>
    <t>Vodorovné přemístění do 5000 m výkopku/sypaniny z horniny třídy těžitelnosti I, skupiny 1 až 3</t>
  </si>
  <si>
    <t>167151101</t>
  </si>
  <si>
    <t>Nakládání výkopku z hornin třídy těžitelnosti I, skupiny 1 až 3 do 100 m3</t>
  </si>
  <si>
    <t>171201221</t>
  </si>
  <si>
    <t>Poplatek za uložení na skládce (skládkovné) zeminy a kamení kód odpadu 17 05 04</t>
  </si>
  <si>
    <t>171251201</t>
  </si>
  <si>
    <t>Uložení sypaniny na skládky nebo meziskládky</t>
  </si>
  <si>
    <t xml:space="preserve">Vodorovné konstrukce   </t>
  </si>
  <si>
    <t>451573111</t>
  </si>
  <si>
    <t>Lože pod potrubí otevřený výkop ze štěrkopísku</t>
  </si>
  <si>
    <t>podsyp a obsyp potrubí - podsyp+průměrný zához</t>
  </si>
  <si>
    <t>0,6*(0,1)*(26+52+46)</t>
  </si>
  <si>
    <t>0,6*0,4*(26+52+46)-(3,14*0,055*0,055*26+3,14*0,0625*0,0625*52+3,14*0,08*0,08*46)</t>
  </si>
  <si>
    <t>956000</t>
  </si>
  <si>
    <t>Zednické výpomoci</t>
  </si>
  <si>
    <t xml:space="preserve">Práce a dodávky PSV   </t>
  </si>
  <si>
    <t>721</t>
  </si>
  <si>
    <t xml:space="preserve">Zdravotechnika - vnitřní kanalizace   </t>
  </si>
  <si>
    <t>721001</t>
  </si>
  <si>
    <t>Střešní vtok DN 100 s el.ohřevem 230 V 10-30W s izolační přírubou</t>
  </si>
  <si>
    <t>721002</t>
  </si>
  <si>
    <t>Zápachová uzávěrka umyvadlová 40</t>
  </si>
  <si>
    <t>721003</t>
  </si>
  <si>
    <t>Zápachová uzávěrka pisoárová</t>
  </si>
  <si>
    <t>721004</t>
  </si>
  <si>
    <t>Zápachová buzávěrka sprchová</t>
  </si>
  <si>
    <t>721005</t>
  </si>
  <si>
    <t>Práce HSV pro kanalizaci</t>
  </si>
  <si>
    <t>721173401</t>
  </si>
  <si>
    <t>Potrubí kanalizační z PVC SN 4 svodné DN 110</t>
  </si>
  <si>
    <t>721173402</t>
  </si>
  <si>
    <t>Potrubí kanalizační z PVC SN 4 svodné DN 125</t>
  </si>
  <si>
    <t>721173403</t>
  </si>
  <si>
    <t>Potrubí kanalizační z PVC SN 4 svodné DN 160</t>
  </si>
  <si>
    <t>721173604</t>
  </si>
  <si>
    <t>Potrubí kanalizační z PE svodné DN 70</t>
  </si>
  <si>
    <t>721173704</t>
  </si>
  <si>
    <t>Potrubí kanalizační z PE odpadní DN 70</t>
  </si>
  <si>
    <t>721173706</t>
  </si>
  <si>
    <t>Potrubí kanalizační z PE odpadní DN 100</t>
  </si>
  <si>
    <t>721173722</t>
  </si>
  <si>
    <t>Potrubí kanalizační z PE připojovací DN 40</t>
  </si>
  <si>
    <t>721173723</t>
  </si>
  <si>
    <t>Potrubí kanalizační z PE připojovací DN 50</t>
  </si>
  <si>
    <t>721173736</t>
  </si>
  <si>
    <t>Potrubí kanalizační z PE dešťové DN 100</t>
  </si>
  <si>
    <t>721194103</t>
  </si>
  <si>
    <t>Vyvedení a upevnění odpadních výpustek DN 32</t>
  </si>
  <si>
    <t>721194104</t>
  </si>
  <si>
    <t>Vyvedení a upevnění odpadních výpustek DN 40</t>
  </si>
  <si>
    <t>721194105</t>
  </si>
  <si>
    <t>Vyvedení a upevnění odpadních výpustek DN 50</t>
  </si>
  <si>
    <t>721194107</t>
  </si>
  <si>
    <t>Vyvedení a upevnění odpadních výpustek DN 70</t>
  </si>
  <si>
    <t>721194109</t>
  </si>
  <si>
    <t>Vyvedení a upevnění odpadních výpustek DN 110</t>
  </si>
  <si>
    <t>721211403</t>
  </si>
  <si>
    <t>Vpusť podlahová s vodorovným odtokem DN 50/75 s kulovým kloubem</t>
  </si>
  <si>
    <t>721239114</t>
  </si>
  <si>
    <t>Montáž střešního vtoku svislý odtok do DN 160 ostatní typ</t>
  </si>
  <si>
    <t>721273152</t>
  </si>
  <si>
    <t>Hlavice ventilační polypropylen PP DN 75</t>
  </si>
  <si>
    <t>721290111</t>
  </si>
  <si>
    <t>Zkouška těsnosti potrubí kanalizace vodou do DN 125</t>
  </si>
  <si>
    <t>721290112</t>
  </si>
  <si>
    <t>Zkouška těsnosti potrubí kanalizace vodou do DN 200</t>
  </si>
  <si>
    <t>998721201</t>
  </si>
  <si>
    <t>Přesun hmot procentní pro vnitřní kanalizace v objektech v do 6 m</t>
  </si>
  <si>
    <t xml:space="preserve">Zdravotechnika - vnitřní vodovod   </t>
  </si>
  <si>
    <t>722174002</t>
  </si>
  <si>
    <t>Potrubí vodovodní plastové PPR svar polyfúze PN 16 D 20x2,8 mm</t>
  </si>
  <si>
    <t>722174003</t>
  </si>
  <si>
    <t>Potrubí vodovodní plastové PPR svar polyfúze PN 16 D 25x3,5 mm</t>
  </si>
  <si>
    <t>722174004</t>
  </si>
  <si>
    <t>Potrubí vodovodní plastové PPR svar polyfúze PN 16 D 32x4,4 mm</t>
  </si>
  <si>
    <t>722174005</t>
  </si>
  <si>
    <t>Potrubí vodovodní plastové PPR svar polyfúze PN 16 D 40x5,5 mm</t>
  </si>
  <si>
    <t>722181221</t>
  </si>
  <si>
    <t>Ochrana vodovodního potrubí přilepenými termoizolačními trubicemi z PE tl do 9 mm DN do 22 mm</t>
  </si>
  <si>
    <t>722181222</t>
  </si>
  <si>
    <t>Ochrana vodovodního potrubí přilepenými termoizolačními trubicemi z PE tl do 9 mm DN do 45 mm</t>
  </si>
  <si>
    <t>722190401</t>
  </si>
  <si>
    <t>Vyvedení a upevnění výpustku do DN 25</t>
  </si>
  <si>
    <t>722220111</t>
  </si>
  <si>
    <t>Nástěnka pro výtokový ventil G 1/2" s jedním závitem</t>
  </si>
  <si>
    <t>722224115</t>
  </si>
  <si>
    <t>Kohout plnicí nebo vypouštěcí G 1/2" PN 10 s jedním závitem</t>
  </si>
  <si>
    <t>722231073</t>
  </si>
  <si>
    <t>Ventil zpětný mosazný G 3/4" PN 10 do 110°C se dvěma závity</t>
  </si>
  <si>
    <t>722231074</t>
  </si>
  <si>
    <t>Ventil zpětný mosazný G 1" PN 10 do 110°C se dvěma závity</t>
  </si>
  <si>
    <t>722231143</t>
  </si>
  <si>
    <t>Ventil závitový pojistný rohový G 1"</t>
  </si>
  <si>
    <t>722232044</t>
  </si>
  <si>
    <t>Kohout kulový přímý G 3/4" PN 42 do 185°C vnitřní závit</t>
  </si>
  <si>
    <t>722232045</t>
  </si>
  <si>
    <t>Kohout kulový přímý G 1" PN 42 do 185°C vnitřní závit</t>
  </si>
  <si>
    <t>732421213</t>
  </si>
  <si>
    <t>Čerpadla cirkulační (elektronicky řízená) PN 10, do 80°C DN přípojky/dopravní výška H (m) - čerpací výkon Q (m3/h) DN 25 / do3,0 m / 1,5 m3/h</t>
  </si>
  <si>
    <t>1992446703</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</si>
  <si>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</si>
  <si>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</si>
  <si>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</si>
  <si>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</si>
  <si>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</si>
  <si>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</si>
  <si>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</si>
  <si>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procentní pro vnitřní vodovod v objektech v do 6 m</t>
  </si>
  <si>
    <t>725</t>
  </si>
  <si>
    <t xml:space="preserve">Zdravotechnika - zařizovací předměty   </t>
  </si>
  <si>
    <t>725001</t>
  </si>
  <si>
    <t>Klozet závěsný včetně konzoly a splacovací desky</t>
  </si>
  <si>
    <t>725002</t>
  </si>
  <si>
    <t>Dtto ale invalidní</t>
  </si>
  <si>
    <t>725003</t>
  </si>
  <si>
    <t>Umyvadlo keramické</t>
  </si>
  <si>
    <t>725004</t>
  </si>
  <si>
    <t>Umyvadlo invalidní</t>
  </si>
  <si>
    <t>725006</t>
  </si>
  <si>
    <t>Expanzní nádrž 12 l 1.0 Mpa vč. montáže</t>
  </si>
  <si>
    <t>725007</t>
  </si>
  <si>
    <t>Práce HSV pro vodoinstalaci</t>
  </si>
  <si>
    <t>725119125</t>
  </si>
  <si>
    <t>Montáž klozetových mís závěsných na nosné stěny</t>
  </si>
  <si>
    <t>725121523</t>
  </si>
  <si>
    <t>Pisoárový záchodek automatický pro bateriové napájení</t>
  </si>
  <si>
    <t>725219102</t>
  </si>
  <si>
    <t>Montáž umyvadla připevněného na šrouby do zdiva</t>
  </si>
  <si>
    <t>725241214</t>
  </si>
  <si>
    <t>Vanička sprchová z litého polymermramoru čtvercová 1000x1000 mm</t>
  </si>
  <si>
    <t>725291711</t>
  </si>
  <si>
    <t>Doplňky zařízení koupelen a záchodů smaltované madla krakorcová, délky 550 mm</t>
  </si>
  <si>
    <t>770553995</t>
  </si>
  <si>
    <t>Poznámka k položce:_x000d_
k umyvadlu</t>
  </si>
  <si>
    <t>725291712</t>
  </si>
  <si>
    <t>Doplňky zařízení koupelen a záchodů smaltované madla krakorcová, délky 834 mm</t>
  </si>
  <si>
    <t>-1934765911</t>
  </si>
  <si>
    <t>Poznámka k položce:_x000d_
k WC</t>
  </si>
  <si>
    <t>725291722</t>
  </si>
  <si>
    <t>Doplňky zařízení koupelen a záchodů smaltované madla krakorcová sklopná, délky 834 mm</t>
  </si>
  <si>
    <t>1514322155</t>
  </si>
  <si>
    <t>725331111</t>
  </si>
  <si>
    <t>Výlevka bez výtokových armatur keramická se sklopnou plastovou mřížkou 500 mm</t>
  </si>
  <si>
    <t>725539304</t>
  </si>
  <si>
    <t>Montáž ohřívačů zásobníkových stacionárních tlakových do 300 litrů</t>
  </si>
  <si>
    <t>725813111</t>
  </si>
  <si>
    <t>Ventil rohový bez připojovací trubičky nebo flexi hadičky G 1/2"</t>
  </si>
  <si>
    <t>725813112</t>
  </si>
  <si>
    <t>Ventil rohový pračkový G 3/4"</t>
  </si>
  <si>
    <t>725822611</t>
  </si>
  <si>
    <t>Baterie umyvadlová stojánková páková bez výpusti</t>
  </si>
  <si>
    <t>725822631</t>
  </si>
  <si>
    <t>Baterie umyvadlová stojánková klasická s otáčivým kulatým ústím a délkou ramínka 150 mm</t>
  </si>
  <si>
    <t>725841312</t>
  </si>
  <si>
    <t>Baterie sprchová nástěnná páková</t>
  </si>
  <si>
    <t>998725201</t>
  </si>
  <si>
    <t>Přesun hmot procentní pro zařizovací předměty v objektech v do 6 m</t>
  </si>
  <si>
    <t>04 - přípojky</t>
  </si>
  <si>
    <t xml:space="preserve">    8 - Trubní vedení   </t>
  </si>
  <si>
    <t xml:space="preserve">    998 - Přesun hmot   </t>
  </si>
  <si>
    <t>119001405</t>
  </si>
  <si>
    <t>Dočasné zajištění potrubí z PE DN do 200 mm</t>
  </si>
  <si>
    <t>119001421</t>
  </si>
  <si>
    <t>Dočasné zajištění kabelů a kabelových tratí ze 3 volně ložených kabelů</t>
  </si>
  <si>
    <t>131151102</t>
  </si>
  <si>
    <t>Hloubení jam nezapažených v hornině třídy těžitelnosti I, skupiny 1 a 2 objem do 50 m3 strojně</t>
  </si>
  <si>
    <t>132112211</t>
  </si>
  <si>
    <t>Hloubení rýh š do 2000 mm v soudržných horninách třídy těžitelnosti I, skupiny 1 a 2 ručně</t>
  </si>
  <si>
    <t>151101101</t>
  </si>
  <si>
    <t>Zřízení příložného pažení a rozepření stěn rýh hl do 2 m</t>
  </si>
  <si>
    <t>151101111</t>
  </si>
  <si>
    <t>Odstranění příložného pažení a rozepření stěn rýh hl do 2 m</t>
  </si>
  <si>
    <t>40,1+68,9</t>
  </si>
  <si>
    <t>109*1,4</t>
  </si>
  <si>
    <t>Zásyp jam, šachet rýh nebo kolem objektů sypaninou se zhutněním ručně</t>
  </si>
  <si>
    <t>40,1+68,9-8,2</t>
  </si>
  <si>
    <t>58337303</t>
  </si>
  <si>
    <t>štěrkopísek frakce 0/8</t>
  </si>
  <si>
    <t>-325678280</t>
  </si>
  <si>
    <t>zásyp potrubí</t>
  </si>
  <si>
    <t>0,6*0,4*(7+8+43)*1,9</t>
  </si>
  <si>
    <t>-1854497323</t>
  </si>
  <si>
    <t>100,8*1,8-26,448</t>
  </si>
  <si>
    <t xml:space="preserve">Trubní vedení   </t>
  </si>
  <si>
    <t>871171211</t>
  </si>
  <si>
    <t>Montáž potrubí z PE100 SDR 11 otevřený výkop svařovaných elektrotvarovkou D 40 x 3,7 mm</t>
  </si>
  <si>
    <t>871315221</t>
  </si>
  <si>
    <t>Kanalizační potrubí z tvrdého PVC jednovrstvé tuhost třídy SN8 DN 160</t>
  </si>
  <si>
    <t>871355221</t>
  </si>
  <si>
    <t>Kanalizační potrubí z tvrdého PVC jednovrstvé tuhost třídy SN8 DN 200</t>
  </si>
  <si>
    <t>877171101</t>
  </si>
  <si>
    <t>Montáž elektrospojek na vodovodním potrubí z PE trub d 40</t>
  </si>
  <si>
    <t>877241127</t>
  </si>
  <si>
    <t>Montáž elektro navrtávacích T-kusů ventil a 360° otočná odbočka na vodovodním potrubí z PE trub d 90/63</t>
  </si>
  <si>
    <t>892233122</t>
  </si>
  <si>
    <t>Proplach a dezinfekce vodovodního potrubí DN od 40 do 70</t>
  </si>
  <si>
    <t>899721111</t>
  </si>
  <si>
    <t>Signalizační vodič DN do 150 mm na potrubí</t>
  </si>
  <si>
    <t>899722113</t>
  </si>
  <si>
    <t>Krytí potrubí z plastů výstražnou fólií z PVC 34cm</t>
  </si>
  <si>
    <t>R-1</t>
  </si>
  <si>
    <t>Potrubí PE 100 RC 40</t>
  </si>
  <si>
    <t>R-10</t>
  </si>
  <si>
    <t>Geodetické zaměření vodovodní pípojky a kanalizace</t>
  </si>
  <si>
    <t>R-2</t>
  </si>
  <si>
    <t>Navrtávací pas s ventilem DN 5/4 a zmní soupravou teleskopickou a poklopem</t>
  </si>
  <si>
    <t>R-3</t>
  </si>
  <si>
    <t>Ochranná trubka DN 100</t>
  </si>
  <si>
    <t>R-4</t>
  </si>
  <si>
    <t>Kulový kohout 1"</t>
  </si>
  <si>
    <t>R-5</t>
  </si>
  <si>
    <t>Kanalizační šaqchta plast s liin.poklopem DN 425</t>
  </si>
  <si>
    <t>R-6</t>
  </si>
  <si>
    <t>Napojení na kanalizaci jádrovým vrtáním</t>
  </si>
  <si>
    <t>R-7</t>
  </si>
  <si>
    <t>Napojení kanalizace na stáv. šachtu</t>
  </si>
  <si>
    <t>R-7.1</t>
  </si>
  <si>
    <t>Samonosná betonová jímka včetně krycí desky 4.8x2,8x1,95</t>
  </si>
  <si>
    <t>R-9</t>
  </si>
  <si>
    <t>Montáž jímky</t>
  </si>
  <si>
    <t xml:space="preserve">Přesun hmot   </t>
  </si>
  <si>
    <t>998276101</t>
  </si>
  <si>
    <t>Přesun hmot pro trubní vedení z trub z plastických hmot otevřený výkop</t>
  </si>
  <si>
    <t>05 - elektroinstalace</t>
  </si>
  <si>
    <t xml:space="preserve">    21-M - Elektromontáže</t>
  </si>
  <si>
    <t xml:space="preserve">    22-M - Hodinové sazby a ostatní práce</t>
  </si>
  <si>
    <t>VRN - Vedlejší rozpočtové náklady</t>
  </si>
  <si>
    <t>21-M</t>
  </si>
  <si>
    <t>Elektromontáže</t>
  </si>
  <si>
    <t>21001</t>
  </si>
  <si>
    <t>NAPÁJENÍ VZT, EL..VYTÁPĚNÍ, ŽALUZIÍ A EL. OTVÍRAČŮ OKEN</t>
  </si>
  <si>
    <t>Pol192</t>
  </si>
  <si>
    <t>Žaluziový spínač - do panelu</t>
  </si>
  <si>
    <t>Pol238</t>
  </si>
  <si>
    <t>Zásuvka 230V AC - do panelu</t>
  </si>
  <si>
    <t>Pol239</t>
  </si>
  <si>
    <t>Krabice přístrojová - do panelu</t>
  </si>
  <si>
    <t>Pol240</t>
  </si>
  <si>
    <t>CYKY-J 5x4 volně</t>
  </si>
  <si>
    <t>Pol241</t>
  </si>
  <si>
    <t>CYKY-J 5x2,5 volně</t>
  </si>
  <si>
    <t>Pol242</t>
  </si>
  <si>
    <t>CYKY-J 5x1,5 volně</t>
  </si>
  <si>
    <t>Pol243</t>
  </si>
  <si>
    <t>CYKY-J 3x2,5 volně</t>
  </si>
  <si>
    <t>Pol335</t>
  </si>
  <si>
    <t>Žaluziový spínač, 250V AC, 10A, pod omítku, komplet</t>
  </si>
  <si>
    <t>Pol336</t>
  </si>
  <si>
    <t>Krabice přístrojová do dutých stěn</t>
  </si>
  <si>
    <t>Pol337</t>
  </si>
  <si>
    <t>Jednonásobná zásuvka 250V AC, 16A, pod omítku, komplet</t>
  </si>
  <si>
    <t>Pol338</t>
  </si>
  <si>
    <t>CYKY-J 5x4</t>
  </si>
  <si>
    <t>Pol339</t>
  </si>
  <si>
    <t>CYKY-J 5x2,5</t>
  </si>
  <si>
    <t>Pol340</t>
  </si>
  <si>
    <t>CYKY-J 5x1,5</t>
  </si>
  <si>
    <t>Pol341</t>
  </si>
  <si>
    <t>CYKY-J 3x2,5</t>
  </si>
  <si>
    <t>21002</t>
  </si>
  <si>
    <t>OSVĚTLENÍ A NOUZOVÉ OSVĚTLENÍ</t>
  </si>
  <si>
    <t>Pol244</t>
  </si>
  <si>
    <t>Vypínač řaz 6 - do panelu</t>
  </si>
  <si>
    <t>Pol245</t>
  </si>
  <si>
    <t>Vypínač řaz 5 - do panelu</t>
  </si>
  <si>
    <t>Pol246</t>
  </si>
  <si>
    <t>Vypínač řaz 1 - do panelu</t>
  </si>
  <si>
    <t>Pol247</t>
  </si>
  <si>
    <t>Venkovní podlahové svítidlo - do dlažby</t>
  </si>
  <si>
    <t>Pol248</t>
  </si>
  <si>
    <t>Venkovní nástěnné svítidlo - na zídku</t>
  </si>
  <si>
    <t>Pol249</t>
  </si>
  <si>
    <t>Sloupkové venkovní svítidlo - na dlažbu</t>
  </si>
  <si>
    <t>Pol250</t>
  </si>
  <si>
    <t>Ovladač DALI, vč. programování</t>
  </si>
  <si>
    <t>Pol251</t>
  </si>
  <si>
    <t>Ochranná klec NO svítidla</t>
  </si>
  <si>
    <t>Pol252</t>
  </si>
  <si>
    <t>Nouzové svítidlo</t>
  </si>
  <si>
    <t>Pol253</t>
  </si>
  <si>
    <t>Liniové svítidlo do délky 1,5m - přisaz. montáž</t>
  </si>
  <si>
    <t>Pol254</t>
  </si>
  <si>
    <t>Liniové svítidlo délky 3m - přisaz. montáž</t>
  </si>
  <si>
    <t>Pol255</t>
  </si>
  <si>
    <t>LED reflektor - přisaz. montáž</t>
  </si>
  <si>
    <t>Pol256</t>
  </si>
  <si>
    <t>Kruhové svítidlo do pr. 300mm - přisaz. montáž</t>
  </si>
  <si>
    <t>Pol257</t>
  </si>
  <si>
    <t>Kruhové svítidlo do pr. 120mm - vestavná montáž</t>
  </si>
  <si>
    <t>Pol258</t>
  </si>
  <si>
    <t>kabelová chránička pr. 40mm - do výkopu</t>
  </si>
  <si>
    <t>Pol259</t>
  </si>
  <si>
    <t>FTP cat 6 volně</t>
  </si>
  <si>
    <t>Pol260</t>
  </si>
  <si>
    <t>fotosenzor - na fasádu</t>
  </si>
  <si>
    <t>Pol261</t>
  </si>
  <si>
    <t>Čtvercové svítidlo 140x140mm - závěs. montáž</t>
  </si>
  <si>
    <t>Pol262</t>
  </si>
  <si>
    <t>Čtvercové svítidlo 140x140mm - přisaz. montáž</t>
  </si>
  <si>
    <t>Pol263</t>
  </si>
  <si>
    <t>CYKY-J(O) 3x1,5 volně</t>
  </si>
  <si>
    <t>Pol264</t>
  </si>
  <si>
    <t>AIRSTOP Manžeta na kabely DD3 4 - 6 mm, K trvalému, vzduchotěsnému a parotěsnému uzavření</t>
  </si>
  <si>
    <t>Pol342</t>
  </si>
  <si>
    <t>Vypínač řaz. 6, 250VAC, 10A, pod omítku, komplet</t>
  </si>
  <si>
    <t>Pol343</t>
  </si>
  <si>
    <t>Vypínač řaz. 5, 250VAC, 10A, pod omítku, komplet</t>
  </si>
  <si>
    <t>Pol344</t>
  </si>
  <si>
    <t>Vypínač řaz. 1, 250VAC, 10A, pod omítku, komplet</t>
  </si>
  <si>
    <t>I</t>
  </si>
  <si>
    <t>Vestavné LED kruhové svítidlo, kvalitně lakovaný litý Al, PMMA difuzor, 230VAC, pr.118mm, 370lm, Ra80, 4000K, IP44</t>
  </si>
  <si>
    <t>CH</t>
  </si>
  <si>
    <t>Sloupkové svítidlo s jednoduchým moderním vzhledem, nerezové, 230VAC, 80x80x1000mm, vč. LED žárovky E27 6W, 4000K, 510lm</t>
  </si>
  <si>
    <t>C</t>
  </si>
  <si>
    <t>Prachotěsné LED svítidlo, saténový difuzor, účinnost 94%, 230VAC, 59W, 8334lm, Ra80, 4000K, délka 1,5m, IP66</t>
  </si>
  <si>
    <t>Pol345</t>
  </si>
  <si>
    <t>Ovladač DALI, modulární panel, 8x tlačítlo, 7 scén</t>
  </si>
  <si>
    <t>Pol346</t>
  </si>
  <si>
    <t>NO2</t>
  </si>
  <si>
    <t>Nouzové svítidlo LED přisazené, plastové, 230VAC, 346x32x197mm, IP65, 3W, chod 3h při výpadku napětí, Aku LiFePO4, IP65, s piktogramem ve směru úniku</t>
  </si>
  <si>
    <t>PPS</t>
  </si>
  <si>
    <t>Nouzové svítidlo LED přisazené, plastové, 230VAC, 346x32x197mm, IP65, 3W, chod 3h při výpadku napětí, Aku LiFePO4, IP65, červený pruh na krytu světelného zdroje</t>
  </si>
  <si>
    <t>NO1</t>
  </si>
  <si>
    <t>Nouzové LED svítidlo s piktogramem ve směru úniku, vč. držáku k namontováni na stěnu, ať už souběžně se zdí nebo kolmo, nasvětlená deska s piktogramem z akrylátového skla, svítí při výpadku napětí, 230VAC, 346x32x197mm, LED, 19lm, chod 3h, IP20</t>
  </si>
  <si>
    <t>A</t>
  </si>
  <si>
    <t>Liniové LED svítidlo s mikroprismatickým opalizovaným difuzorem pro světlo bez viditelných bodů jednotlivých čipů, 230VAC, 65W, 10000lm, Ra80, 4000K, reg. DALI, délka 3m, IP40</t>
  </si>
  <si>
    <t>Liniové LED svítidlo s mikroprismatickým opalizovaným difuzorem pro světlo bez viditelných bodů jednotlivých čipů, 230VAC, 38W, 6739lm, Ra80, 4000K, délka 1,5m, IP40</t>
  </si>
  <si>
    <t>B</t>
  </si>
  <si>
    <t>Liniové LED svítidlo s mikroprismatickým opalizovaným difuzorem pro světlo bez viditelných bodů jednotlivých čipů, 230VAC, 18W, 3000lm, Ra80, 4000K, délka 0,6m, IP40</t>
  </si>
  <si>
    <t>E</t>
  </si>
  <si>
    <t>LED SMD přisazené svítidlo v moderním designu, 230VAC, 18W, 1200lm, Ra80, 4000K, pr.280mm, IP44</t>
  </si>
  <si>
    <t>G</t>
  </si>
  <si>
    <t>LED reflektorové svítidlo, 230VAC, 170x150x28mm, 30W, 4000K, 2700lm, IK07, IP65</t>
  </si>
  <si>
    <t>J</t>
  </si>
  <si>
    <t>LED nástěnné svítidlo pro venkovní použití, 230VAC, 97x92x80mm, 6W, 400lm, 4000K, IP54</t>
  </si>
  <si>
    <t>Pol347</t>
  </si>
  <si>
    <t>Kabelová korugovaná chránička pr. 40mm, červená</t>
  </si>
  <si>
    <t>Pol348</t>
  </si>
  <si>
    <t>FTP cat 6</t>
  </si>
  <si>
    <t>Pol349</t>
  </si>
  <si>
    <t>Fotosenzor SKS</t>
  </si>
  <si>
    <t>F2</t>
  </si>
  <si>
    <t>Designové přisaz. stropní svítidlo v černém provedení, 230VAC, 140x140x110mm, vč. LED žárovky E27 11W, 4000K, 920lm, vč. stropního lankového závěsu</t>
  </si>
  <si>
    <t>F1</t>
  </si>
  <si>
    <t>Designové přisaz. stropní svítidlo v černém provedení, 230VAC, 140x140x110mm, vč. LED žárovky E27 11W, 4000K, 920lm</t>
  </si>
  <si>
    <t>H</t>
  </si>
  <si>
    <t>Čtvercové LED podlahové svítidlo, pochozí a odolné vůči nárazům, 230VAC, 100x100x60mm, 120lm, 1.5W, 4000K, IK10, IP67</t>
  </si>
  <si>
    <t>Pol350</t>
  </si>
  <si>
    <t>CYKY-O 3x1,5</t>
  </si>
  <si>
    <t>Pol351</t>
  </si>
  <si>
    <t>Pol352</t>
  </si>
  <si>
    <t>CYKY-J 3x1,5</t>
  </si>
  <si>
    <t>21003</t>
  </si>
  <si>
    <t>PŘÍPOJKA NN</t>
  </si>
  <si>
    <t>Pol265</t>
  </si>
  <si>
    <t>Rozváděč RE, plastový pilíř - Osazení, zapojení</t>
  </si>
  <si>
    <t>Pol266</t>
  </si>
  <si>
    <t>Kabel. chránička pr.63mm - do výkopu</t>
  </si>
  <si>
    <t>Pol267</t>
  </si>
  <si>
    <t>CYKY-J 3x1,5 - v kab. chr. do výkopu</t>
  </si>
  <si>
    <t>Pol268</t>
  </si>
  <si>
    <t>1-CYKY 4x do pr. 35mm - v kab. chr. do výkopu</t>
  </si>
  <si>
    <t>Pol353</t>
  </si>
  <si>
    <t>Rozváděče RE, plastový pilíř, 1x dvousazb. 3f. elektroměr, 1x HDO, do In 80A</t>
  </si>
  <si>
    <t>Pol354</t>
  </si>
  <si>
    <t>Kabelová korugovaná chránička pr. 63mm, červená</t>
  </si>
  <si>
    <t>Pol355</t>
  </si>
  <si>
    <t>1-CYKY 4x35</t>
  </si>
  <si>
    <t>Pol356</t>
  </si>
  <si>
    <t>1-CYKY 4x25</t>
  </si>
  <si>
    <t>21004</t>
  </si>
  <si>
    <t>ROZVADĚČE</t>
  </si>
  <si>
    <t>Pol269</t>
  </si>
  <si>
    <t>Rozváděč RT - osazení, zapojení, výplet - dle schéma č. 05/7-2021</t>
  </si>
  <si>
    <t>Pol270</t>
  </si>
  <si>
    <t>Rozváděč RH - osazení, zapojení, výplet - dle schéma č. 06/7-2021</t>
  </si>
  <si>
    <t>Pol357</t>
  </si>
  <si>
    <t>Rozváděč RT- celek - dle schéma 05/7-2021</t>
  </si>
  <si>
    <t>Pol358</t>
  </si>
  <si>
    <t>Rozváděč RH - celek - dle schéma 06/7-2021</t>
  </si>
  <si>
    <t>21005</t>
  </si>
  <si>
    <t>SLP ROZVODY, JEVIŠTNÍ OSVĚTLENÍ, AUDIO,CCTV A SNPP</t>
  </si>
  <si>
    <t>Pol271</t>
  </si>
  <si>
    <t>Pol272</t>
  </si>
  <si>
    <t>záslepka přístroj. krabice - do panelu</t>
  </si>
  <si>
    <t>Pol273</t>
  </si>
  <si>
    <t>WiFi router, vč. programování</t>
  </si>
  <si>
    <t>Pol274</t>
  </si>
  <si>
    <t>Videotelefon</t>
  </si>
  <si>
    <t>Pol275</t>
  </si>
  <si>
    <t>systém nouz. přivolání pomoci</t>
  </si>
  <si>
    <t>Pol276</t>
  </si>
  <si>
    <t>Světelný ukazatel skóre</t>
  </si>
  <si>
    <t>Pol277</t>
  </si>
  <si>
    <t>stropní držák projektoru</t>
  </si>
  <si>
    <t>Pol278</t>
  </si>
  <si>
    <t>Spínač 400V AC, 25A - do panelu</t>
  </si>
  <si>
    <t>Pol279</t>
  </si>
  <si>
    <t>Rozváděč DT2 - osazení, zapojení - dle schéma 11/7-2021</t>
  </si>
  <si>
    <t>Pol280</t>
  </si>
  <si>
    <t>Rozváděč DT1 - osazení, zapojení - dle schéma 11/7-2021</t>
  </si>
  <si>
    <t>Pol281</t>
  </si>
  <si>
    <t>Repro systém</t>
  </si>
  <si>
    <t>Pol282</t>
  </si>
  <si>
    <t>Pult osvětlení jeviště</t>
  </si>
  <si>
    <t>Pol283</t>
  </si>
  <si>
    <t>NVR pro IP kamery</t>
  </si>
  <si>
    <t>Pol284</t>
  </si>
  <si>
    <t>Myš</t>
  </si>
  <si>
    <t>Pol285</t>
  </si>
  <si>
    <t>Mixážní zesilovač</t>
  </si>
  <si>
    <t>Pol286</t>
  </si>
  <si>
    <t>mikrofonní set</t>
  </si>
  <si>
    <t>Pol287</t>
  </si>
  <si>
    <t>LED monitor</t>
  </si>
  <si>
    <t>Pol288</t>
  </si>
  <si>
    <t>Laserový projektor</t>
  </si>
  <si>
    <t>Pol289</t>
  </si>
  <si>
    <t>Pol290</t>
  </si>
  <si>
    <t>Kabeláž propojení zesilovače a mikrofonního setu</t>
  </si>
  <si>
    <t>Pol291</t>
  </si>
  <si>
    <t>JYTY-O 2x1</t>
  </si>
  <si>
    <t>Pol292</t>
  </si>
  <si>
    <t>IP kamera</t>
  </si>
  <si>
    <t>Pol293</t>
  </si>
  <si>
    <t>HDMI zásuvka - do panelu</t>
  </si>
  <si>
    <t>Pol294</t>
  </si>
  <si>
    <t>HDMI kabel 1,5m</t>
  </si>
  <si>
    <t>Pol295</t>
  </si>
  <si>
    <t>HDD pro NVR</t>
  </si>
  <si>
    <t>Pol296</t>
  </si>
  <si>
    <t>Pol297</t>
  </si>
  <si>
    <t>El. plátno</t>
  </si>
  <si>
    <t>Pol298</t>
  </si>
  <si>
    <t>DXM příjímače a vysílač</t>
  </si>
  <si>
    <t>Pol299</t>
  </si>
  <si>
    <t>DXM konektory - do panelu</t>
  </si>
  <si>
    <t>clk</t>
  </si>
  <si>
    <t>Pol300</t>
  </si>
  <si>
    <t>DXM kabeláž</t>
  </si>
  <si>
    <t>Pol301</t>
  </si>
  <si>
    <t>Dveřní jednotka videotelefonu</t>
  </si>
  <si>
    <t>Pol302</t>
  </si>
  <si>
    <t>Divadelní reflektor</t>
  </si>
  <si>
    <t>Pol303</t>
  </si>
  <si>
    <t>Datová zásuvka 2xRJ45 - do panelu</t>
  </si>
  <si>
    <t>Pol304</t>
  </si>
  <si>
    <t>Pol305</t>
  </si>
  <si>
    <t>Audio/stereo kabel</t>
  </si>
  <si>
    <t>Pol306</t>
  </si>
  <si>
    <t>Mechanická ochrana svítidel jevišť. osv. a projektoru</t>
  </si>
  <si>
    <t>Pol307</t>
  </si>
  <si>
    <t>Audio kabel 2x4 - volně</t>
  </si>
  <si>
    <t>Pol359</t>
  </si>
  <si>
    <t>Zásuvka jednonásobná s ochranným kolíkem, s clonkami, 250V AC, 16A, podomítková, IP40, bezšroubové svorky - komplet</t>
  </si>
  <si>
    <t>Pol360</t>
  </si>
  <si>
    <t>Záslepka přístojová na krabici KP68 - komplet</t>
  </si>
  <si>
    <t>Pol127</t>
  </si>
  <si>
    <t>WIFI router,802.11a/b/g/n/ac až 1750Mbps, Dual-Band (2.4GHz 450Mbps + 5 GHz 1300Mbps), 3 odnímatelné antény, 2x USB 2.0, 1x GWAN, 4x GLAN, VPN server</t>
  </si>
  <si>
    <t>Pol361</t>
  </si>
  <si>
    <t>Vysoce výkonný 2-pásmový reprosystém 200W @ 100V, vysoká citlivost 100dB @ 1W/1m, max. SPL 123dB @ 1m, frekvenční rozsah 50-20000Hz, osazení 2x10" koax. woofer, i pro venkovní instalaci, celokovový, vč. mont. konzoly, provedení odolné proti úderu míčem s certifikací dle DIN18032-3</t>
  </si>
  <si>
    <t>Pol75</t>
  </si>
  <si>
    <t>Videotelefon s 7" barevnou obrazovkou, možnost připojení dvou dveřních stanic, video paměť 128 snímků</t>
  </si>
  <si>
    <t>Pol176</t>
  </si>
  <si>
    <t>Světelný ukazatel skóre, hrací čas, trestný čas, time out, podání, držení míče, fauly sety, rzměr 140x70 cm, výška číslic 10cm (perioda, fauly, sety), 16cm (hrací čas, skóre.), bezdrátove ovládání, siréna, ovládací pult</t>
  </si>
  <si>
    <t>Pol96</t>
  </si>
  <si>
    <t>stropní držák na projektor, nosnost 15kg, +/- 30° otočení, +/- 20 ° zdvih a naklonění, 70 mm horizontální posun.</t>
  </si>
  <si>
    <t>Pol95</t>
  </si>
  <si>
    <t>Spínač trojpólový stiskací, N a PE součástí spínače, se signalizační doutnavkou, 400V, IP55, In 25A, bílá, pod omítku</t>
  </si>
  <si>
    <t>Pol362</t>
  </si>
  <si>
    <t>Sestava pro nouzové přivolání pomoci pro bezbariérová WC</t>
  </si>
  <si>
    <t>sada</t>
  </si>
  <si>
    <t>Pol94</t>
  </si>
  <si>
    <t>sada DMX vysílače a 2ks přijímačů pro bezdrátový přenos až 512 DMX kanálů, dosah maximálně 400 metrů, díky modulaci GFSK se 78 kanály je provoz bez rušení také vedle dalších vysílačů QuickDMX a bezdrátových zařízení v pásmu 2,4 GHz</t>
  </si>
  <si>
    <t>Pol363</t>
  </si>
  <si>
    <t>Rozváděče DT2 - komplet skříň, vč. vybavení - dle výkresu č. 11/7-2021</t>
  </si>
  <si>
    <t>Pol364</t>
  </si>
  <si>
    <t>Rozváděče DT1 - komplet skříň, vč. vybavení - dle výkresu č. 11/7-2021</t>
  </si>
  <si>
    <t>Pol93</t>
  </si>
  <si>
    <t>Pult osvětlení jeviště - 24-kanálový DMX ovládací pult, paměťové banky po 12 programech, tedy až 48 různých programů k uložení. Zálohování paměti, funkce Black out, Full on a Blind. Master Dimmer pro stmívání všech kanálů</t>
  </si>
  <si>
    <t>Pol365</t>
  </si>
  <si>
    <t>Podomítková HDMI zásuvka - komplet</t>
  </si>
  <si>
    <t>Pol105</t>
  </si>
  <si>
    <t>NVR pro 4 IP kamery (40/80 Mbps), až 8 Mpx, 4x PoE, 1x SATA, HDMI 4K, 4x 10/100 LAN vstupy s PoE(802.3af/at - max. 40W) s technologií Plug &amp; Play možnost napájení kamer na vzdálenost až 300m</t>
  </si>
  <si>
    <t>Pol104</t>
  </si>
  <si>
    <t>Myš laserová, 6 tlačítek, posouvací kolečko, USB</t>
  </si>
  <si>
    <t>Pol366</t>
  </si>
  <si>
    <t>Mixážní zesilovač ve třídě D, 240W do 4 ohmů nebo 100V výstupu, 1 symetrický alarmní linkový vstup (svorkovnice Euroblock), 2 mikrofonní nebo linkové vstupy (s tónovou regulací pro mikrofony a odpínatelným phantomovým napájením pro 1 mikrofon), 1 vstup pro mikrofonní stanici s nastavením gongu (Euroblock), 4 stereofonní linkové vstupy s konektory CINCH se společnou regulací basů a výšek (signál sloučený do mono výstupu), nastavení zisku a kontrolky přebuzení pro každý vstup, výstup signálu za mixážní částí (před i za hlavní regulací na čelním panelu) na kon. CINCH, 4 stupně priorit signálů, napájení 100 - 240V stř., 24V / 0,5A ss výstup pro relé nuceného poslechu, odpínatelný auto standby provoz s odběrem do 0,5W, tichý chod bez větráku, ochrany proti přetížení i přehřátí.</t>
  </si>
  <si>
    <t>Pol103</t>
  </si>
  <si>
    <t>LED monitor 28´´,4K Ultra HD 3840x2160, TN, LED, 1ms, 300cd/m2, 1000:1, 2xHDMI, DisplayPort, Flicker-Free, Low Blue Light, FreeSync, VESA, Repro 2x2W, šedý</t>
  </si>
  <si>
    <t>Pol88</t>
  </si>
  <si>
    <t>Kabel pro propojení zesilovače a setu mikrofonu</t>
  </si>
  <si>
    <t>Pol71</t>
  </si>
  <si>
    <t>Kabel JYTY-O 2x1</t>
  </si>
  <si>
    <t>Pol87</t>
  </si>
  <si>
    <t>Kabel GZSC 2-4.00</t>
  </si>
  <si>
    <t>Pol102</t>
  </si>
  <si>
    <t>IP kamera 8Mpx, H265+, WDR, ICR, EXIR, 1/2,5" CMOS čip Progressive Scan, úhel záběru 102°, kovové provedení, napájení PoE</t>
  </si>
  <si>
    <t>Pol101</t>
  </si>
  <si>
    <t>HDMI kabel, délka 1,5m</t>
  </si>
  <si>
    <t>Pol85</t>
  </si>
  <si>
    <t>HDMI 2.0b High Speed aktivní optický fiber kabel</t>
  </si>
  <si>
    <t>Pol100</t>
  </si>
  <si>
    <t>HDD 2TB, SATA, 64MB cache</t>
  </si>
  <si>
    <t>Pol84</t>
  </si>
  <si>
    <t>Elektrické plátno 360 x 200 cm, 16:9, 162", ovládání pomocí tlačítka nebo infračerveného dálkového ovladače, typ plátna D (difuzní) pro dokonalý světelný odraz, vypnuté vzpěrkou pro udržení hladké struktury a stability</t>
  </si>
  <si>
    <t>Pol70</t>
  </si>
  <si>
    <t>Dveřní jednotka, barevná, 1x tlačítko, v.182mm, š.130mm, h.10mm, elox. hliník, nastavitelný kamer. modul do úhlu až 20°, v zapuštěné instal. krabici</t>
  </si>
  <si>
    <t>Pol83</t>
  </si>
  <si>
    <t>DMX konektory do panelu</t>
  </si>
  <si>
    <t>Pol82</t>
  </si>
  <si>
    <t>DMX kabeláž</t>
  </si>
  <si>
    <t>Pol81</t>
  </si>
  <si>
    <t>DLP laserový projektor, rozlišení 1080p Full HD (1920x1080), poměr stran 16:9, svítivost 5500 ANSI lm, kontrast 300 000:1, velikost obrazu 0.72 až 7.62 m, projekční vzdálenost 1 až 10 m, životnost laseru až 30 000 hodin. Vstupy: 1× HDMI 2.0, 1× HDMI</t>
  </si>
  <si>
    <t>Pol80</t>
  </si>
  <si>
    <t>Divadelní LED reflektor - 250 W COB LED dioda, nastavitelná barevná teplota 2700 K - 6500 K, motorický zoom 6 - 46°, strobo efekt, focus, RDM</t>
  </si>
  <si>
    <t>Pol79</t>
  </si>
  <si>
    <t xml:space="preserve">Divadelní LED reflektor - 125W,  funkce: RGBW míchání barev, automatická změna barvy, interní programy, stmívání, strobo efekt, ovládání pomocí vestavěného mikrofonu, Master/Slave</t>
  </si>
  <si>
    <t>Pol367</t>
  </si>
  <si>
    <t>Datová zásuvka 2vRJ45 cat 6, pod omítku - komplet</t>
  </si>
  <si>
    <t>Pol78</t>
  </si>
  <si>
    <t>Pol77</t>
  </si>
  <si>
    <t>Bezdrátový mikrofonní set s ručním mikrofonem, 530-559MHz, 8 kanálů, napájení 1x AA baterie pro provoz po dobu až 10 hodin, základní dosah pro aplikace s přenosem na krátkou vzdálenost a s přímou viditelností mezi vysílačem a přijímačem</t>
  </si>
  <si>
    <t>Pol368</t>
  </si>
  <si>
    <t>Pol76</t>
  </si>
  <si>
    <t>Audio STEREO kabel 3,5mm jack Male /2x CINCH, 1,5m</t>
  </si>
  <si>
    <t>21006</t>
  </si>
  <si>
    <t>UZEMNĚNÍ, VNĚJŠÍ LSP A POSPOJOVÁNÍ</t>
  </si>
  <si>
    <t>Pol308</t>
  </si>
  <si>
    <t>Zenmí litinová zkušební svorka</t>
  </si>
  <si>
    <t>Pol309</t>
  </si>
  <si>
    <t>vodič HVI long</t>
  </si>
  <si>
    <t>Pol310</t>
  </si>
  <si>
    <t>tříraměnný stojan</t>
  </si>
  <si>
    <t>Pol311</t>
  </si>
  <si>
    <t>Svorky uzemnění</t>
  </si>
  <si>
    <t>Pol312</t>
  </si>
  <si>
    <t>Svorka ZSA a Cu pásek</t>
  </si>
  <si>
    <t>Pol313</t>
  </si>
  <si>
    <t>střešní držák vedení</t>
  </si>
  <si>
    <t>Pol314</t>
  </si>
  <si>
    <t>sada připoj. prvku pro HVI</t>
  </si>
  <si>
    <t>Pol315</t>
  </si>
  <si>
    <t>sada pro upevnění HVI HVI</t>
  </si>
  <si>
    <t>Pol316</t>
  </si>
  <si>
    <t>Připoj. prvek HVI</t>
  </si>
  <si>
    <t>Pol317</t>
  </si>
  <si>
    <t>Podpůdná trubka, vč. zkrácení</t>
  </si>
  <si>
    <t>Pol318</t>
  </si>
  <si>
    <t>podlo plast.</t>
  </si>
  <si>
    <t>Pol319</t>
  </si>
  <si>
    <t>FeZn 30x4 - do výkopu</t>
  </si>
  <si>
    <t>Pol320</t>
  </si>
  <si>
    <t>FeZn 10</t>
  </si>
  <si>
    <t>Pol321</t>
  </si>
  <si>
    <t>Ekvipotenciální svorka, vč. připojení</t>
  </si>
  <si>
    <t>Pol322</t>
  </si>
  <si>
    <t>držák vedení HVI na stěnu</t>
  </si>
  <si>
    <t>Pol323</t>
  </si>
  <si>
    <t>CYA 6 - volně</t>
  </si>
  <si>
    <t>Pol324</t>
  </si>
  <si>
    <t>CYA 4 - volně</t>
  </si>
  <si>
    <t>Pol325</t>
  </si>
  <si>
    <t>CYA 16 - volně</t>
  </si>
  <si>
    <t>Pol326</t>
  </si>
  <si>
    <t>beton. podstavec</t>
  </si>
  <si>
    <t>Pol327</t>
  </si>
  <si>
    <t>Aplikace gumoasfaltového nátěru</t>
  </si>
  <si>
    <t>Pol328a</t>
  </si>
  <si>
    <t>Svorka PA pro připojení pláště vodiče HVI</t>
  </si>
  <si>
    <t>1679284681</t>
  </si>
  <si>
    <t>Pol328</t>
  </si>
  <si>
    <t>adaptér pro HVI na střešní sržák vedení</t>
  </si>
  <si>
    <t>Pol369</t>
  </si>
  <si>
    <t>Zemní litinová krabice se zkušební svorkou</t>
  </si>
  <si>
    <t>Pol370</t>
  </si>
  <si>
    <t>Vodič HVI long šedý</t>
  </si>
  <si>
    <t>Pol371</t>
  </si>
  <si>
    <t>Tříramenný stojan malý</t>
  </si>
  <si>
    <t>Pol150</t>
  </si>
  <si>
    <t>Svorka ZSA16 + Cu pásek</t>
  </si>
  <si>
    <t>Pol372</t>
  </si>
  <si>
    <t>Svorka připojovací FeZn</t>
  </si>
  <si>
    <t>Pol148</t>
  </si>
  <si>
    <t>Svorka pásek/pásek</t>
  </si>
  <si>
    <t>Pol147</t>
  </si>
  <si>
    <t>Svorka pásek/kulatina</t>
  </si>
  <si>
    <t>Pol373</t>
  </si>
  <si>
    <t>Střešní držák vedení</t>
  </si>
  <si>
    <t>Pol374</t>
  </si>
  <si>
    <t>Sada připojovacích prvků pro HVI vnější připojení</t>
  </si>
  <si>
    <t>Pol375</t>
  </si>
  <si>
    <t>Sada pro upevnění vodičů HVI</t>
  </si>
  <si>
    <t>Pol376</t>
  </si>
  <si>
    <t>Připojovací prvek pro HVI vnější připojení</t>
  </si>
  <si>
    <t>Pol377</t>
  </si>
  <si>
    <t>Podpůrná trubka 3,2 m + JT 1 m (zkrátit dle výkresu)</t>
  </si>
  <si>
    <t>Pol378</t>
  </si>
  <si>
    <t>Podložka plastová</t>
  </si>
  <si>
    <t>Pol142</t>
  </si>
  <si>
    <t>Pásek FeZn 30x4</t>
  </si>
  <si>
    <t>Pol379</t>
  </si>
  <si>
    <t>Kulatina FeZn 10 s ochr. pláštěm</t>
  </si>
  <si>
    <t>Pol141</t>
  </si>
  <si>
    <t>Kulatina FeZn 10</t>
  </si>
  <si>
    <t>Pol380</t>
  </si>
  <si>
    <t>H07V-K 6 ZŽ</t>
  </si>
  <si>
    <t>Pol381</t>
  </si>
  <si>
    <t>H07V-K 4 ZŽ</t>
  </si>
  <si>
    <t>Pol382</t>
  </si>
  <si>
    <t>H07V-K 16 ZŽ</t>
  </si>
  <si>
    <t>Pol136</t>
  </si>
  <si>
    <t>Gumoasfaltový nátěr</t>
  </si>
  <si>
    <t>Pol383</t>
  </si>
  <si>
    <t>Ekvipotenciální svorka</t>
  </si>
  <si>
    <t>Pol384</t>
  </si>
  <si>
    <t>Držák vedení HVI na stěnu</t>
  </si>
  <si>
    <t>Pol385</t>
  </si>
  <si>
    <t>Betonový podstavec</t>
  </si>
  <si>
    <t>Pol385a</t>
  </si>
  <si>
    <t>PA svorka - pro připojení pláště HV vodiče</t>
  </si>
  <si>
    <t>-1686467673</t>
  </si>
  <si>
    <t>Pol386</t>
  </si>
  <si>
    <t>Adaptér pro HVI 23mm na střešní držák vedení</t>
  </si>
  <si>
    <t>21007</t>
  </si>
  <si>
    <t>ZÁSUVKY, NAPOJENÍ GASTRO, TOTAL STOP A VENTILÁTORŮ</t>
  </si>
  <si>
    <t>Pol329</t>
  </si>
  <si>
    <t>Tlačítko 250V AC, 10A - do panelu</t>
  </si>
  <si>
    <t>Pol330</t>
  </si>
  <si>
    <t>Talčítko Total Stop</t>
  </si>
  <si>
    <t>Pol331</t>
  </si>
  <si>
    <t>Pol332</t>
  </si>
  <si>
    <t>Ohniodolný kabel 3x1,5 - volně</t>
  </si>
  <si>
    <t>Pol333</t>
  </si>
  <si>
    <t>H07RN-F 5G do pr. 4 - volně v trubce</t>
  </si>
  <si>
    <t>Pol334</t>
  </si>
  <si>
    <t>Dvojzásuvka 230V AC - do panelu</t>
  </si>
  <si>
    <t>Pol387</t>
  </si>
  <si>
    <t>Tlačítko Spanel OA1-W01-B.G\10-230-M, 2xNO kontakt 230VAC</t>
  </si>
  <si>
    <t>Pol388</t>
  </si>
  <si>
    <t>Tlačítko 250V AC, 10A, pod omítku, komplet</t>
  </si>
  <si>
    <t>Pol389</t>
  </si>
  <si>
    <t>Spínač 400V AC, 25A, N+PE, IP65, pod omítku</t>
  </si>
  <si>
    <t>Pol390</t>
  </si>
  <si>
    <t>Ohniodolný kabel s CU jádry 3x1,5 P60-R</t>
  </si>
  <si>
    <t>Pol391</t>
  </si>
  <si>
    <t>Jednonásobná zásuvka 250V AC, 16A, pod omítku, s SPD T3, komplet</t>
  </si>
  <si>
    <t>Pol392</t>
  </si>
  <si>
    <t>H07RN-F 5G4, vč. oheb. trubky</t>
  </si>
  <si>
    <t>Pol393</t>
  </si>
  <si>
    <t>H07RN-F 5G2,5, vč. oheb. trubky</t>
  </si>
  <si>
    <t>Pol394</t>
  </si>
  <si>
    <t>Dvojnásobná zásuvka 250V AC, 16A, pod omítku, komplet</t>
  </si>
  <si>
    <t>22-M</t>
  </si>
  <si>
    <t>Hodinové sazby a ostatní práce</t>
  </si>
  <si>
    <t>Pol183</t>
  </si>
  <si>
    <t>Celková koordinace a plánování</t>
  </si>
  <si>
    <t>Pol184</t>
  </si>
  <si>
    <t>Dokumentace skutečného provedení</t>
  </si>
  <si>
    <t>Pol185</t>
  </si>
  <si>
    <t>Pojízdné lešení, výška 7m</t>
  </si>
  <si>
    <t>den</t>
  </si>
  <si>
    <t>Pol187</t>
  </si>
  <si>
    <t>Přesun a doprava materiálu</t>
  </si>
  <si>
    <t>obj.</t>
  </si>
  <si>
    <t>Pol189</t>
  </si>
  <si>
    <t>Výchozí revize elektroinstalace</t>
  </si>
  <si>
    <t>Vedlejší rozpočtové náklady</t>
  </si>
  <si>
    <t>999</t>
  </si>
  <si>
    <t>Podružný montážní materiál</t>
  </si>
  <si>
    <t>9999</t>
  </si>
  <si>
    <t>zednické výpomoci</t>
  </si>
  <si>
    <t>06 - vzduchotechnika</t>
  </si>
  <si>
    <t>HSV - zařízení pro větrání stavby</t>
  </si>
  <si>
    <t xml:space="preserve">    D1 - Ostatní náklady</t>
  </si>
  <si>
    <t xml:space="preserve">    Zařízení č.1 - Rekup - Zařízení č.1 – rekuperační větrání, vytápění a ochlazování víceúčelového sálu</t>
  </si>
  <si>
    <t xml:space="preserve">    Zařízení č.2 - Rekup - Zařízení č.2 – rekuperační větrání, vytápění a ochlazování foyer</t>
  </si>
  <si>
    <t xml:space="preserve">    Zařízení č.3 - Odvětrání hygienického zázemí</t>
  </si>
  <si>
    <t>725 - zařízení ohřevu teplé vody</t>
  </si>
  <si>
    <t>PSV - zařízení pro vytápění - bivalentní systém</t>
  </si>
  <si>
    <t xml:space="preserve">    735 - zařízení pro vytápění - bivalentní systém</t>
  </si>
  <si>
    <t>zařízení pro větrání stavby</t>
  </si>
  <si>
    <t>D1</t>
  </si>
  <si>
    <t>Ostatní náklady</t>
  </si>
  <si>
    <t>01X101</t>
  </si>
  <si>
    <t>Přesun hmot vnitrostaveništní</t>
  </si>
  <si>
    <t>01X102</t>
  </si>
  <si>
    <t>Příplatek k přesunu hmot za zvětšený přesun do 500 m</t>
  </si>
  <si>
    <t>01X103</t>
  </si>
  <si>
    <t>Zprovoznění zařízení, měření, zaregulování a uvedení do provozu</t>
  </si>
  <si>
    <t>01X104</t>
  </si>
  <si>
    <t>Revize PPK (protipožárních klapek)</t>
  </si>
  <si>
    <t>01X105</t>
  </si>
  <si>
    <t>Dopravní a režijní náklady</t>
  </si>
  <si>
    <t>01X106</t>
  </si>
  <si>
    <t>Stavební přípomoce a ostatní pomocné práce</t>
  </si>
  <si>
    <t>01X107</t>
  </si>
  <si>
    <t>Závěsový a montážní materiál</t>
  </si>
  <si>
    <t>01X108</t>
  </si>
  <si>
    <t>Pomocné ocelové konstrukce pro uložení potrubí a zařízení</t>
  </si>
  <si>
    <t>01X109</t>
  </si>
  <si>
    <t>Montážní plošina přenosná - instalace a zpětná demontáž</t>
  </si>
  <si>
    <t>01X110</t>
  </si>
  <si>
    <t>Pryžové podložky pro vzduchotechnické jednotky</t>
  </si>
  <si>
    <t>Zařízení č.1 - Rekup</t>
  </si>
  <si>
    <t>Zařízení č.1 – rekuperační větrání, vytápění a ochlazování víceúčelového sálu</t>
  </si>
  <si>
    <t>X01101</t>
  </si>
  <si>
    <t>Vnitřní kompaktní vzduchotechnická jednotka s rekuperací tepla s elektrickým ohřevem, tepelným čerpadlem, uzavírací klapky, filtry G4, by-pass, cirkulace vč.příslušenství a digitální regulace - Ve=5500 m3/h - dodávka a montáž</t>
  </si>
  <si>
    <t>X01102</t>
  </si>
  <si>
    <t>Požární klapka hranatá 800 mm x 315 mm s mechanickým ovládáním s tepelnou pojistkou - dodávka a montáž</t>
  </si>
  <si>
    <t>X01103</t>
  </si>
  <si>
    <t>Vyústka dvouřadá přívodní rozměr 500x200 mm s regulací - V=650 m3/h - dodávka a montáž</t>
  </si>
  <si>
    <t>X01104</t>
  </si>
  <si>
    <t>Vyústka jednořadá odvodní rozměr 500x200 mm s regulací - V=650 m3/h - dodávka a montáž</t>
  </si>
  <si>
    <t>X01105</t>
  </si>
  <si>
    <t>Čtyřhranné potrubí sk I z pozinkovaného plechu ( vč. tvarovek, spojovacího, těsnícího a montážního materiálu ) - dodávka a montáž</t>
  </si>
  <si>
    <t>-1871961920</t>
  </si>
  <si>
    <t>X01106</t>
  </si>
  <si>
    <t>Izolace požární a tepelná z minerální vaty o tl. 60 mm s AL polepem</t>
  </si>
  <si>
    <t>553610518</t>
  </si>
  <si>
    <t>X01107</t>
  </si>
  <si>
    <t>Izolace tepelná z minerální vaty o tl. 60 mm s AL polepem a povrchovým oplechováním pozinkovaným plechem - dodávka a montáž.</t>
  </si>
  <si>
    <t>-1490508141</t>
  </si>
  <si>
    <t>X01108</t>
  </si>
  <si>
    <t>Tlumič hluku pro čtyřhranné potrubí 800x315 mm délky 2m na sáních - dodávka a montáž</t>
  </si>
  <si>
    <t>-979308866</t>
  </si>
  <si>
    <t>X01109</t>
  </si>
  <si>
    <t>Tlumič hluku pro čtyřhranné potrubí 800x315 mm délky 5m na výtlacích - dodávka a montáž</t>
  </si>
  <si>
    <t>514709060</t>
  </si>
  <si>
    <t>X01110</t>
  </si>
  <si>
    <t>Výfukový / Sací díl 800 mm x 315 mm - seříznutý oblouk vč. síťky proti hmyzu</t>
  </si>
  <si>
    <t>-1068938070</t>
  </si>
  <si>
    <t>Zařízení č.2 - Rekup</t>
  </si>
  <si>
    <t>Zařízení č.2 – rekuperační větrání, vytápění a ochlazování foyer</t>
  </si>
  <si>
    <t>X02101</t>
  </si>
  <si>
    <t>Vnitřní kompaktní vzduchotechnická jednotka s rekuperací tepla s elektrickým ohřevem, tepelným čerpadlem, uzavírací klapky, filtry G4, by-pass, cirkulace vč.příslušenství a digitální regulace - Ve=3500 m3/h - dodávka a montáž</t>
  </si>
  <si>
    <t>X02102</t>
  </si>
  <si>
    <t>Požární klapka hranatá 630 mm x 200 mm s mechanickým ovládáním s tepelnou pojistkou - dodávka a montáž</t>
  </si>
  <si>
    <t>X02103</t>
  </si>
  <si>
    <t>Vyústka dvouřadá přívodní rozměr 400x200 mm s regulací - V=500 m3/h - dodávka a montáž</t>
  </si>
  <si>
    <t>X02104</t>
  </si>
  <si>
    <t>Vyústka jednořadá odvodní rozměr 400x200 mm s regulací - V=500 m3/h - dodávka a montáž</t>
  </si>
  <si>
    <t>X02105</t>
  </si>
  <si>
    <t>Propojení na kuchyňskou digestoř - digestoř v dodávce kuchyně</t>
  </si>
  <si>
    <t>-2055271779</t>
  </si>
  <si>
    <t>X02106</t>
  </si>
  <si>
    <t>-560598382</t>
  </si>
  <si>
    <t>X02107</t>
  </si>
  <si>
    <t>-576875185</t>
  </si>
  <si>
    <t>X02108</t>
  </si>
  <si>
    <t>Tlumič hluku pro čtyřhranné potrubí 630x200 mm délky 2m na sáních - dodávka a montáž</t>
  </si>
  <si>
    <t>-825460275</t>
  </si>
  <si>
    <t>X02109</t>
  </si>
  <si>
    <t>Tlumič hluku pro čtyřhranné potrubí 630x200 mm délky 4m na výtlacích - dodávka a montáž</t>
  </si>
  <si>
    <t>619288151</t>
  </si>
  <si>
    <t>X02110</t>
  </si>
  <si>
    <t>Výfukový / Sací díl 630 mm x 200 mm vč. protidešťové žaluzie</t>
  </si>
  <si>
    <t>-798694351</t>
  </si>
  <si>
    <t>Zařízení č.3</t>
  </si>
  <si>
    <t>Odvětrání hygienického zázemí</t>
  </si>
  <si>
    <t>X03101</t>
  </si>
  <si>
    <t>Diagonální ventilátor pr. 200 mm s montáží do kruhového potrubí a s doběhem ( Δp= 150 Pa, V=800 m3/h, 120 W, 230V, 0,55A ) - dodávka a montáž.</t>
  </si>
  <si>
    <t>X03102</t>
  </si>
  <si>
    <t>Odvodní radiální ventilátor pr. 100 mm se zpětnou klapkou s montáží do podhledu s doběhem ( Δp= 100 Pa, V=50 m3/h, 15 W, 230V) - dodávka a montáž.</t>
  </si>
  <si>
    <t>X03103</t>
  </si>
  <si>
    <t>Odvodní radiální ventilátor pr. 100 mm se zpětnou klapkou s montáží do podhledu s doběhem ( Δp= 100 Pa, V=100 m3/h, 26 W, 230V) - dodávka a montáž.</t>
  </si>
  <si>
    <t>X03104</t>
  </si>
  <si>
    <t>Stěnový větrací tubus pr. 160 mm - včetně vestavěného tlumiče hluku,1x větrací mřížka, 1x mřížka se síťkou proti hmyzu - dodávka a montáž.</t>
  </si>
  <si>
    <t>X03105</t>
  </si>
  <si>
    <t>Talířový kovový ventil odvodní pr. 200 mm - dodávka a montáž.</t>
  </si>
  <si>
    <t>546988582</t>
  </si>
  <si>
    <t>X03106</t>
  </si>
  <si>
    <t>Izolace tepelná z minerální vaty o tl. 40 mm s AL polepem - dodávka a montáž.</t>
  </si>
  <si>
    <t>-524719680</t>
  </si>
  <si>
    <t>X03107</t>
  </si>
  <si>
    <t>Izolace tepelná z minerální vaty o tl. 40 mm s AL polepem a povrchovým oplechováním pozinkovaným plechem - dodávka a montáž.</t>
  </si>
  <si>
    <t>-1479877537</t>
  </si>
  <si>
    <t>X03108</t>
  </si>
  <si>
    <t>Kruhové potrubí Ø 100 z pozinkovaného plechu ( vč. tvarovek, spojovacího, těsnícího a montážního materiálu ) - dodávka a montáž.</t>
  </si>
  <si>
    <t>-1229861317</t>
  </si>
  <si>
    <t>X03109</t>
  </si>
  <si>
    <t>Kruhové potrubí Ø 125 z pozinkovaného plechu ( vč. tvarovek, spojovacího, těsnícího a montážního materiálu ) - dodávka a montáž.</t>
  </si>
  <si>
    <t>-942066322</t>
  </si>
  <si>
    <t>X03110</t>
  </si>
  <si>
    <t>Kruhové potrubí Ø 160 z pozinkovaného plechu ( vč. tvarovek, spojovacího, těsnícího a montážního materiálu ) - dodávka a montáž.</t>
  </si>
  <si>
    <t>-225225594</t>
  </si>
  <si>
    <t>X03111</t>
  </si>
  <si>
    <t>Kruhové potrubí Ø 200 z pozinkovaného plechu ( vč. tvarovek, spojovacího, těsnícího a montážního materiálu ) - dodávka a montáž.</t>
  </si>
  <si>
    <t>2076973424</t>
  </si>
  <si>
    <t>X03112</t>
  </si>
  <si>
    <t>Kruhové potrubí Ø 250 z pozinkovaného plechu ( vč. tvarovek, spojovacího, těsnícího a montážního materiálu ) - dodávka a montáž.</t>
  </si>
  <si>
    <t>-461842063</t>
  </si>
  <si>
    <t>X03113</t>
  </si>
  <si>
    <t>Protidešťová stříška pr. 160 mm- dodávka a montáž.</t>
  </si>
  <si>
    <t>-343643802</t>
  </si>
  <si>
    <t>X03114</t>
  </si>
  <si>
    <t>Protidešťová stříška pr. 250 mm- dodávka a montáž.</t>
  </si>
  <si>
    <t>-172625021</t>
  </si>
  <si>
    <t>X03115</t>
  </si>
  <si>
    <t>Zaslepení dna stoupacího potrubí opatřené nástavcem pro odvod kondenzátu s kuličkovým sifonem vč. montáže s napojením do kanalizace</t>
  </si>
  <si>
    <t>-1062549686</t>
  </si>
  <si>
    <t>X03116</t>
  </si>
  <si>
    <t>Dveřní mřížka 400 mm x 100 mm- dodávka a montáž.</t>
  </si>
  <si>
    <t>934578982</t>
  </si>
  <si>
    <t>zařízení ohřevu teplé vody</t>
  </si>
  <si>
    <t>725TVX101</t>
  </si>
  <si>
    <t>Zásobníkový ohřívač vody s tepelným čerpadlem o objemu 250l - Q = 1,5kW / 1,8kW / 230V - dodávka a montáž</t>
  </si>
  <si>
    <t>725TVX102</t>
  </si>
  <si>
    <t>Přívodní a odvodní vzduchovod k tepelnému čerpadlu v hlavě zásobníkového ohřívače včetně protidšťových žaluzií - dodávka a montáž</t>
  </si>
  <si>
    <t>zařízení pro vytápění - bivalentní systém</t>
  </si>
  <si>
    <t>735</t>
  </si>
  <si>
    <t>735531003</t>
  </si>
  <si>
    <t>Podlahové vytápění elektrickými přímotopnými rohožemi - dodávka a položení topné rohože 100 W/m2 až 160 W/m2</t>
  </si>
  <si>
    <t>735531003.1</t>
  </si>
  <si>
    <t>Podlahová teplotní sonda k elektrickému podlahovému vytápění</t>
  </si>
  <si>
    <t>735531007</t>
  </si>
  <si>
    <t>Podlahové vytápění - kontrolní měření odporu vyhřívacích rohoží</t>
  </si>
  <si>
    <t>735531008</t>
  </si>
  <si>
    <t>Podlahové vytápění - napojení topné rohože na síť</t>
  </si>
  <si>
    <t>735OTX01</t>
  </si>
  <si>
    <t>Trubkové koupelnové topné těleso, osazeno elektrickým topným tělesem s integrovaným regulátorem teploty, s teplotním spínačem a omezovačem teploty, plnění nemrznoucí směsí, rozměr 1820x600 - Qel = 1,0kW / 230V - dodávka a montáž.</t>
  </si>
  <si>
    <t>735EPX01</t>
  </si>
  <si>
    <t>Elektrický sálavý panel pro nebytové prostory s podstropní instalací, Qel = 3600W/ 230V - rozměr 1550 x 350 x 60mm - barva bílá - dodávka a montáž.</t>
  </si>
  <si>
    <t>735REG01</t>
  </si>
  <si>
    <t>Digitální regulační systém - dodávka a montáž.</t>
  </si>
  <si>
    <t>07 - sadové úpravy</t>
  </si>
  <si>
    <t xml:space="preserve">D1 - Stromy výsadba </t>
  </si>
  <si>
    <t>D2 - Trvalky</t>
  </si>
  <si>
    <t>D3 - POPÍNAVKY</t>
  </si>
  <si>
    <t>HSV - založení travnatých ploch</t>
  </si>
  <si>
    <t xml:space="preserve">Stromy výsadba </t>
  </si>
  <si>
    <t>Pol193</t>
  </si>
  <si>
    <t>Acer campestre 'Elsrijk' 12/14 dtbal</t>
  </si>
  <si>
    <t>Pol194</t>
  </si>
  <si>
    <t>Doprava na místo, umístění stromů do jam</t>
  </si>
  <si>
    <t>Pol195</t>
  </si>
  <si>
    <t>Řez stromů výchovný dle potřeby, stromy o průměru koruny 4-6 m</t>
  </si>
  <si>
    <t>Pol196</t>
  </si>
  <si>
    <t>Vytyčení stromů</t>
  </si>
  <si>
    <t>Pol197</t>
  </si>
  <si>
    <t>Výsadba dřevin s balem do vyhloubené jamky, ve svahu přes 1:5- do 1:2, pr. balu 1000-1200mm</t>
  </si>
  <si>
    <t>Pol198</t>
  </si>
  <si>
    <t>Ukotvení dřeviny třemi kůly při prům. kůlů do 10cm a délce od 2 do 3m</t>
  </si>
  <si>
    <t>Pol199</t>
  </si>
  <si>
    <t>kůly délka 250 cm, průměr 7cm (3 ks/listnatý strom, 1 ks/jehličnatý strom)</t>
  </si>
  <si>
    <t>Pol200</t>
  </si>
  <si>
    <t>příčky ke kůlům (kůl půlený, délka 50cm)</t>
  </si>
  <si>
    <t>Pol201</t>
  </si>
  <si>
    <t>PP úvazky, šířka 30mm (2,5m/strom)</t>
  </si>
  <si>
    <t>bm</t>
  </si>
  <si>
    <t>Pol202</t>
  </si>
  <si>
    <t>voda zálivková ( 50l/strom; 5 l/keř; ostatní plošně 10l/m2)</t>
  </si>
  <si>
    <t>Pol203</t>
  </si>
  <si>
    <t>Silvamix Forte 60, 10 g/ks</t>
  </si>
  <si>
    <t>Pol204</t>
  </si>
  <si>
    <t>Hnojení umělým hnojivem s rozdělením k jednotlivým rostlinám v rovině</t>
  </si>
  <si>
    <t>Pol205</t>
  </si>
  <si>
    <t>Mulčování vysazených rostlin do 100mm, v rovině, vrstva 5cm</t>
  </si>
  <si>
    <t>Pol206</t>
  </si>
  <si>
    <t xml:space="preserve">Jemná kůra 8-15mm, ztratné 5%, vrstva  7cm</t>
  </si>
  <si>
    <t>Pol207</t>
  </si>
  <si>
    <t>Rohož 1,5 výšky, štípaný bambus, prořez 5%</t>
  </si>
  <si>
    <t>Pol208</t>
  </si>
  <si>
    <t>Zhotovení obalu kmnene z rákosové rohože</t>
  </si>
  <si>
    <t>Pol209</t>
  </si>
  <si>
    <t>Substrát spodní minerální -stávající půda a štěrk (1:1)</t>
  </si>
  <si>
    <t>Pol210</t>
  </si>
  <si>
    <t>Substrát horní organicko minerální - stávající půda, štěrk, kompost - ornice (2:1:1)</t>
  </si>
  <si>
    <t>Pol211</t>
  </si>
  <si>
    <t>Štěrk 16-32</t>
  </si>
  <si>
    <t>Pol212</t>
  </si>
  <si>
    <t xml:space="preserve">Ornice,  kompostní zemina</t>
  </si>
  <si>
    <t>Pol213</t>
  </si>
  <si>
    <t>Příprava substrátů - stavájící půdu promísit se štěrkem a ornicí ve výše uvedených poměrech</t>
  </si>
  <si>
    <t>Pol214</t>
  </si>
  <si>
    <t>Zalití rostlin vodou po výsadbě, výsevu, plochy jednotlivě 200l/ks, ve dvou dávkách</t>
  </si>
  <si>
    <t>Pol215</t>
  </si>
  <si>
    <t>Přesun hmot pro sadovnické a krajinářské úpravy vodorovně do 5000 m</t>
  </si>
  <si>
    <t>D2</t>
  </si>
  <si>
    <t>Trvalky</t>
  </si>
  <si>
    <t>Pol216</t>
  </si>
  <si>
    <t>trvalky C1</t>
  </si>
  <si>
    <t>Pol217</t>
  </si>
  <si>
    <t>Cibuloviny</t>
  </si>
  <si>
    <t>Pol218</t>
  </si>
  <si>
    <t>Štěrk 4/8 (hmotnost sypaného kameniva 1,5t/m3), ztratné 5%, vrstva 4,5cm</t>
  </si>
  <si>
    <t>Pol219</t>
  </si>
  <si>
    <t>Substrát, ztratné 5% , vrstva 4,5cm</t>
  </si>
  <si>
    <t>Pol220</t>
  </si>
  <si>
    <t xml:space="preserve">Jemná kůra 8-15mm, ztratné 5%, vrstva  5cm</t>
  </si>
  <si>
    <t>Pol221</t>
  </si>
  <si>
    <t>Vytyčení záhonu a rostlin</t>
  </si>
  <si>
    <t>Pol222</t>
  </si>
  <si>
    <t>Doplnění substrátu dle specifikace včetně dopravy</t>
  </si>
  <si>
    <t>Pol223</t>
  </si>
  <si>
    <t>Nakládání sypaniny</t>
  </si>
  <si>
    <t>Pol224</t>
  </si>
  <si>
    <t>Skládání sypaniny</t>
  </si>
  <si>
    <t>Pol225</t>
  </si>
  <si>
    <t>Rozprostření štěrku - doplnění substrátu v rovině, přes 100 do 150mm</t>
  </si>
  <si>
    <t>Pol226</t>
  </si>
  <si>
    <t>Obdělání půdy kultivátorováním v rovině, 2x (zapravení kameniva), v rovině</t>
  </si>
  <si>
    <t>Pol227</t>
  </si>
  <si>
    <t>Obdělání půdy hrabáním v rovině, 2x</t>
  </si>
  <si>
    <t>Pol228</t>
  </si>
  <si>
    <t>Hloubení jamek do 0,002m3 bez výměny půdy, v rovině</t>
  </si>
  <si>
    <t>Pol229</t>
  </si>
  <si>
    <t>Výsadba květin do předem připravené půdy, v rovině, hrnkovaných pr květináče od 80 do 120mm</t>
  </si>
  <si>
    <t>Pol230</t>
  </si>
  <si>
    <t>Pol231</t>
  </si>
  <si>
    <t>Zalití rostlin vodou po výsadbě, výsevu, plochy jednotlivě 20l/m2, ve dvou dávkách</t>
  </si>
  <si>
    <t>Pol232</t>
  </si>
  <si>
    <t>D3</t>
  </si>
  <si>
    <t>POPÍNAVKY</t>
  </si>
  <si>
    <t>Pol233</t>
  </si>
  <si>
    <t>Hedera helix 40/60 C1</t>
  </si>
  <si>
    <t>Pol234</t>
  </si>
  <si>
    <t>Pol235</t>
  </si>
  <si>
    <t>Pol236</t>
  </si>
  <si>
    <t>Hloubení jamek do 0,005m3 bez výměny půdy, v rovině</t>
  </si>
  <si>
    <t>Pol237</t>
  </si>
  <si>
    <t>Výsadba dřevin s balem do předem vyhloubené jamky v rovině při průměru balu 100-200mmm</t>
  </si>
  <si>
    <t>založení travnatých ploch</t>
  </si>
  <si>
    <t>184802111</t>
  </si>
  <si>
    <t>Chemické odplevelení půdy před založením kultury, trávníku nebo zpevněných ploch o výměře jednotlivě přes 20 m2 v rovině nebo na svahu do 1:5 postřikem na široko</t>
  </si>
  <si>
    <t>00500</t>
  </si>
  <si>
    <t>totální herbicid - dávka 1l/1000m2</t>
  </si>
  <si>
    <t>l</t>
  </si>
  <si>
    <t>0,001*450</t>
  </si>
  <si>
    <t>183403113</t>
  </si>
  <si>
    <t>Obdělání půdy frézováním v rovině nebo na svahu do 1:5</t>
  </si>
  <si>
    <t>2 opakování</t>
  </si>
  <si>
    <t>2*450</t>
  </si>
  <si>
    <t>183403153</t>
  </si>
  <si>
    <t>Obdělání půdy hrabáním v rovině nebo na svahu do 1:5</t>
  </si>
  <si>
    <t>181411131</t>
  </si>
  <si>
    <t>Založení trávníku na půdě předem připravené plochy do 1000 m2 výsevem včetně utažení parkového v rovině nebo na svahu do 1:5</t>
  </si>
  <si>
    <t>00572410</t>
  </si>
  <si>
    <t>osivo směs travní parková</t>
  </si>
  <si>
    <t>450*0,03</t>
  </si>
  <si>
    <t>183403161</t>
  </si>
  <si>
    <t>Obdělání půdy válením v rovině nebo na svahu do 1:5</t>
  </si>
  <si>
    <t>998231311</t>
  </si>
  <si>
    <t>Přesun hmot pro sadovnické a krajinářské úpravy - strojně dopravní vzdálenost do 5000 m</t>
  </si>
  <si>
    <t>08 - VRN</t>
  </si>
  <si>
    <t>D1 - oprava místní komunikace</t>
  </si>
  <si>
    <t xml:space="preserve">    VRN - Vedlejší náklady stavby</t>
  </si>
  <si>
    <t>oprava místní komunikace</t>
  </si>
  <si>
    <t>Vedlejší náklady stavby</t>
  </si>
  <si>
    <t>011503000</t>
  </si>
  <si>
    <t>Stavební průzkum bez rozlišení</t>
  </si>
  <si>
    <t>komplt.</t>
  </si>
  <si>
    <t>Poznámka k položce:_x000d_
Poznámka k položce: vytýčení inženýrských sítí</t>
  </si>
  <si>
    <t>011524000</t>
  </si>
  <si>
    <t>Stavebně-statický průzkum</t>
  </si>
  <si>
    <t>Poznámka k položce:_x000d_
Poznámka k položce: pasport okolních objektů a objízdných tras, před a po realizaci.</t>
  </si>
  <si>
    <t>012002000</t>
  </si>
  <si>
    <t>Geodetické práce</t>
  </si>
  <si>
    <t>Poznámka k položce:_x000d_
Poznámka k položce: vyhotovení geometrického plánu vč. věcných břemen.</t>
  </si>
  <si>
    <t>012103000</t>
  </si>
  <si>
    <t>Geodetické práce před výstavbou</t>
  </si>
  <si>
    <t>Poznámka k položce:_x000d_
Poznámka k položce: zaměření stavby před výstavbou, vytýčení stavby, zaměření skutečného stavu staveniště, vytyčení obvodu staveniště.</t>
  </si>
  <si>
    <t>012303000</t>
  </si>
  <si>
    <t>Geodetické práce po výstavbě</t>
  </si>
  <si>
    <t>Poznámka k položce:_x000d_
Poznámka k položce: zaměření skutečného provedení v rozsahu nezbytném pro zápis změny do katastru nemovitostí (podklad pro geom. plán).</t>
  </si>
  <si>
    <t>013254000</t>
  </si>
  <si>
    <t>Dokumentace skutečného provedení stavby</t>
  </si>
  <si>
    <t>Poznámka k položce:_x000d_
Poznámka k položce: vyhotovení a její předání objednateli v požadované formě a požadovaném počtu včetně závěrečné zprávy.</t>
  </si>
  <si>
    <t>030001000</t>
  </si>
  <si>
    <t>Zařízení staveniště</t>
  </si>
  <si>
    <t>Poznámka k položce:_x000d_
Poznámka k položce: vybudování zařízení staveniště včetně mobilního WC, provoz zařízení staveniště, odstranění zařízení staveniště.</t>
  </si>
  <si>
    <t>034002000</t>
  </si>
  <si>
    <t>Zabezpečení staveniště</t>
  </si>
  <si>
    <t>Poznámka k položce:_x000d_
Poznámka k položce: 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</si>
  <si>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034403000</t>
  </si>
  <si>
    <t>Dopravní značení na staveništi</t>
  </si>
  <si>
    <t>Poznámka k položce:_x000d_
Poznámka k položce: dodání dopravních značek, jejich rozmístění a přemísťování a jejich údržba v průběhu stavby, včetně následného odstranění po ukončení stavebních prací, projekt dopravního značení, projednání</t>
  </si>
  <si>
    <t>043002000</t>
  </si>
  <si>
    <t>Zkoušky a ostatní měření</t>
  </si>
  <si>
    <t xml:space="preserve">Poznámka k položce:_x000d_
Poznámka k položce: veškeré průkazní a kontrolní zkoušky  (včetně vypracování KZP a technologických postupů prací).</t>
  </si>
  <si>
    <t>075002000</t>
  </si>
  <si>
    <t>Ochranná pásma</t>
  </si>
  <si>
    <t>Poznámka k položce:_x000d_
Poznámka k položce: kontrola a vytýčení jejich skutečné trasy a provedení ochranných opatření pro zabezpečení stávajících inž. sítí, ruční odkop v blízkosti všech inž. sítí, ochranu před mechanickým poškozením bet. panely (ocel. plechy).</t>
  </si>
  <si>
    <t>079002000</t>
  </si>
  <si>
    <t>Ostatní provozní vlivy</t>
  </si>
  <si>
    <t>Poznámka k položce:_x000d_
Poznámka k položce: přesun nádob na odpad po dobu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</si>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</sst>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37" fillId="2" borderId="20" xfId="0" applyFont="1" applyFill="1" applyBorder="1" applyAlignment="1" applyProtection="1">
      <alignment horizontal="left" vertical="center"/>
      <protection locked="0"/>
    </xf>
    <xf numFmtId="0" fontId="37"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theme" Target="theme/theme1.xml" /><Relationship Id="rId13" Type="http://schemas.openxmlformats.org/officeDocument/2006/relationships/calcChain" Target="calcChain.xml" /><Relationship Id="rId1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27</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29</v>
      </c>
      <c r="AO13" s="24"/>
      <c r="AP13" s="24"/>
      <c r="AQ13" s="24"/>
      <c r="AR13" s="22"/>
      <c r="BE13" s="33"/>
      <c r="BS13" s="19" t="s">
        <v>6</v>
      </c>
    </row>
    <row r="14">
      <c r="B14" s="23"/>
      <c r="C14" s="24"/>
      <c r="D14" s="24"/>
      <c r="E14" s="36" t="s">
        <v>29</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27</v>
      </c>
      <c r="AL14" s="24"/>
      <c r="AM14" s="24"/>
      <c r="AN14" s="36" t="s">
        <v>29</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30</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27</v>
      </c>
      <c r="AL17" s="24"/>
      <c r="AM17" s="24"/>
      <c r="AN17" s="29" t="s">
        <v>19</v>
      </c>
      <c r="AO17" s="24"/>
      <c r="AP17" s="24"/>
      <c r="AQ17" s="24"/>
      <c r="AR17" s="22"/>
      <c r="BE17" s="33"/>
      <c r="BS17" s="19" t="s">
        <v>31</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27</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36</v>
      </c>
      <c r="M28" s="47"/>
      <c r="N28" s="47"/>
      <c r="O28" s="47"/>
      <c r="P28" s="47"/>
      <c r="Q28" s="42"/>
      <c r="R28" s="42"/>
      <c r="S28" s="42"/>
      <c r="T28" s="42"/>
      <c r="U28" s="42"/>
      <c r="V28" s="42"/>
      <c r="W28" s="47" t="s">
        <v>37</v>
      </c>
      <c r="X28" s="47"/>
      <c r="Y28" s="47"/>
      <c r="Z28" s="47"/>
      <c r="AA28" s="47"/>
      <c r="AB28" s="47"/>
      <c r="AC28" s="47"/>
      <c r="AD28" s="47"/>
      <c r="AE28" s="47"/>
      <c r="AF28" s="42"/>
      <c r="AG28" s="42"/>
      <c r="AH28" s="42"/>
      <c r="AI28" s="42"/>
      <c r="AJ28" s="42"/>
      <c r="AK28" s="47" t="s">
        <v>38</v>
      </c>
      <c r="AL28" s="47"/>
      <c r="AM28" s="47"/>
      <c r="AN28" s="47"/>
      <c r="AO28" s="47"/>
      <c r="AP28" s="42"/>
      <c r="AQ28" s="42"/>
      <c r="AR28" s="46"/>
      <c r="BE28" s="33"/>
    </row>
    <row r="29" s="3" customFormat="1" ht="14.4" customHeight="1">
      <c r="A29" s="3"/>
      <c r="B29" s="48"/>
      <c r="C29" s="49"/>
      <c r="D29" s="34" t="s">
        <v>39</v>
      </c>
      <c r="E29" s="49"/>
      <c r="F29" s="34" t="s">
        <v>40</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41</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42</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43</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44</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45</v>
      </c>
      <c r="E35" s="56"/>
      <c r="F35" s="56"/>
      <c r="G35" s="56"/>
      <c r="H35" s="56"/>
      <c r="I35" s="56"/>
      <c r="J35" s="56"/>
      <c r="K35" s="56"/>
      <c r="L35" s="56"/>
      <c r="M35" s="56"/>
      <c r="N35" s="56"/>
      <c r="O35" s="56"/>
      <c r="P35" s="56"/>
      <c r="Q35" s="56"/>
      <c r="R35" s="56"/>
      <c r="S35" s="56"/>
      <c r="T35" s="57" t="s">
        <v>46</v>
      </c>
      <c r="U35" s="56"/>
      <c r="V35" s="56"/>
      <c r="W35" s="56"/>
      <c r="X35" s="58" t="s">
        <v>47</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48</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2021-030</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Sportovní hala Bordovice úprava 5a - DI4</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25. 5. 2021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30</v>
      </c>
      <c r="AJ49" s="42"/>
      <c r="AK49" s="42"/>
      <c r="AL49" s="42"/>
      <c r="AM49" s="75" t="str">
        <f>IF(E17="","",E17)</f>
        <v xml:space="preserve"> </v>
      </c>
      <c r="AN49" s="66"/>
      <c r="AO49" s="66"/>
      <c r="AP49" s="66"/>
      <c r="AQ49" s="42"/>
      <c r="AR49" s="46"/>
      <c r="AS49" s="76" t="s">
        <v>49</v>
      </c>
      <c r="AT49" s="77"/>
      <c r="AU49" s="78"/>
      <c r="AV49" s="78"/>
      <c r="AW49" s="78"/>
      <c r="AX49" s="78"/>
      <c r="AY49" s="78"/>
      <c r="AZ49" s="78"/>
      <c r="BA49" s="78"/>
      <c r="BB49" s="78"/>
      <c r="BC49" s="78"/>
      <c r="BD49" s="79"/>
      <c r="BE49" s="40"/>
    </row>
    <row r="50" s="2" customFormat="1" ht="15.15" customHeight="1">
      <c r="A50" s="40"/>
      <c r="B50" s="41"/>
      <c r="C50" s="34" t="s">
        <v>28</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32</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50</v>
      </c>
      <c r="D52" s="89"/>
      <c r="E52" s="89"/>
      <c r="F52" s="89"/>
      <c r="G52" s="89"/>
      <c r="H52" s="90"/>
      <c r="I52" s="91" t="s">
        <v>51</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52</v>
      </c>
      <c r="AH52" s="89"/>
      <c r="AI52" s="89"/>
      <c r="AJ52" s="89"/>
      <c r="AK52" s="89"/>
      <c r="AL52" s="89"/>
      <c r="AM52" s="89"/>
      <c r="AN52" s="91" t="s">
        <v>53</v>
      </c>
      <c r="AO52" s="89"/>
      <c r="AP52" s="89"/>
      <c r="AQ52" s="93" t="s">
        <v>54</v>
      </c>
      <c r="AR52" s="46"/>
      <c r="AS52" s="94" t="s">
        <v>55</v>
      </c>
      <c r="AT52" s="95" t="s">
        <v>56</v>
      </c>
      <c r="AU52" s="95" t="s">
        <v>57</v>
      </c>
      <c r="AV52" s="95" t="s">
        <v>58</v>
      </c>
      <c r="AW52" s="95" t="s">
        <v>59</v>
      </c>
      <c r="AX52" s="95" t="s">
        <v>60</v>
      </c>
      <c r="AY52" s="95" t="s">
        <v>61</v>
      </c>
      <c r="AZ52" s="95" t="s">
        <v>62</v>
      </c>
      <c r="BA52" s="95" t="s">
        <v>63</v>
      </c>
      <c r="BB52" s="95" t="s">
        <v>64</v>
      </c>
      <c r="BC52" s="95" t="s">
        <v>65</v>
      </c>
      <c r="BD52" s="96" t="s">
        <v>66</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67</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ROUND(SUM(AG55:AG62),2)</f>
        <v>0</v>
      </c>
      <c r="AH54" s="103"/>
      <c r="AI54" s="103"/>
      <c r="AJ54" s="103"/>
      <c r="AK54" s="103"/>
      <c r="AL54" s="103"/>
      <c r="AM54" s="103"/>
      <c r="AN54" s="104">
        <f>SUM(AG54,AT54)</f>
        <v>0</v>
      </c>
      <c r="AO54" s="104"/>
      <c r="AP54" s="104"/>
      <c r="AQ54" s="105" t="s">
        <v>19</v>
      </c>
      <c r="AR54" s="106"/>
      <c r="AS54" s="107">
        <f>ROUND(SUM(AS55:AS62),2)</f>
        <v>0</v>
      </c>
      <c r="AT54" s="108">
        <f>ROUND(SUM(AV54:AW54),2)</f>
        <v>0</v>
      </c>
      <c r="AU54" s="109">
        <f>ROUND(SUM(AU55:AU62),5)</f>
        <v>0</v>
      </c>
      <c r="AV54" s="108">
        <f>ROUND(AZ54*L29,2)</f>
        <v>0</v>
      </c>
      <c r="AW54" s="108">
        <f>ROUND(BA54*L30,2)</f>
        <v>0</v>
      </c>
      <c r="AX54" s="108">
        <f>ROUND(BB54*L29,2)</f>
        <v>0</v>
      </c>
      <c r="AY54" s="108">
        <f>ROUND(BC54*L30,2)</f>
        <v>0</v>
      </c>
      <c r="AZ54" s="108">
        <f>ROUND(SUM(AZ55:AZ62),2)</f>
        <v>0</v>
      </c>
      <c r="BA54" s="108">
        <f>ROUND(SUM(BA55:BA62),2)</f>
        <v>0</v>
      </c>
      <c r="BB54" s="108">
        <f>ROUND(SUM(BB55:BB62),2)</f>
        <v>0</v>
      </c>
      <c r="BC54" s="108">
        <f>ROUND(SUM(BC55:BC62),2)</f>
        <v>0</v>
      </c>
      <c r="BD54" s="110">
        <f>ROUND(SUM(BD55:BD62),2)</f>
        <v>0</v>
      </c>
      <c r="BE54" s="6"/>
      <c r="BS54" s="111" t="s">
        <v>68</v>
      </c>
      <c r="BT54" s="111" t="s">
        <v>69</v>
      </c>
      <c r="BU54" s="112" t="s">
        <v>70</v>
      </c>
      <c r="BV54" s="111" t="s">
        <v>71</v>
      </c>
      <c r="BW54" s="111" t="s">
        <v>5</v>
      </c>
      <c r="BX54" s="111" t="s">
        <v>72</v>
      </c>
      <c r="CL54" s="111" t="s">
        <v>19</v>
      </c>
    </row>
    <row r="55" s="7" customFormat="1" ht="16.5" customHeight="1">
      <c r="A55" s="113" t="s">
        <v>73</v>
      </c>
      <c r="B55" s="114"/>
      <c r="C55" s="115"/>
      <c r="D55" s="116" t="s">
        <v>74</v>
      </c>
      <c r="E55" s="116"/>
      <c r="F55" s="116"/>
      <c r="G55" s="116"/>
      <c r="H55" s="116"/>
      <c r="I55" s="117"/>
      <c r="J55" s="116" t="s">
        <v>75</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stavební objekt'!J30</f>
        <v>0</v>
      </c>
      <c r="AH55" s="117"/>
      <c r="AI55" s="117"/>
      <c r="AJ55" s="117"/>
      <c r="AK55" s="117"/>
      <c r="AL55" s="117"/>
      <c r="AM55" s="117"/>
      <c r="AN55" s="118">
        <f>SUM(AG55,AT55)</f>
        <v>0</v>
      </c>
      <c r="AO55" s="117"/>
      <c r="AP55" s="117"/>
      <c r="AQ55" s="119" t="s">
        <v>76</v>
      </c>
      <c r="AR55" s="120"/>
      <c r="AS55" s="121">
        <v>0</v>
      </c>
      <c r="AT55" s="122">
        <f>ROUND(SUM(AV55:AW55),2)</f>
        <v>0</v>
      </c>
      <c r="AU55" s="123">
        <f>'01 - stavební objekt'!P108</f>
        <v>0</v>
      </c>
      <c r="AV55" s="122">
        <f>'01 - stavební objekt'!J33</f>
        <v>0</v>
      </c>
      <c r="AW55" s="122">
        <f>'01 - stavební objekt'!J34</f>
        <v>0</v>
      </c>
      <c r="AX55" s="122">
        <f>'01 - stavební objekt'!J35</f>
        <v>0</v>
      </c>
      <c r="AY55" s="122">
        <f>'01 - stavební objekt'!J36</f>
        <v>0</v>
      </c>
      <c r="AZ55" s="122">
        <f>'01 - stavební objekt'!F33</f>
        <v>0</v>
      </c>
      <c r="BA55" s="122">
        <f>'01 - stavební objekt'!F34</f>
        <v>0</v>
      </c>
      <c r="BB55" s="122">
        <f>'01 - stavební objekt'!F35</f>
        <v>0</v>
      </c>
      <c r="BC55" s="122">
        <f>'01 - stavební objekt'!F36</f>
        <v>0</v>
      </c>
      <c r="BD55" s="124">
        <f>'01 - stavební objekt'!F37</f>
        <v>0</v>
      </c>
      <c r="BE55" s="7"/>
      <c r="BT55" s="125" t="s">
        <v>77</v>
      </c>
      <c r="BV55" s="125" t="s">
        <v>71</v>
      </c>
      <c r="BW55" s="125" t="s">
        <v>78</v>
      </c>
      <c r="BX55" s="125" t="s">
        <v>5</v>
      </c>
      <c r="CL55" s="125" t="s">
        <v>19</v>
      </c>
      <c r="CM55" s="125" t="s">
        <v>79</v>
      </c>
    </row>
    <row r="56" s="7" customFormat="1" ht="16.5" customHeight="1">
      <c r="A56" s="113" t="s">
        <v>73</v>
      </c>
      <c r="B56" s="114"/>
      <c r="C56" s="115"/>
      <c r="D56" s="116" t="s">
        <v>80</v>
      </c>
      <c r="E56" s="116"/>
      <c r="F56" s="116"/>
      <c r="G56" s="116"/>
      <c r="H56" s="116"/>
      <c r="I56" s="117"/>
      <c r="J56" s="116" t="s">
        <v>81</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Zpevněné plochy'!J30</f>
        <v>0</v>
      </c>
      <c r="AH56" s="117"/>
      <c r="AI56" s="117"/>
      <c r="AJ56" s="117"/>
      <c r="AK56" s="117"/>
      <c r="AL56" s="117"/>
      <c r="AM56" s="117"/>
      <c r="AN56" s="118">
        <f>SUM(AG56,AT56)</f>
        <v>0</v>
      </c>
      <c r="AO56" s="117"/>
      <c r="AP56" s="117"/>
      <c r="AQ56" s="119" t="s">
        <v>76</v>
      </c>
      <c r="AR56" s="120"/>
      <c r="AS56" s="121">
        <v>0</v>
      </c>
      <c r="AT56" s="122">
        <f>ROUND(SUM(AV56:AW56),2)</f>
        <v>0</v>
      </c>
      <c r="AU56" s="123">
        <f>'02 - Zpevněné plochy'!P92</f>
        <v>0</v>
      </c>
      <c r="AV56" s="122">
        <f>'02 - Zpevněné plochy'!J33</f>
        <v>0</v>
      </c>
      <c r="AW56" s="122">
        <f>'02 - Zpevněné plochy'!J34</f>
        <v>0</v>
      </c>
      <c r="AX56" s="122">
        <f>'02 - Zpevněné plochy'!J35</f>
        <v>0</v>
      </c>
      <c r="AY56" s="122">
        <f>'02 - Zpevněné plochy'!J36</f>
        <v>0</v>
      </c>
      <c r="AZ56" s="122">
        <f>'02 - Zpevněné plochy'!F33</f>
        <v>0</v>
      </c>
      <c r="BA56" s="122">
        <f>'02 - Zpevněné plochy'!F34</f>
        <v>0</v>
      </c>
      <c r="BB56" s="122">
        <f>'02 - Zpevněné plochy'!F35</f>
        <v>0</v>
      </c>
      <c r="BC56" s="122">
        <f>'02 - Zpevněné plochy'!F36</f>
        <v>0</v>
      </c>
      <c r="BD56" s="124">
        <f>'02 - Zpevněné plochy'!F37</f>
        <v>0</v>
      </c>
      <c r="BE56" s="7"/>
      <c r="BT56" s="125" t="s">
        <v>77</v>
      </c>
      <c r="BV56" s="125" t="s">
        <v>71</v>
      </c>
      <c r="BW56" s="125" t="s">
        <v>82</v>
      </c>
      <c r="BX56" s="125" t="s">
        <v>5</v>
      </c>
      <c r="CL56" s="125" t="s">
        <v>19</v>
      </c>
      <c r="CM56" s="125" t="s">
        <v>79</v>
      </c>
    </row>
    <row r="57" s="7" customFormat="1" ht="16.5" customHeight="1">
      <c r="A57" s="113" t="s">
        <v>73</v>
      </c>
      <c r="B57" s="114"/>
      <c r="C57" s="115"/>
      <c r="D57" s="116" t="s">
        <v>83</v>
      </c>
      <c r="E57" s="116"/>
      <c r="F57" s="116"/>
      <c r="G57" s="116"/>
      <c r="H57" s="116"/>
      <c r="I57" s="117"/>
      <c r="J57" s="116" t="s">
        <v>84</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zdravotechnika'!J30</f>
        <v>0</v>
      </c>
      <c r="AH57" s="117"/>
      <c r="AI57" s="117"/>
      <c r="AJ57" s="117"/>
      <c r="AK57" s="117"/>
      <c r="AL57" s="117"/>
      <c r="AM57" s="117"/>
      <c r="AN57" s="118">
        <f>SUM(AG57,AT57)</f>
        <v>0</v>
      </c>
      <c r="AO57" s="117"/>
      <c r="AP57" s="117"/>
      <c r="AQ57" s="119" t="s">
        <v>76</v>
      </c>
      <c r="AR57" s="120"/>
      <c r="AS57" s="121">
        <v>0</v>
      </c>
      <c r="AT57" s="122">
        <f>ROUND(SUM(AV57:AW57),2)</f>
        <v>0</v>
      </c>
      <c r="AU57" s="123">
        <f>'03 - zdravotechnika'!P87</f>
        <v>0</v>
      </c>
      <c r="AV57" s="122">
        <f>'03 - zdravotechnika'!J33</f>
        <v>0</v>
      </c>
      <c r="AW57" s="122">
        <f>'03 - zdravotechnika'!J34</f>
        <v>0</v>
      </c>
      <c r="AX57" s="122">
        <f>'03 - zdravotechnika'!J35</f>
        <v>0</v>
      </c>
      <c r="AY57" s="122">
        <f>'03 - zdravotechnika'!J36</f>
        <v>0</v>
      </c>
      <c r="AZ57" s="122">
        <f>'03 - zdravotechnika'!F33</f>
        <v>0</v>
      </c>
      <c r="BA57" s="122">
        <f>'03 - zdravotechnika'!F34</f>
        <v>0</v>
      </c>
      <c r="BB57" s="122">
        <f>'03 - zdravotechnika'!F35</f>
        <v>0</v>
      </c>
      <c r="BC57" s="122">
        <f>'03 - zdravotechnika'!F36</f>
        <v>0</v>
      </c>
      <c r="BD57" s="124">
        <f>'03 - zdravotechnika'!F37</f>
        <v>0</v>
      </c>
      <c r="BE57" s="7"/>
      <c r="BT57" s="125" t="s">
        <v>77</v>
      </c>
      <c r="BV57" s="125" t="s">
        <v>71</v>
      </c>
      <c r="BW57" s="125" t="s">
        <v>85</v>
      </c>
      <c r="BX57" s="125" t="s">
        <v>5</v>
      </c>
      <c r="CL57" s="125" t="s">
        <v>19</v>
      </c>
      <c r="CM57" s="125" t="s">
        <v>79</v>
      </c>
    </row>
    <row r="58" s="7" customFormat="1" ht="16.5" customHeight="1">
      <c r="A58" s="113" t="s">
        <v>73</v>
      </c>
      <c r="B58" s="114"/>
      <c r="C58" s="115"/>
      <c r="D58" s="116" t="s">
        <v>86</v>
      </c>
      <c r="E58" s="116"/>
      <c r="F58" s="116"/>
      <c r="G58" s="116"/>
      <c r="H58" s="116"/>
      <c r="I58" s="117"/>
      <c r="J58" s="116" t="s">
        <v>87</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přípojky'!J30</f>
        <v>0</v>
      </c>
      <c r="AH58" s="117"/>
      <c r="AI58" s="117"/>
      <c r="AJ58" s="117"/>
      <c r="AK58" s="117"/>
      <c r="AL58" s="117"/>
      <c r="AM58" s="117"/>
      <c r="AN58" s="118">
        <f>SUM(AG58,AT58)</f>
        <v>0</v>
      </c>
      <c r="AO58" s="117"/>
      <c r="AP58" s="117"/>
      <c r="AQ58" s="119" t="s">
        <v>76</v>
      </c>
      <c r="AR58" s="120"/>
      <c r="AS58" s="121">
        <v>0</v>
      </c>
      <c r="AT58" s="122">
        <f>ROUND(SUM(AV58:AW58),2)</f>
        <v>0</v>
      </c>
      <c r="AU58" s="123">
        <f>'04 - přípojky'!P84</f>
        <v>0</v>
      </c>
      <c r="AV58" s="122">
        <f>'04 - přípojky'!J33</f>
        <v>0</v>
      </c>
      <c r="AW58" s="122">
        <f>'04 - přípojky'!J34</f>
        <v>0</v>
      </c>
      <c r="AX58" s="122">
        <f>'04 - přípojky'!J35</f>
        <v>0</v>
      </c>
      <c r="AY58" s="122">
        <f>'04 - přípojky'!J36</f>
        <v>0</v>
      </c>
      <c r="AZ58" s="122">
        <f>'04 - přípojky'!F33</f>
        <v>0</v>
      </c>
      <c r="BA58" s="122">
        <f>'04 - přípojky'!F34</f>
        <v>0</v>
      </c>
      <c r="BB58" s="122">
        <f>'04 - přípojky'!F35</f>
        <v>0</v>
      </c>
      <c r="BC58" s="122">
        <f>'04 - přípojky'!F36</f>
        <v>0</v>
      </c>
      <c r="BD58" s="124">
        <f>'04 - přípojky'!F37</f>
        <v>0</v>
      </c>
      <c r="BE58" s="7"/>
      <c r="BT58" s="125" t="s">
        <v>77</v>
      </c>
      <c r="BV58" s="125" t="s">
        <v>71</v>
      </c>
      <c r="BW58" s="125" t="s">
        <v>88</v>
      </c>
      <c r="BX58" s="125" t="s">
        <v>5</v>
      </c>
      <c r="CL58" s="125" t="s">
        <v>19</v>
      </c>
      <c r="CM58" s="125" t="s">
        <v>79</v>
      </c>
    </row>
    <row r="59" s="7" customFormat="1" ht="16.5" customHeight="1">
      <c r="A59" s="113" t="s">
        <v>73</v>
      </c>
      <c r="B59" s="114"/>
      <c r="C59" s="115"/>
      <c r="D59" s="116" t="s">
        <v>89</v>
      </c>
      <c r="E59" s="116"/>
      <c r="F59" s="116"/>
      <c r="G59" s="116"/>
      <c r="H59" s="116"/>
      <c r="I59" s="117"/>
      <c r="J59" s="116" t="s">
        <v>90</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'05 - elektroinstalace'!J30</f>
        <v>0</v>
      </c>
      <c r="AH59" s="117"/>
      <c r="AI59" s="117"/>
      <c r="AJ59" s="117"/>
      <c r="AK59" s="117"/>
      <c r="AL59" s="117"/>
      <c r="AM59" s="117"/>
      <c r="AN59" s="118">
        <f>SUM(AG59,AT59)</f>
        <v>0</v>
      </c>
      <c r="AO59" s="117"/>
      <c r="AP59" s="117"/>
      <c r="AQ59" s="119" t="s">
        <v>76</v>
      </c>
      <c r="AR59" s="120"/>
      <c r="AS59" s="121">
        <v>0</v>
      </c>
      <c r="AT59" s="122">
        <f>ROUND(SUM(AV59:AW59),2)</f>
        <v>0</v>
      </c>
      <c r="AU59" s="123">
        <f>'05 - elektroinstalace'!P83</f>
        <v>0</v>
      </c>
      <c r="AV59" s="122">
        <f>'05 - elektroinstalace'!J33</f>
        <v>0</v>
      </c>
      <c r="AW59" s="122">
        <f>'05 - elektroinstalace'!J34</f>
        <v>0</v>
      </c>
      <c r="AX59" s="122">
        <f>'05 - elektroinstalace'!J35</f>
        <v>0</v>
      </c>
      <c r="AY59" s="122">
        <f>'05 - elektroinstalace'!J36</f>
        <v>0</v>
      </c>
      <c r="AZ59" s="122">
        <f>'05 - elektroinstalace'!F33</f>
        <v>0</v>
      </c>
      <c r="BA59" s="122">
        <f>'05 - elektroinstalace'!F34</f>
        <v>0</v>
      </c>
      <c r="BB59" s="122">
        <f>'05 - elektroinstalace'!F35</f>
        <v>0</v>
      </c>
      <c r="BC59" s="122">
        <f>'05 - elektroinstalace'!F36</f>
        <v>0</v>
      </c>
      <c r="BD59" s="124">
        <f>'05 - elektroinstalace'!F37</f>
        <v>0</v>
      </c>
      <c r="BE59" s="7"/>
      <c r="BT59" s="125" t="s">
        <v>77</v>
      </c>
      <c r="BV59" s="125" t="s">
        <v>71</v>
      </c>
      <c r="BW59" s="125" t="s">
        <v>91</v>
      </c>
      <c r="BX59" s="125" t="s">
        <v>5</v>
      </c>
      <c r="CL59" s="125" t="s">
        <v>19</v>
      </c>
      <c r="CM59" s="125" t="s">
        <v>79</v>
      </c>
    </row>
    <row r="60" s="7" customFormat="1" ht="16.5" customHeight="1">
      <c r="A60" s="113" t="s">
        <v>73</v>
      </c>
      <c r="B60" s="114"/>
      <c r="C60" s="115"/>
      <c r="D60" s="116" t="s">
        <v>92</v>
      </c>
      <c r="E60" s="116"/>
      <c r="F60" s="116"/>
      <c r="G60" s="116"/>
      <c r="H60" s="116"/>
      <c r="I60" s="117"/>
      <c r="J60" s="116" t="s">
        <v>93</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8">
        <f>'06 - vzduchotechnika'!J30</f>
        <v>0</v>
      </c>
      <c r="AH60" s="117"/>
      <c r="AI60" s="117"/>
      <c r="AJ60" s="117"/>
      <c r="AK60" s="117"/>
      <c r="AL60" s="117"/>
      <c r="AM60" s="117"/>
      <c r="AN60" s="118">
        <f>SUM(AG60,AT60)</f>
        <v>0</v>
      </c>
      <c r="AO60" s="117"/>
      <c r="AP60" s="117"/>
      <c r="AQ60" s="119" t="s">
        <v>76</v>
      </c>
      <c r="AR60" s="120"/>
      <c r="AS60" s="121">
        <v>0</v>
      </c>
      <c r="AT60" s="122">
        <f>ROUND(SUM(AV60:AW60),2)</f>
        <v>0</v>
      </c>
      <c r="AU60" s="123">
        <f>'06 - vzduchotechnika'!P87</f>
        <v>0</v>
      </c>
      <c r="AV60" s="122">
        <f>'06 - vzduchotechnika'!J33</f>
        <v>0</v>
      </c>
      <c r="AW60" s="122">
        <f>'06 - vzduchotechnika'!J34</f>
        <v>0</v>
      </c>
      <c r="AX60" s="122">
        <f>'06 - vzduchotechnika'!J35</f>
        <v>0</v>
      </c>
      <c r="AY60" s="122">
        <f>'06 - vzduchotechnika'!J36</f>
        <v>0</v>
      </c>
      <c r="AZ60" s="122">
        <f>'06 - vzduchotechnika'!F33</f>
        <v>0</v>
      </c>
      <c r="BA60" s="122">
        <f>'06 - vzduchotechnika'!F34</f>
        <v>0</v>
      </c>
      <c r="BB60" s="122">
        <f>'06 - vzduchotechnika'!F35</f>
        <v>0</v>
      </c>
      <c r="BC60" s="122">
        <f>'06 - vzduchotechnika'!F36</f>
        <v>0</v>
      </c>
      <c r="BD60" s="124">
        <f>'06 - vzduchotechnika'!F37</f>
        <v>0</v>
      </c>
      <c r="BE60" s="7"/>
      <c r="BT60" s="125" t="s">
        <v>77</v>
      </c>
      <c r="BV60" s="125" t="s">
        <v>71</v>
      </c>
      <c r="BW60" s="125" t="s">
        <v>94</v>
      </c>
      <c r="BX60" s="125" t="s">
        <v>5</v>
      </c>
      <c r="CL60" s="125" t="s">
        <v>19</v>
      </c>
      <c r="CM60" s="125" t="s">
        <v>79</v>
      </c>
    </row>
    <row r="61" s="7" customFormat="1" ht="16.5" customHeight="1">
      <c r="A61" s="113" t="s">
        <v>73</v>
      </c>
      <c r="B61" s="114"/>
      <c r="C61" s="115"/>
      <c r="D61" s="116" t="s">
        <v>95</v>
      </c>
      <c r="E61" s="116"/>
      <c r="F61" s="116"/>
      <c r="G61" s="116"/>
      <c r="H61" s="116"/>
      <c r="I61" s="117"/>
      <c r="J61" s="116" t="s">
        <v>96</v>
      </c>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8">
        <f>'07 - sadové úpravy'!J30</f>
        <v>0</v>
      </c>
      <c r="AH61" s="117"/>
      <c r="AI61" s="117"/>
      <c r="AJ61" s="117"/>
      <c r="AK61" s="117"/>
      <c r="AL61" s="117"/>
      <c r="AM61" s="117"/>
      <c r="AN61" s="118">
        <f>SUM(AG61,AT61)</f>
        <v>0</v>
      </c>
      <c r="AO61" s="117"/>
      <c r="AP61" s="117"/>
      <c r="AQ61" s="119" t="s">
        <v>76</v>
      </c>
      <c r="AR61" s="120"/>
      <c r="AS61" s="121">
        <v>0</v>
      </c>
      <c r="AT61" s="122">
        <f>ROUND(SUM(AV61:AW61),2)</f>
        <v>0</v>
      </c>
      <c r="AU61" s="123">
        <f>'07 - sadové úpravy'!P84</f>
        <v>0</v>
      </c>
      <c r="AV61" s="122">
        <f>'07 - sadové úpravy'!J33</f>
        <v>0</v>
      </c>
      <c r="AW61" s="122">
        <f>'07 - sadové úpravy'!J34</f>
        <v>0</v>
      </c>
      <c r="AX61" s="122">
        <f>'07 - sadové úpravy'!J35</f>
        <v>0</v>
      </c>
      <c r="AY61" s="122">
        <f>'07 - sadové úpravy'!J36</f>
        <v>0</v>
      </c>
      <c r="AZ61" s="122">
        <f>'07 - sadové úpravy'!F33</f>
        <v>0</v>
      </c>
      <c r="BA61" s="122">
        <f>'07 - sadové úpravy'!F34</f>
        <v>0</v>
      </c>
      <c r="BB61" s="122">
        <f>'07 - sadové úpravy'!F35</f>
        <v>0</v>
      </c>
      <c r="BC61" s="122">
        <f>'07 - sadové úpravy'!F36</f>
        <v>0</v>
      </c>
      <c r="BD61" s="124">
        <f>'07 - sadové úpravy'!F37</f>
        <v>0</v>
      </c>
      <c r="BE61" s="7"/>
      <c r="BT61" s="125" t="s">
        <v>77</v>
      </c>
      <c r="BV61" s="125" t="s">
        <v>71</v>
      </c>
      <c r="BW61" s="125" t="s">
        <v>97</v>
      </c>
      <c r="BX61" s="125" t="s">
        <v>5</v>
      </c>
      <c r="CL61" s="125" t="s">
        <v>19</v>
      </c>
      <c r="CM61" s="125" t="s">
        <v>79</v>
      </c>
    </row>
    <row r="62" s="7" customFormat="1" ht="16.5" customHeight="1">
      <c r="A62" s="113" t="s">
        <v>73</v>
      </c>
      <c r="B62" s="114"/>
      <c r="C62" s="115"/>
      <c r="D62" s="116" t="s">
        <v>98</v>
      </c>
      <c r="E62" s="116"/>
      <c r="F62" s="116"/>
      <c r="G62" s="116"/>
      <c r="H62" s="116"/>
      <c r="I62" s="117"/>
      <c r="J62" s="116" t="s">
        <v>99</v>
      </c>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8">
        <f>'08 - VRN'!J30</f>
        <v>0</v>
      </c>
      <c r="AH62" s="117"/>
      <c r="AI62" s="117"/>
      <c r="AJ62" s="117"/>
      <c r="AK62" s="117"/>
      <c r="AL62" s="117"/>
      <c r="AM62" s="117"/>
      <c r="AN62" s="118">
        <f>SUM(AG62,AT62)</f>
        <v>0</v>
      </c>
      <c r="AO62" s="117"/>
      <c r="AP62" s="117"/>
      <c r="AQ62" s="119" t="s">
        <v>76</v>
      </c>
      <c r="AR62" s="120"/>
      <c r="AS62" s="126">
        <v>0</v>
      </c>
      <c r="AT62" s="127">
        <f>ROUND(SUM(AV62:AW62),2)</f>
        <v>0</v>
      </c>
      <c r="AU62" s="128">
        <f>'08 - VRN'!P81</f>
        <v>0</v>
      </c>
      <c r="AV62" s="127">
        <f>'08 - VRN'!J33</f>
        <v>0</v>
      </c>
      <c r="AW62" s="127">
        <f>'08 - VRN'!J34</f>
        <v>0</v>
      </c>
      <c r="AX62" s="127">
        <f>'08 - VRN'!J35</f>
        <v>0</v>
      </c>
      <c r="AY62" s="127">
        <f>'08 - VRN'!J36</f>
        <v>0</v>
      </c>
      <c r="AZ62" s="127">
        <f>'08 - VRN'!F33</f>
        <v>0</v>
      </c>
      <c r="BA62" s="127">
        <f>'08 - VRN'!F34</f>
        <v>0</v>
      </c>
      <c r="BB62" s="127">
        <f>'08 - VRN'!F35</f>
        <v>0</v>
      </c>
      <c r="BC62" s="127">
        <f>'08 - VRN'!F36</f>
        <v>0</v>
      </c>
      <c r="BD62" s="129">
        <f>'08 - VRN'!F37</f>
        <v>0</v>
      </c>
      <c r="BE62" s="7"/>
      <c r="BT62" s="125" t="s">
        <v>77</v>
      </c>
      <c r="BV62" s="125" t="s">
        <v>71</v>
      </c>
      <c r="BW62" s="125" t="s">
        <v>100</v>
      </c>
      <c r="BX62" s="125" t="s">
        <v>5</v>
      </c>
      <c r="CL62" s="125" t="s">
        <v>19</v>
      </c>
      <c r="CM62" s="125" t="s">
        <v>79</v>
      </c>
    </row>
    <row r="63" s="2" customFormat="1" ht="30" customHeight="1">
      <c r="A63" s="40"/>
      <c r="B63" s="41"/>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6"/>
      <c r="AS63" s="40"/>
      <c r="AT63" s="40"/>
      <c r="AU63" s="40"/>
      <c r="AV63" s="40"/>
      <c r="AW63" s="40"/>
      <c r="AX63" s="40"/>
      <c r="AY63" s="40"/>
      <c r="AZ63" s="40"/>
      <c r="BA63" s="40"/>
      <c r="BB63" s="40"/>
      <c r="BC63" s="40"/>
      <c r="BD63" s="40"/>
      <c r="BE63" s="40"/>
    </row>
    <row r="64" s="2" customFormat="1" ht="6.96" customHeight="1">
      <c r="A64" s="40"/>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46"/>
      <c r="AS64" s="40"/>
      <c r="AT64" s="40"/>
      <c r="AU64" s="40"/>
      <c r="AV64" s="40"/>
      <c r="AW64" s="40"/>
      <c r="AX64" s="40"/>
      <c r="AY64" s="40"/>
      <c r="AZ64" s="40"/>
      <c r="BA64" s="40"/>
      <c r="BB64" s="40"/>
      <c r="BC64" s="40"/>
      <c r="BD64" s="40"/>
      <c r="BE64" s="40"/>
    </row>
  </sheetData>
  <sheetProtection sheet="1" formatColumns="0" formatRows="0" objects="1" scenarios="1" spinCount="100000" saltValue="GeT13PZIiLlAGjKney5/+G09FV2zT+2/fBHiKQ5BEFC8Yz9ReWLJ5MZKjqa+kmw403FtmhKGR9yGpgEyrpGCGw==" hashValue="ECSBJcBCIMWhiam6RC1+5yyj0h7LKNOGjJSXbywlfto+gFKk+L8/9a6uoAoK/aiJa9T8FSgazR5dHllVr5R6AQ==" algorithmName="SHA-512" password="C7B2"/>
  <mergeCells count="70">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N59:AP59"/>
    <mergeCell ref="AG59:AM59"/>
    <mergeCell ref="D59:H59"/>
    <mergeCell ref="J59:AF59"/>
    <mergeCell ref="AN60:AP60"/>
    <mergeCell ref="AG60:AM60"/>
    <mergeCell ref="D60:H60"/>
    <mergeCell ref="J60:AF60"/>
    <mergeCell ref="AN61:AP61"/>
    <mergeCell ref="AG61:AM61"/>
    <mergeCell ref="D61:H61"/>
    <mergeCell ref="J61:AF61"/>
    <mergeCell ref="AN62:AP62"/>
    <mergeCell ref="AG62:AM62"/>
    <mergeCell ref="D62:H62"/>
    <mergeCell ref="J62:AF62"/>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tavební objekt'!C2" display="/"/>
    <hyperlink ref="A56" location="'02 - Zpevněné plochy'!C2" display="/"/>
    <hyperlink ref="A57" location="'03 - zdravotechnika'!C2" display="/"/>
    <hyperlink ref="A58" location="'04 - přípojky'!C2" display="/"/>
    <hyperlink ref="A59" location="'05 - elektroinstalace'!C2" display="/"/>
    <hyperlink ref="A60" location="'06 - vzduchotechnika'!C2" display="/"/>
    <hyperlink ref="A61" location="'07 - sadové úpravy'!C2" display="/"/>
    <hyperlink ref="A62" location="'08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103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ROUND(J108,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ROUND((SUM(BE108:BE1326)),  2)</f>
        <v>0</v>
      </c>
      <c r="G33" s="40"/>
      <c r="H33" s="40"/>
      <c r="I33" s="150">
        <v>0.20999999999999999</v>
      </c>
      <c r="J33" s="149">
        <f>ROUND(((SUM(BE108:BE1326))*I33),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ROUND((SUM(BF108:BF1326)),  2)</f>
        <v>0</v>
      </c>
      <c r="G34" s="40"/>
      <c r="H34" s="40"/>
      <c r="I34" s="150">
        <v>0.14999999999999999</v>
      </c>
      <c r="J34" s="149">
        <f>ROUND(((SUM(BF108:BF1326))*I34),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ROUND((SUM(BG108:BG1326)),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ROUND((SUM(BH108:BH1326)),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ROUND((SUM(BI108:BI1326)),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stavební objekt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J108</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J109</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J110</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J209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111</v>
      </c>
      <c r="E63" s="176"/>
      <c r="F63" s="176"/>
      <c r="G63" s="176"/>
      <c r="H63" s="176"/>
      <c r="I63" s="176"/>
      <c r="J63" s="177">
        <f>J352</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112</v>
      </c>
      <c r="E64" s="176"/>
      <c r="F64" s="176"/>
      <c r="G64" s="176"/>
      <c r="H64" s="176"/>
      <c r="I64" s="176"/>
      <c r="J64" s="177">
        <f>J361</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113</v>
      </c>
      <c r="E65" s="176"/>
      <c r="F65" s="176"/>
      <c r="G65" s="176"/>
      <c r="H65" s="176"/>
      <c r="I65" s="176"/>
      <c r="J65" s="177">
        <f>J378</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114</v>
      </c>
      <c r="E66" s="176"/>
      <c r="F66" s="176"/>
      <c r="G66" s="176"/>
      <c r="H66" s="176"/>
      <c r="I66" s="176"/>
      <c r="J66" s="177">
        <f>J511</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J514</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116</v>
      </c>
      <c r="E68" s="176"/>
      <c r="F68" s="176"/>
      <c r="G68" s="176"/>
      <c r="H68" s="176"/>
      <c r="I68" s="176"/>
      <c r="J68" s="177">
        <f>J555</f>
        <v>0</v>
      </c>
      <c r="K68" s="174"/>
      <c r="L68" s="178"/>
      <c r="S68" s="10"/>
      <c r="T68" s="10"/>
      <c r="U68" s="10"/>
      <c r="V68" s="10"/>
      <c r="W68" s="10"/>
      <c r="X68" s="10"/>
      <c r="Y68" s="10"/>
      <c r="Z68" s="10"/>
      <c r="AA68" s="10"/>
      <c r="AB68" s="10"/>
      <c r="AC68" s="10"/>
      <c r="AD68" s="10"/>
      <c r="AE68" s="10"/>
    </row>
    <row r="69" s="9" customFormat="1" ht="24.96" customHeight="1">
      <c r="A69" s="9"/>
      <c r="B69" s="167"/>
      <c r="C69" s="168"/>
      <c r="D69" s="169" t="s">
        <v>117</v>
      </c>
      <c r="E69" s="170"/>
      <c r="F69" s="170"/>
      <c r="G69" s="170"/>
      <c r="H69" s="170"/>
      <c r="I69" s="170"/>
      <c r="J69" s="171">
        <f>J557</f>
        <v>0</v>
      </c>
      <c r="K69" s="168"/>
      <c r="L69" s="172"/>
      <c r="S69" s="9"/>
      <c r="T69" s="9"/>
      <c r="U69" s="9"/>
      <c r="V69" s="9"/>
      <c r="W69" s="9"/>
      <c r="X69" s="9"/>
      <c r="Y69" s="9"/>
      <c r="Z69" s="9"/>
      <c r="AA69" s="9"/>
      <c r="AB69" s="9"/>
      <c r="AC69" s="9"/>
      <c r="AD69" s="9"/>
      <c r="AE69" s="9"/>
    </row>
    <row r="70" s="10" customFormat="1" ht="19.92" customHeight="1">
      <c r="A70" s="10"/>
      <c r="B70" s="173"/>
      <c r="C70" s="174"/>
      <c r="D70" s="175" t="s">
        <v>118</v>
      </c>
      <c r="E70" s="176"/>
      <c r="F70" s="176"/>
      <c r="G70" s="176"/>
      <c r="H70" s="176"/>
      <c r="I70" s="176"/>
      <c r="J70" s="177">
        <f>J558</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119</v>
      </c>
      <c r="E71" s="176"/>
      <c r="F71" s="176"/>
      <c r="G71" s="176"/>
      <c r="H71" s="176"/>
      <c r="I71" s="176"/>
      <c r="J71" s="177">
        <f>J650</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120</v>
      </c>
      <c r="E72" s="176"/>
      <c r="F72" s="176"/>
      <c r="G72" s="176"/>
      <c r="H72" s="176"/>
      <c r="I72" s="176"/>
      <c r="J72" s="177">
        <f>J687</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121</v>
      </c>
      <c r="E73" s="176"/>
      <c r="F73" s="176"/>
      <c r="G73" s="176"/>
      <c r="H73" s="176"/>
      <c r="I73" s="176"/>
      <c r="J73" s="177">
        <f>J773</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122</v>
      </c>
      <c r="E74" s="176"/>
      <c r="F74" s="176"/>
      <c r="G74" s="176"/>
      <c r="H74" s="176"/>
      <c r="I74" s="176"/>
      <c r="J74" s="177">
        <f>J785</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123</v>
      </c>
      <c r="E75" s="176"/>
      <c r="F75" s="176"/>
      <c r="G75" s="176"/>
      <c r="H75" s="176"/>
      <c r="I75" s="176"/>
      <c r="J75" s="177">
        <f>J798</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124</v>
      </c>
      <c r="E76" s="176"/>
      <c r="F76" s="176"/>
      <c r="G76" s="176"/>
      <c r="H76" s="176"/>
      <c r="I76" s="176"/>
      <c r="J76" s="177">
        <f>J841</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125</v>
      </c>
      <c r="E77" s="176"/>
      <c r="F77" s="176"/>
      <c r="G77" s="176"/>
      <c r="H77" s="176"/>
      <c r="I77" s="176"/>
      <c r="J77" s="177">
        <f>J870</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126</v>
      </c>
      <c r="E78" s="176"/>
      <c r="F78" s="176"/>
      <c r="G78" s="176"/>
      <c r="H78" s="176"/>
      <c r="I78" s="176"/>
      <c r="J78" s="177">
        <f>J992</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127</v>
      </c>
      <c r="E79" s="176"/>
      <c r="F79" s="176"/>
      <c r="G79" s="176"/>
      <c r="H79" s="176"/>
      <c r="I79" s="176"/>
      <c r="J79" s="177">
        <f>J1026</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128</v>
      </c>
      <c r="E80" s="176"/>
      <c r="F80" s="176"/>
      <c r="G80" s="176"/>
      <c r="H80" s="176"/>
      <c r="I80" s="176"/>
      <c r="J80" s="177">
        <f>J1056</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129</v>
      </c>
      <c r="E81" s="176"/>
      <c r="F81" s="176"/>
      <c r="G81" s="176"/>
      <c r="H81" s="176"/>
      <c r="I81" s="176"/>
      <c r="J81" s="177">
        <f>J1113</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130</v>
      </c>
      <c r="E82" s="176"/>
      <c r="F82" s="176"/>
      <c r="G82" s="176"/>
      <c r="H82" s="176"/>
      <c r="I82" s="176"/>
      <c r="J82" s="177">
        <f>J1160</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131</v>
      </c>
      <c r="E83" s="176"/>
      <c r="F83" s="176"/>
      <c r="G83" s="176"/>
      <c r="H83" s="176"/>
      <c r="I83" s="176"/>
      <c r="J83" s="177">
        <f>J1172</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132</v>
      </c>
      <c r="E84" s="176"/>
      <c r="F84" s="176"/>
      <c r="G84" s="176"/>
      <c r="H84" s="176"/>
      <c r="I84" s="176"/>
      <c r="J84" s="177">
        <f>J1182</f>
        <v>0</v>
      </c>
      <c r="K84" s="174"/>
      <c r="L84" s="178"/>
      <c r="S84" s="10"/>
      <c r="T84" s="10"/>
      <c r="U84" s="10"/>
      <c r="V84" s="10"/>
      <c r="W84" s="10"/>
      <c r="X84" s="10"/>
      <c r="Y84" s="10"/>
      <c r="Z84" s="10"/>
      <c r="AA84" s="10"/>
      <c r="AB84" s="10"/>
      <c r="AC84" s="10"/>
      <c r="AD84" s="10"/>
      <c r="AE84" s="10"/>
    </row>
    <row r="85" s="10" customFormat="1" ht="19.92" customHeight="1">
      <c r="A85" s="10"/>
      <c r="B85" s="173"/>
      <c r="C85" s="174"/>
      <c r="D85" s="175" t="s">
        <v>133</v>
      </c>
      <c r="E85" s="176"/>
      <c r="F85" s="176"/>
      <c r="G85" s="176"/>
      <c r="H85" s="176"/>
      <c r="I85" s="176"/>
      <c r="J85" s="177">
        <f>J1195</f>
        <v>0</v>
      </c>
      <c r="K85" s="174"/>
      <c r="L85" s="178"/>
      <c r="S85" s="10"/>
      <c r="T85" s="10"/>
      <c r="U85" s="10"/>
      <c r="V85" s="10"/>
      <c r="W85" s="10"/>
      <c r="X85" s="10"/>
      <c r="Y85" s="10"/>
      <c r="Z85" s="10"/>
      <c r="AA85" s="10"/>
      <c r="AB85" s="10"/>
      <c r="AC85" s="10"/>
      <c r="AD85" s="10"/>
      <c r="AE85" s="10"/>
    </row>
    <row r="86" s="10" customFormat="1" ht="19.92" customHeight="1">
      <c r="A86" s="10"/>
      <c r="B86" s="173"/>
      <c r="C86" s="174"/>
      <c r="D86" s="175" t="s">
        <v>134</v>
      </c>
      <c r="E86" s="176"/>
      <c r="F86" s="176"/>
      <c r="G86" s="176"/>
      <c r="H86" s="176"/>
      <c r="I86" s="176"/>
      <c r="J86" s="177">
        <f>J1231</f>
        <v>0</v>
      </c>
      <c r="K86" s="174"/>
      <c r="L86" s="178"/>
      <c r="S86" s="10"/>
      <c r="T86" s="10"/>
      <c r="U86" s="10"/>
      <c r="V86" s="10"/>
      <c r="W86" s="10"/>
      <c r="X86" s="10"/>
      <c r="Y86" s="10"/>
      <c r="Z86" s="10"/>
      <c r="AA86" s="10"/>
      <c r="AB86" s="10"/>
      <c r="AC86" s="10"/>
      <c r="AD86" s="10"/>
      <c r="AE86" s="10"/>
    </row>
    <row r="87" s="9" customFormat="1" ht="24.96" customHeight="1">
      <c r="A87" s="9"/>
      <c r="B87" s="167"/>
      <c r="C87" s="168"/>
      <c r="D87" s="169" t="s">
        <v>135</v>
      </c>
      <c r="E87" s="170"/>
      <c r="F87" s="170"/>
      <c r="G87" s="170"/>
      <c r="H87" s="170"/>
      <c r="I87" s="170"/>
      <c r="J87" s="171">
        <f>J1273</f>
        <v>0</v>
      </c>
      <c r="K87" s="168"/>
      <c r="L87" s="172"/>
      <c r="S87" s="9"/>
      <c r="T87" s="9"/>
      <c r="U87" s="9"/>
      <c r="V87" s="9"/>
      <c r="W87" s="9"/>
      <c r="X87" s="9"/>
      <c r="Y87" s="9"/>
      <c r="Z87" s="9"/>
      <c r="AA87" s="9"/>
      <c r="AB87" s="9"/>
      <c r="AC87" s="9"/>
      <c r="AD87" s="9"/>
      <c r="AE87" s="9"/>
    </row>
    <row r="88" s="10" customFormat="1" ht="19.92" customHeight="1">
      <c r="A88" s="10"/>
      <c r="B88" s="173"/>
      <c r="C88" s="174"/>
      <c r="D88" s="175" t="s">
        <v>136</v>
      </c>
      <c r="E88" s="176"/>
      <c r="F88" s="176"/>
      <c r="G88" s="176"/>
      <c r="H88" s="176"/>
      <c r="I88" s="176"/>
      <c r="J88" s="177">
        <f>J1274</f>
        <v>0</v>
      </c>
      <c r="K88" s="174"/>
      <c r="L88" s="178"/>
      <c r="S88" s="10"/>
      <c r="T88" s="10"/>
      <c r="U88" s="10"/>
      <c r="V88" s="10"/>
      <c r="W88" s="10"/>
      <c r="X88" s="10"/>
      <c r="Y88" s="10"/>
      <c r="Z88" s="10"/>
      <c r="AA88" s="10"/>
      <c r="AB88" s="10"/>
      <c r="AC88" s="10"/>
      <c r="AD88" s="10"/>
      <c r="AE88" s="10"/>
    </row>
    <row r="89" s="2" customFormat="1" ht="21.84" customHeight="1">
      <c r="A89" s="40"/>
      <c r="B89" s="41"/>
      <c r="C89" s="42"/>
      <c r="D89" s="42"/>
      <c r="E89" s="42"/>
      <c r="F89" s="42"/>
      <c r="G89" s="42"/>
      <c r="H89" s="42"/>
      <c r="I89" s="42"/>
      <c r="J89" s="42"/>
      <c r="K89" s="42"/>
      <c r="L89" s="136"/>
      <c r="S89" s="40"/>
      <c r="T89" s="40"/>
      <c r="U89" s="40"/>
      <c r="V89" s="40"/>
      <c r="W89" s="40"/>
      <c r="X89" s="40"/>
      <c r="Y89" s="40"/>
      <c r="Z89" s="40"/>
      <c r="AA89" s="40"/>
      <c r="AB89" s="40"/>
      <c r="AC89" s="40"/>
      <c r="AD89" s="40"/>
      <c r="AE89" s="40"/>
    </row>
    <row r="90" s="2" customFormat="1" ht="6.96" customHeight="1">
      <c r="A90" s="40"/>
      <c r="B90" s="61"/>
      <c r="C90" s="62"/>
      <c r="D90" s="62"/>
      <c r="E90" s="62"/>
      <c r="F90" s="62"/>
      <c r="G90" s="62"/>
      <c r="H90" s="62"/>
      <c r="I90" s="62"/>
      <c r="J90" s="62"/>
      <c r="K90" s="62"/>
      <c r="L90" s="136"/>
      <c r="S90" s="40"/>
      <c r="T90" s="40"/>
      <c r="U90" s="40"/>
      <c r="V90" s="40"/>
      <c r="W90" s="40"/>
      <c r="X90" s="40"/>
      <c r="Y90" s="40"/>
      <c r="Z90" s="40"/>
      <c r="AA90" s="40"/>
      <c r="AB90" s="40"/>
      <c r="AC90" s="40"/>
      <c r="AD90" s="40"/>
      <c r="AE90" s="40"/>
    </row>
    <row r="94" s="2" customFormat="1" ht="6.96" customHeight="1">
      <c r="A94" s="40"/>
      <c r="B94" s="63"/>
      <c r="C94" s="64"/>
      <c r="D94" s="64"/>
      <c r="E94" s="64"/>
      <c r="F94" s="64"/>
      <c r="G94" s="64"/>
      <c r="H94" s="64"/>
      <c r="I94" s="64"/>
      <c r="J94" s="64"/>
      <c r="K94" s="64"/>
      <c r="L94" s="136"/>
      <c r="S94" s="40"/>
      <c r="T94" s="40"/>
      <c r="U94" s="40"/>
      <c r="V94" s="40"/>
      <c r="W94" s="40"/>
      <c r="X94" s="40"/>
      <c r="Y94" s="40"/>
      <c r="Z94" s="40"/>
      <c r="AA94" s="40"/>
      <c r="AB94" s="40"/>
      <c r="AC94" s="40"/>
      <c r="AD94" s="40"/>
      <c r="AE94" s="40"/>
    </row>
    <row r="95" s="2" customFormat="1" ht="24.96" customHeight="1">
      <c r="A95" s="40"/>
      <c r="B95" s="41"/>
      <c r="C95" s="25" t="s">
        <v>137</v>
      </c>
      <c r="D95" s="42"/>
      <c r="E95" s="42"/>
      <c r="F95" s="42"/>
      <c r="G95" s="42"/>
      <c r="H95" s="42"/>
      <c r="I95" s="42"/>
      <c r="J95" s="42"/>
      <c r="K95" s="42"/>
      <c r="L95" s="136"/>
      <c r="S95" s="40"/>
      <c r="T95" s="40"/>
      <c r="U95" s="40"/>
      <c r="V95" s="40"/>
      <c r="W95" s="40"/>
      <c r="X95" s="40"/>
      <c r="Y95" s="40"/>
      <c r="Z95" s="40"/>
      <c r="AA95" s="40"/>
      <c r="AB95" s="40"/>
      <c r="AC95" s="40"/>
      <c r="AD95" s="40"/>
      <c r="AE95" s="40"/>
    </row>
    <row r="96" s="2" customFormat="1" ht="6.96" customHeight="1">
      <c r="A96" s="40"/>
      <c r="B96" s="41"/>
      <c r="C96" s="42"/>
      <c r="D96" s="42"/>
      <c r="E96" s="42"/>
      <c r="F96" s="42"/>
      <c r="G96" s="42"/>
      <c r="H96" s="42"/>
      <c r="I96" s="42"/>
      <c r="J96" s="42"/>
      <c r="K96" s="42"/>
      <c r="L96" s="136"/>
      <c r="S96" s="40"/>
      <c r="T96" s="40"/>
      <c r="U96" s="40"/>
      <c r="V96" s="40"/>
      <c r="W96" s="40"/>
      <c r="X96" s="40"/>
      <c r="Y96" s="40"/>
      <c r="Z96" s="40"/>
      <c r="AA96" s="40"/>
      <c r="AB96" s="40"/>
      <c r="AC96" s="40"/>
      <c r="AD96" s="40"/>
      <c r="AE96" s="40"/>
    </row>
    <row r="97" s="2" customFormat="1" ht="12" customHeight="1">
      <c r="A97" s="40"/>
      <c r="B97" s="41"/>
      <c r="C97" s="34" t="s">
        <v>16</v>
      </c>
      <c r="D97" s="42"/>
      <c r="E97" s="42"/>
      <c r="F97" s="42"/>
      <c r="G97" s="42"/>
      <c r="H97" s="42"/>
      <c r="I97" s="42"/>
      <c r="J97" s="42"/>
      <c r="K97" s="42"/>
      <c r="L97" s="136"/>
      <c r="S97" s="40"/>
      <c r="T97" s="40"/>
      <c r="U97" s="40"/>
      <c r="V97" s="40"/>
      <c r="W97" s="40"/>
      <c r="X97" s="40"/>
      <c r="Y97" s="40"/>
      <c r="Z97" s="40"/>
      <c r="AA97" s="40"/>
      <c r="AB97" s="40"/>
      <c r="AC97" s="40"/>
      <c r="AD97" s="40"/>
      <c r="AE97" s="40"/>
    </row>
    <row r="98" s="2" customFormat="1" ht="16.5" customHeight="1">
      <c r="A98" s="40"/>
      <c r="B98" s="41"/>
      <c r="C98" s="42"/>
      <c r="D98" s="42"/>
      <c r="E98" s="162" t="str">
        <f>E7</f>
        <v>Sportovní hala Bordovice úprava 5a - DI4</v>
      </c>
      <c r="F98" s="34"/>
      <c r="G98" s="34"/>
      <c r="H98" s="34"/>
      <c r="I98" s="42"/>
      <c r="J98" s="42"/>
      <c r="K98" s="42"/>
      <c r="L98" s="136"/>
      <c r="S98" s="40"/>
      <c r="T98" s="40"/>
      <c r="U98" s="40"/>
      <c r="V98" s="40"/>
      <c r="W98" s="40"/>
      <c r="X98" s="40"/>
      <c r="Y98" s="40"/>
      <c r="Z98" s="40"/>
      <c r="AA98" s="40"/>
      <c r="AB98" s="40"/>
      <c r="AC98" s="40"/>
      <c r="AD98" s="40"/>
      <c r="AE98" s="40"/>
    </row>
    <row r="99" s="2" customFormat="1" ht="12" customHeight="1">
      <c r="A99" s="40"/>
      <c r="B99" s="41"/>
      <c r="C99" s="34" t="s">
        <v>102</v>
      </c>
      <c r="D99" s="42"/>
      <c r="E99" s="42"/>
      <c r="F99" s="42"/>
      <c r="G99" s="42"/>
      <c r="H99" s="42"/>
      <c r="I99" s="42"/>
      <c r="J99" s="42"/>
      <c r="K99" s="42"/>
      <c r="L99" s="136"/>
      <c r="S99" s="40"/>
      <c r="T99" s="40"/>
      <c r="U99" s="40"/>
      <c r="V99" s="40"/>
      <c r="W99" s="40"/>
      <c r="X99" s="40"/>
      <c r="Y99" s="40"/>
      <c r="Z99" s="40"/>
      <c r="AA99" s="40"/>
      <c r="AB99" s="40"/>
      <c r="AC99" s="40"/>
      <c r="AD99" s="40"/>
      <c r="AE99" s="40"/>
    </row>
    <row r="100" s="2" customFormat="1" ht="16.5" customHeight="1">
      <c r="A100" s="40"/>
      <c r="B100" s="41"/>
      <c r="C100" s="42"/>
      <c r="D100" s="42"/>
      <c r="E100" s="71" t="str">
        <f>E9</f>
        <v>01 - stavební objekt</v>
      </c>
      <c r="F100" s="42"/>
      <c r="G100" s="42"/>
      <c r="H100" s="42"/>
      <c r="I100" s="42"/>
      <c r="J100" s="42"/>
      <c r="K100" s="42"/>
      <c r="L100" s="13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36"/>
      <c r="S101" s="40"/>
      <c r="T101" s="40"/>
      <c r="U101" s="40"/>
      <c r="V101" s="40"/>
      <c r="W101" s="40"/>
      <c r="X101" s="40"/>
      <c r="Y101" s="40"/>
      <c r="Z101" s="40"/>
      <c r="AA101" s="40"/>
      <c r="AB101" s="40"/>
      <c r="AC101" s="40"/>
      <c r="AD101" s="40"/>
      <c r="AE101" s="40"/>
    </row>
    <row r="102" s="2" customFormat="1" ht="12" customHeight="1">
      <c r="A102" s="40"/>
      <c r="B102" s="41"/>
      <c r="C102" s="34" t="s">
        <v>21</v>
      </c>
      <c r="D102" s="42"/>
      <c r="E102" s="42"/>
      <c r="F102" s="29" t="str">
        <f>F12</f>
        <v xml:space="preserve"> </v>
      </c>
      <c r="G102" s="42"/>
      <c r="H102" s="42"/>
      <c r="I102" s="34" t="s">
        <v>23</v>
      </c>
      <c r="J102" s="74" t="str">
        <f>IF(J12="","",J12)</f>
        <v>25. 5. 2021</v>
      </c>
      <c r="K102" s="42"/>
      <c r="L102" s="136"/>
      <c r="S102" s="40"/>
      <c r="T102" s="40"/>
      <c r="U102" s="40"/>
      <c r="V102" s="40"/>
      <c r="W102" s="40"/>
      <c r="X102" s="40"/>
      <c r="Y102" s="40"/>
      <c r="Z102" s="40"/>
      <c r="AA102" s="40"/>
      <c r="AB102" s="40"/>
      <c r="AC102" s="40"/>
      <c r="AD102" s="40"/>
      <c r="AE102" s="40"/>
    </row>
    <row r="103" s="2" customFormat="1" ht="6.96" customHeight="1">
      <c r="A103" s="40"/>
      <c r="B103" s="41"/>
      <c r="C103" s="42"/>
      <c r="D103" s="42"/>
      <c r="E103" s="42"/>
      <c r="F103" s="42"/>
      <c r="G103" s="42"/>
      <c r="H103" s="42"/>
      <c r="I103" s="42"/>
      <c r="J103" s="42"/>
      <c r="K103" s="42"/>
      <c r="L103" s="136"/>
      <c r="S103" s="40"/>
      <c r="T103" s="40"/>
      <c r="U103" s="40"/>
      <c r="V103" s="40"/>
      <c r="W103" s="40"/>
      <c r="X103" s="40"/>
      <c r="Y103" s="40"/>
      <c r="Z103" s="40"/>
      <c r="AA103" s="40"/>
      <c r="AB103" s="40"/>
      <c r="AC103" s="40"/>
      <c r="AD103" s="40"/>
      <c r="AE103" s="40"/>
    </row>
    <row r="104" s="2" customFormat="1" ht="15.15" customHeight="1">
      <c r="A104" s="40"/>
      <c r="B104" s="41"/>
      <c r="C104" s="34" t="s">
        <v>25</v>
      </c>
      <c r="D104" s="42"/>
      <c r="E104" s="42"/>
      <c r="F104" s="29" t="str">
        <f>E15</f>
        <v xml:space="preserve"> </v>
      </c>
      <c r="G104" s="42"/>
      <c r="H104" s="42"/>
      <c r="I104" s="34" t="s">
        <v>30</v>
      </c>
      <c r="J104" s="38" t="str">
        <f>E21</f>
        <v xml:space="preserve"> </v>
      </c>
      <c r="K104" s="42"/>
      <c r="L104" s="136"/>
      <c r="S104" s="40"/>
      <c r="T104" s="40"/>
      <c r="U104" s="40"/>
      <c r="V104" s="40"/>
      <c r="W104" s="40"/>
      <c r="X104" s="40"/>
      <c r="Y104" s="40"/>
      <c r="Z104" s="40"/>
      <c r="AA104" s="40"/>
      <c r="AB104" s="40"/>
      <c r="AC104" s="40"/>
      <c r="AD104" s="40"/>
      <c r="AE104" s="40"/>
    </row>
    <row r="105" s="2" customFormat="1" ht="15.15" customHeight="1">
      <c r="A105" s="40"/>
      <c r="B105" s="41"/>
      <c r="C105" s="34" t="s">
        <v>28</v>
      </c>
      <c r="D105" s="42"/>
      <c r="E105" s="42"/>
      <c r="F105" s="29" t="str">
        <f>IF(E18="","",E18)</f>
        <v>Vyplň údaj</v>
      </c>
      <c r="G105" s="42"/>
      <c r="H105" s="42"/>
      <c r="I105" s="34" t="s">
        <v>32</v>
      </c>
      <c r="J105" s="38" t="str">
        <f>E24</f>
        <v xml:space="preserve"> </v>
      </c>
      <c r="K105" s="42"/>
      <c r="L105" s="136"/>
      <c r="S105" s="40"/>
      <c r="T105" s="40"/>
      <c r="U105" s="40"/>
      <c r="V105" s="40"/>
      <c r="W105" s="40"/>
      <c r="X105" s="40"/>
      <c r="Y105" s="40"/>
      <c r="Z105" s="40"/>
      <c r="AA105" s="40"/>
      <c r="AB105" s="40"/>
      <c r="AC105" s="40"/>
      <c r="AD105" s="40"/>
      <c r="AE105" s="40"/>
    </row>
    <row r="106" s="2" customFormat="1" ht="10.32" customHeight="1">
      <c r="A106" s="40"/>
      <c r="B106" s="41"/>
      <c r="C106" s="42"/>
      <c r="D106" s="42"/>
      <c r="E106" s="42"/>
      <c r="F106" s="42"/>
      <c r="G106" s="42"/>
      <c r="H106" s="42"/>
      <c r="I106" s="42"/>
      <c r="J106" s="42"/>
      <c r="K106" s="42"/>
      <c r="L106" s="136"/>
      <c r="S106" s="40"/>
      <c r="T106" s="40"/>
      <c r="U106" s="40"/>
      <c r="V106" s="40"/>
      <c r="W106" s="40"/>
      <c r="X106" s="40"/>
      <c r="Y106" s="40"/>
      <c r="Z106" s="40"/>
      <c r="AA106" s="40"/>
      <c r="AB106" s="40"/>
      <c r="AC106" s="40"/>
      <c r="AD106" s="40"/>
      <c r="AE106" s="40"/>
    </row>
    <row r="107" s="11" customFormat="1" ht="29.28" customHeight="1">
      <c r="A107" s="179"/>
      <c r="B107" s="180"/>
      <c r="C107" s="181" t="s">
        <v>138</v>
      </c>
      <c r="D107" s="182" t="s">
        <v>54</v>
      </c>
      <c r="E107" s="182" t="s">
        <v>50</v>
      </c>
      <c r="F107" s="182" t="s">
        <v>51</v>
      </c>
      <c r="G107" s="182" t="s">
        <v>139</v>
      </c>
      <c r="H107" s="182" t="s">
        <v>140</v>
      </c>
      <c r="I107" s="182" t="s">
        <v>141</v>
      </c>
      <c r="J107" s="182" t="s">
        <v>106</v>
      </c>
      <c r="K107" s="183" t="s">
        <v>142</v>
      </c>
      <c r="L107" s="184"/>
      <c r="M107" s="94" t="s">
        <v>19</v>
      </c>
      <c r="N107" s="95" t="s">
        <v>39</v>
      </c>
      <c r="O107" s="95" t="s">
        <v>143</v>
      </c>
      <c r="P107" s="95" t="s">
        <v>144</v>
      </c>
      <c r="Q107" s="95" t="s">
        <v>145</v>
      </c>
      <c r="R107" s="95" t="s">
        <v>146</v>
      </c>
      <c r="S107" s="95" t="s">
        <v>147</v>
      </c>
      <c r="T107" s="96" t="s">
        <v>148</v>
      </c>
      <c r="U107" s="179"/>
      <c r="V107" s="179"/>
      <c r="W107" s="179"/>
      <c r="X107" s="179"/>
      <c r="Y107" s="179"/>
      <c r="Z107" s="179"/>
      <c r="AA107" s="179"/>
      <c r="AB107" s="179"/>
      <c r="AC107" s="179"/>
      <c r="AD107" s="179"/>
      <c r="AE107" s="179"/>
    </row>
    <row r="108" s="2" customFormat="1" ht="22.8" customHeight="1">
      <c r="A108" s="40"/>
      <c r="B108" s="41"/>
      <c r="C108" s="101" t="s">
        <v>149</v>
      </c>
      <c r="D108" s="42"/>
      <c r="E108" s="42"/>
      <c r="F108" s="42"/>
      <c r="G108" s="42"/>
      <c r="H108" s="42"/>
      <c r="I108" s="42"/>
      <c r="J108" s="185">
        <f>BK108</f>
        <v>0</v>
      </c>
      <c r="K108" s="42"/>
      <c r="L108" s="46"/>
      <c r="M108" s="97"/>
      <c r="N108" s="186"/>
      <c r="O108" s="98"/>
      <c r="P108" s="187">
        <f>P109+P557+P1273</f>
        <v>0</v>
      </c>
      <c r="Q108" s="98"/>
      <c r="R108" s="187">
        <f>R109+R557+R1273</f>
        <v>35.373147080000003</v>
      </c>
      <c r="S108" s="98"/>
      <c r="T108" s="188">
        <f>T109+T557+T1273</f>
        <v>0</v>
      </c>
      <c r="U108" s="40"/>
      <c r="V108" s="40"/>
      <c r="W108" s="40"/>
      <c r="X108" s="40"/>
      <c r="Y108" s="40"/>
      <c r="Z108" s="40"/>
      <c r="AA108" s="40"/>
      <c r="AB108" s="40"/>
      <c r="AC108" s="40"/>
      <c r="AD108" s="40"/>
      <c r="AE108" s="40"/>
      <c r="AT108" s="19" t="s">
        <v>68</v>
      </c>
      <c r="AU108" s="19" t="s">
        <v>107</v>
      </c>
      <c r="BK108" s="189">
        <f>BK109+BK557+BK1273</f>
        <v>0</v>
      </c>
    </row>
    <row r="109" s="12" customFormat="1" ht="25.92" customHeight="1">
      <c r="A109" s="12"/>
      <c r="B109" s="190"/>
      <c r="C109" s="191"/>
      <c r="D109" s="192" t="s">
        <v>68</v>
      </c>
      <c r="E109" s="193" t="s">
        <v>150</v>
      </c>
      <c r="F109" s="193" t="s">
        <v>151</v>
      </c>
      <c r="G109" s="191"/>
      <c r="H109" s="191"/>
      <c r="I109" s="194"/>
      <c r="J109" s="195">
        <f>BK109</f>
        <v>0</v>
      </c>
      <c r="K109" s="191"/>
      <c r="L109" s="196"/>
      <c r="M109" s="197"/>
      <c r="N109" s="198"/>
      <c r="O109" s="198"/>
      <c r="P109" s="199">
        <f>P110+P209+P352+P361+P378+P511+P514+P555</f>
        <v>0</v>
      </c>
      <c r="Q109" s="198"/>
      <c r="R109" s="199">
        <f>R110+R209+R352+R361+R378+R511+R514+R555</f>
        <v>8.5371200800000011</v>
      </c>
      <c r="S109" s="198"/>
      <c r="T109" s="200">
        <f>T110+T209+T352+T361+T378+T511+T514+T555</f>
        <v>0</v>
      </c>
      <c r="U109" s="12"/>
      <c r="V109" s="12"/>
      <c r="W109" s="12"/>
      <c r="X109" s="12"/>
      <c r="Y109" s="12"/>
      <c r="Z109" s="12"/>
      <c r="AA109" s="12"/>
      <c r="AB109" s="12"/>
      <c r="AC109" s="12"/>
      <c r="AD109" s="12"/>
      <c r="AE109" s="12"/>
      <c r="AR109" s="201" t="s">
        <v>77</v>
      </c>
      <c r="AT109" s="202" t="s">
        <v>68</v>
      </c>
      <c r="AU109" s="202" t="s">
        <v>69</v>
      </c>
      <c r="AY109" s="201" t="s">
        <v>152</v>
      </c>
      <c r="BK109" s="203">
        <f>BK110+BK209+BK352+BK361+BK378+BK511+BK514+BK555</f>
        <v>0</v>
      </c>
    </row>
    <row r="110" s="12" customFormat="1" ht="22.8" customHeight="1">
      <c r="A110" s="12"/>
      <c r="B110" s="190"/>
      <c r="C110" s="191"/>
      <c r="D110" s="192" t="s">
        <v>68</v>
      </c>
      <c r="E110" s="204" t="s">
        <v>77</v>
      </c>
      <c r="F110" s="204" t="s">
        <v>153</v>
      </c>
      <c r="G110" s="191"/>
      <c r="H110" s="191"/>
      <c r="I110" s="194"/>
      <c r="J110" s="205">
        <f>BK110</f>
        <v>0</v>
      </c>
      <c r="K110" s="191"/>
      <c r="L110" s="196"/>
      <c r="M110" s="197"/>
      <c r="N110" s="198"/>
      <c r="O110" s="198"/>
      <c r="P110" s="199">
        <f>SUM(P111:P208)</f>
        <v>0</v>
      </c>
      <c r="Q110" s="198"/>
      <c r="R110" s="199">
        <f>SUM(R111:R208)</f>
        <v>0</v>
      </c>
      <c r="S110" s="198"/>
      <c r="T110" s="200">
        <f>SUM(T111:T208)</f>
        <v>0</v>
      </c>
      <c r="U110" s="12"/>
      <c r="V110" s="12"/>
      <c r="W110" s="12"/>
      <c r="X110" s="12"/>
      <c r="Y110" s="12"/>
      <c r="Z110" s="12"/>
      <c r="AA110" s="12"/>
      <c r="AB110" s="12"/>
      <c r="AC110" s="12"/>
      <c r="AD110" s="12"/>
      <c r="AE110" s="12"/>
      <c r="AR110" s="201" t="s">
        <v>77</v>
      </c>
      <c r="AT110" s="202" t="s">
        <v>68</v>
      </c>
      <c r="AU110" s="202" t="s">
        <v>77</v>
      </c>
      <c r="AY110" s="201" t="s">
        <v>152</v>
      </c>
      <c r="BK110" s="203">
        <f>SUM(BK111:BK208)</f>
        <v>0</v>
      </c>
    </row>
    <row r="111" s="2" customFormat="1">
      <c r="A111" s="40"/>
      <c r="B111" s="41"/>
      <c r="C111" s="206" t="s">
        <v>77</v>
      </c>
      <c r="D111" s="206" t="s">
        <v>154</v>
      </c>
      <c r="E111" s="207" t="s">
        <v>155</v>
      </c>
      <c r="F111" s="208" t="s">
        <v>156</v>
      </c>
      <c r="G111" s="209" t="s">
        <v>157</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79</v>
      </c>
    </row>
    <row r="112" s="2" customFormat="1">
      <c r="A112" s="40"/>
      <c r="B112" s="41"/>
      <c r="C112" s="206" t="s">
        <v>79</v>
      </c>
      <c r="D112" s="206" t="s">
        <v>154</v>
      </c>
      <c r="E112" s="207" t="s">
        <v>159</v>
      </c>
      <c r="F112" s="208" t="s">
        <v>160</v>
      </c>
      <c r="G112" s="209" t="s">
        <v>161</v>
      </c>
      <c r="H112" s="210">
        <v>1400</v>
      </c>
      <c r="I112" s="211"/>
      <c r="J112" s="212">
        <f>ROUND(I112*H112,2)</f>
        <v>0</v>
      </c>
      <c r="K112" s="208" t="s">
        <v>162</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158</v>
      </c>
    </row>
    <row r="113" s="2" customFormat="1">
      <c r="A113" s="40"/>
      <c r="B113" s="41"/>
      <c r="C113" s="42"/>
      <c r="D113" s="219" t="s">
        <v>163</v>
      </c>
      <c r="E113" s="42"/>
      <c r="F113" s="220" t="s">
        <v>164</v>
      </c>
      <c r="G113" s="42"/>
      <c r="H113" s="42"/>
      <c r="I113" s="221"/>
      <c r="J113" s="42"/>
      <c r="K113" s="42"/>
      <c r="L113" s="46"/>
      <c r="M113" s="222"/>
      <c r="N113" s="223"/>
      <c r="O113" s="86"/>
      <c r="P113" s="86"/>
      <c r="Q113" s="86"/>
      <c r="R113" s="86"/>
      <c r="S113" s="86"/>
      <c r="T113" s="87"/>
      <c r="U113" s="40"/>
      <c r="V113" s="40"/>
      <c r="W113" s="40"/>
      <c r="X113" s="40"/>
      <c r="Y113" s="40"/>
      <c r="Z113" s="40"/>
      <c r="AA113" s="40"/>
      <c r="AB113" s="40"/>
      <c r="AC113" s="40"/>
      <c r="AD113" s="40"/>
      <c r="AE113" s="40"/>
      <c r="AT113" s="19" t="s">
        <v>163</v>
      </c>
      <c r="AU113" s="19" t="s">
        <v>79</v>
      </c>
    </row>
    <row r="114" s="13" customFormat="1">
      <c r="A114" s="13"/>
      <c r="B114" s="224"/>
      <c r="C114" s="225"/>
      <c r="D114" s="219" t="s">
        <v>165</v>
      </c>
      <c r="E114" s="226" t="s">
        <v>19</v>
      </c>
      <c r="F114" s="227" t="s">
        <v>166</v>
      </c>
      <c r="G114" s="225"/>
      <c r="H114" s="226" t="s">
        <v>19</v>
      </c>
      <c r="I114" s="228"/>
      <c r="J114" s="225"/>
      <c r="K114" s="225"/>
      <c r="L114" s="229"/>
      <c r="M114" s="230"/>
      <c r="N114" s="231"/>
      <c r="O114" s="231"/>
      <c r="P114" s="231"/>
      <c r="Q114" s="231"/>
      <c r="R114" s="231"/>
      <c r="S114" s="231"/>
      <c r="T114" s="232"/>
      <c r="U114" s="13"/>
      <c r="V114" s="13"/>
      <c r="W114" s="13"/>
      <c r="X114" s="13"/>
      <c r="Y114" s="13"/>
      <c r="Z114" s="13"/>
      <c r="AA114" s="13"/>
      <c r="AB114" s="13"/>
      <c r="AC114" s="13"/>
      <c r="AD114" s="13"/>
      <c r="AE114" s="13"/>
      <c r="AT114" s="233" t="s">
        <v>165</v>
      </c>
      <c r="AU114" s="233" t="s">
        <v>79</v>
      </c>
      <c r="AV114" s="13" t="s">
        <v>77</v>
      </c>
      <c r="AW114" s="13" t="s">
        <v>31</v>
      </c>
      <c r="AX114" s="13" t="s">
        <v>69</v>
      </c>
      <c r="AY114" s="233" t="s">
        <v>152</v>
      </c>
    </row>
    <row r="115" s="14" customFormat="1">
      <c r="A115" s="14"/>
      <c r="B115" s="234"/>
      <c r="C115" s="235"/>
      <c r="D115" s="219" t="s">
        <v>165</v>
      </c>
      <c r="E115" s="236" t="s">
        <v>19</v>
      </c>
      <c r="F115" s="237" t="s">
        <v>167</v>
      </c>
      <c r="G115" s="235"/>
      <c r="H115" s="238">
        <v>1400</v>
      </c>
      <c r="I115" s="239"/>
      <c r="J115" s="235"/>
      <c r="K115" s="235"/>
      <c r="L115" s="240"/>
      <c r="M115" s="241"/>
      <c r="N115" s="242"/>
      <c r="O115" s="242"/>
      <c r="P115" s="242"/>
      <c r="Q115" s="242"/>
      <c r="R115" s="242"/>
      <c r="S115" s="242"/>
      <c r="T115" s="243"/>
      <c r="U115" s="14"/>
      <c r="V115" s="14"/>
      <c r="W115" s="14"/>
      <c r="X115" s="14"/>
      <c r="Y115" s="14"/>
      <c r="Z115" s="14"/>
      <c r="AA115" s="14"/>
      <c r="AB115" s="14"/>
      <c r="AC115" s="14"/>
      <c r="AD115" s="14"/>
      <c r="AE115" s="14"/>
      <c r="AT115" s="244" t="s">
        <v>165</v>
      </c>
      <c r="AU115" s="244" t="s">
        <v>79</v>
      </c>
      <c r="AV115" s="14" t="s">
        <v>79</v>
      </c>
      <c r="AW115" s="14" t="s">
        <v>31</v>
      </c>
      <c r="AX115" s="14" t="s">
        <v>69</v>
      </c>
      <c r="AY115" s="244" t="s">
        <v>152</v>
      </c>
    </row>
    <row r="116" s="15" customFormat="1">
      <c r="A116" s="15"/>
      <c r="B116" s="245"/>
      <c r="C116" s="246"/>
      <c r="D116" s="219" t="s">
        <v>165</v>
      </c>
      <c r="E116" s="247" t="s">
        <v>19</v>
      </c>
      <c r="F116" s="248" t="s">
        <v>168</v>
      </c>
      <c r="G116" s="246"/>
      <c r="H116" s="249">
        <v>1400</v>
      </c>
      <c r="I116" s="250"/>
      <c r="J116" s="246"/>
      <c r="K116" s="246"/>
      <c r="L116" s="251"/>
      <c r="M116" s="252"/>
      <c r="N116" s="253"/>
      <c r="O116" s="253"/>
      <c r="P116" s="253"/>
      <c r="Q116" s="253"/>
      <c r="R116" s="253"/>
      <c r="S116" s="253"/>
      <c r="T116" s="254"/>
      <c r="U116" s="15"/>
      <c r="V116" s="15"/>
      <c r="W116" s="15"/>
      <c r="X116" s="15"/>
      <c r="Y116" s="15"/>
      <c r="Z116" s="15"/>
      <c r="AA116" s="15"/>
      <c r="AB116" s="15"/>
      <c r="AC116" s="15"/>
      <c r="AD116" s="15"/>
      <c r="AE116" s="15"/>
      <c r="AT116" s="255" t="s">
        <v>165</v>
      </c>
      <c r="AU116" s="255" t="s">
        <v>79</v>
      </c>
      <c r="AV116" s="15" t="s">
        <v>158</v>
      </c>
      <c r="AW116" s="15" t="s">
        <v>31</v>
      </c>
      <c r="AX116" s="15" t="s">
        <v>77</v>
      </c>
      <c r="AY116" s="255" t="s">
        <v>152</v>
      </c>
    </row>
    <row r="117" s="2" customFormat="1">
      <c r="A117" s="40"/>
      <c r="B117" s="41"/>
      <c r="C117" s="206" t="s">
        <v>169</v>
      </c>
      <c r="D117" s="206" t="s">
        <v>154</v>
      </c>
      <c r="E117" s="207" t="s">
        <v>170</v>
      </c>
      <c r="F117" s="208" t="s">
        <v>171</v>
      </c>
      <c r="G117" s="209" t="s">
        <v>172</v>
      </c>
      <c r="H117" s="210">
        <v>350</v>
      </c>
      <c r="I117" s="211"/>
      <c r="J117" s="212">
        <f>ROUND(I117*H117,2)</f>
        <v>0</v>
      </c>
      <c r="K117" s="208" t="s">
        <v>162</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173</v>
      </c>
    </row>
    <row r="118" s="2" customFormat="1">
      <c r="A118" s="40"/>
      <c r="B118" s="41"/>
      <c r="C118" s="42"/>
      <c r="D118" s="219" t="s">
        <v>163</v>
      </c>
      <c r="E118" s="42"/>
      <c r="F118" s="220" t="s">
        <v>174</v>
      </c>
      <c r="G118" s="42"/>
      <c r="H118" s="42"/>
      <c r="I118" s="221"/>
      <c r="J118" s="42"/>
      <c r="K118" s="42"/>
      <c r="L118" s="46"/>
      <c r="M118" s="222"/>
      <c r="N118" s="223"/>
      <c r="O118" s="86"/>
      <c r="P118" s="86"/>
      <c r="Q118" s="86"/>
      <c r="R118" s="86"/>
      <c r="S118" s="86"/>
      <c r="T118" s="87"/>
      <c r="U118" s="40"/>
      <c r="V118" s="40"/>
      <c r="W118" s="40"/>
      <c r="X118" s="40"/>
      <c r="Y118" s="40"/>
      <c r="Z118" s="40"/>
      <c r="AA118" s="40"/>
      <c r="AB118" s="40"/>
      <c r="AC118" s="40"/>
      <c r="AD118" s="40"/>
      <c r="AE118" s="40"/>
      <c r="AT118" s="19" t="s">
        <v>163</v>
      </c>
      <c r="AU118" s="19" t="s">
        <v>79</v>
      </c>
    </row>
    <row r="119" s="13" customFormat="1">
      <c r="A119" s="13"/>
      <c r="B119" s="224"/>
      <c r="C119" s="225"/>
      <c r="D119" s="219" t="s">
        <v>165</v>
      </c>
      <c r="E119" s="226" t="s">
        <v>19</v>
      </c>
      <c r="F119" s="227" t="s">
        <v>175</v>
      </c>
      <c r="G119" s="225"/>
      <c r="H119" s="226" t="s">
        <v>19</v>
      </c>
      <c r="I119" s="228"/>
      <c r="J119" s="225"/>
      <c r="K119" s="225"/>
      <c r="L119" s="229"/>
      <c r="M119" s="230"/>
      <c r="N119" s="231"/>
      <c r="O119" s="231"/>
      <c r="P119" s="231"/>
      <c r="Q119" s="231"/>
      <c r="R119" s="231"/>
      <c r="S119" s="231"/>
      <c r="T119" s="232"/>
      <c r="U119" s="13"/>
      <c r="V119" s="13"/>
      <c r="W119" s="13"/>
      <c r="X119" s="13"/>
      <c r="Y119" s="13"/>
      <c r="Z119" s="13"/>
      <c r="AA119" s="13"/>
      <c r="AB119" s="13"/>
      <c r="AC119" s="13"/>
      <c r="AD119" s="13"/>
      <c r="AE119" s="13"/>
      <c r="AT119" s="233" t="s">
        <v>165</v>
      </c>
      <c r="AU119" s="233" t="s">
        <v>79</v>
      </c>
      <c r="AV119" s="13" t="s">
        <v>77</v>
      </c>
      <c r="AW119" s="13" t="s">
        <v>31</v>
      </c>
      <c r="AX119" s="13" t="s">
        <v>69</v>
      </c>
      <c r="AY119" s="233" t="s">
        <v>152</v>
      </c>
    </row>
    <row r="120" s="14" customFormat="1">
      <c r="A120" s="14"/>
      <c r="B120" s="234"/>
      <c r="C120" s="235"/>
      <c r="D120" s="219" t="s">
        <v>165</v>
      </c>
      <c r="E120" s="236" t="s">
        <v>19</v>
      </c>
      <c r="F120" s="237" t="s">
        <v>176</v>
      </c>
      <c r="G120" s="235"/>
      <c r="H120" s="238">
        <v>350</v>
      </c>
      <c r="I120" s="239"/>
      <c r="J120" s="235"/>
      <c r="K120" s="235"/>
      <c r="L120" s="240"/>
      <c r="M120" s="241"/>
      <c r="N120" s="242"/>
      <c r="O120" s="242"/>
      <c r="P120" s="242"/>
      <c r="Q120" s="242"/>
      <c r="R120" s="242"/>
      <c r="S120" s="242"/>
      <c r="T120" s="243"/>
      <c r="U120" s="14"/>
      <c r="V120" s="14"/>
      <c r="W120" s="14"/>
      <c r="X120" s="14"/>
      <c r="Y120" s="14"/>
      <c r="Z120" s="14"/>
      <c r="AA120" s="14"/>
      <c r="AB120" s="14"/>
      <c r="AC120" s="14"/>
      <c r="AD120" s="14"/>
      <c r="AE120" s="14"/>
      <c r="AT120" s="244" t="s">
        <v>165</v>
      </c>
      <c r="AU120" s="244" t="s">
        <v>79</v>
      </c>
      <c r="AV120" s="14" t="s">
        <v>79</v>
      </c>
      <c r="AW120" s="14" t="s">
        <v>31</v>
      </c>
      <c r="AX120" s="14" t="s">
        <v>69</v>
      </c>
      <c r="AY120" s="244" t="s">
        <v>152</v>
      </c>
    </row>
    <row r="121" s="15" customFormat="1">
      <c r="A121" s="15"/>
      <c r="B121" s="245"/>
      <c r="C121" s="246"/>
      <c r="D121" s="219" t="s">
        <v>165</v>
      </c>
      <c r="E121" s="247" t="s">
        <v>19</v>
      </c>
      <c r="F121" s="248" t="s">
        <v>168</v>
      </c>
      <c r="G121" s="246"/>
      <c r="H121" s="249">
        <v>350</v>
      </c>
      <c r="I121" s="250"/>
      <c r="J121" s="246"/>
      <c r="K121" s="246"/>
      <c r="L121" s="251"/>
      <c r="M121" s="252"/>
      <c r="N121" s="253"/>
      <c r="O121" s="253"/>
      <c r="P121" s="253"/>
      <c r="Q121" s="253"/>
      <c r="R121" s="253"/>
      <c r="S121" s="253"/>
      <c r="T121" s="254"/>
      <c r="U121" s="15"/>
      <c r="V121" s="15"/>
      <c r="W121" s="15"/>
      <c r="X121" s="15"/>
      <c r="Y121" s="15"/>
      <c r="Z121" s="15"/>
      <c r="AA121" s="15"/>
      <c r="AB121" s="15"/>
      <c r="AC121" s="15"/>
      <c r="AD121" s="15"/>
      <c r="AE121" s="15"/>
      <c r="AT121" s="255" t="s">
        <v>165</v>
      </c>
      <c r="AU121" s="255" t="s">
        <v>79</v>
      </c>
      <c r="AV121" s="15" t="s">
        <v>158</v>
      </c>
      <c r="AW121" s="15" t="s">
        <v>31</v>
      </c>
      <c r="AX121" s="15" t="s">
        <v>77</v>
      </c>
      <c r="AY121" s="255" t="s">
        <v>152</v>
      </c>
    </row>
    <row r="122" s="2" customFormat="1" ht="44.25" customHeight="1">
      <c r="A122" s="40"/>
      <c r="B122" s="41"/>
      <c r="C122" s="206" t="s">
        <v>158</v>
      </c>
      <c r="D122" s="206" t="s">
        <v>154</v>
      </c>
      <c r="E122" s="207" t="s">
        <v>177</v>
      </c>
      <c r="F122" s="208" t="s">
        <v>178</v>
      </c>
      <c r="G122" s="209" t="s">
        <v>172</v>
      </c>
      <c r="H122" s="210">
        <v>350</v>
      </c>
      <c r="I122" s="211"/>
      <c r="J122" s="212">
        <f>ROUND(I122*H122,2)</f>
        <v>0</v>
      </c>
      <c r="K122" s="208" t="s">
        <v>162</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179</v>
      </c>
    </row>
    <row r="123" s="2" customFormat="1">
      <c r="A123" s="40"/>
      <c r="B123" s="41"/>
      <c r="C123" s="42"/>
      <c r="D123" s="219" t="s">
        <v>163</v>
      </c>
      <c r="E123" s="42"/>
      <c r="F123" s="220" t="s">
        <v>180</v>
      </c>
      <c r="G123" s="42"/>
      <c r="H123" s="42"/>
      <c r="I123" s="221"/>
      <c r="J123" s="42"/>
      <c r="K123" s="42"/>
      <c r="L123" s="46"/>
      <c r="M123" s="222"/>
      <c r="N123" s="223"/>
      <c r="O123" s="86"/>
      <c r="P123" s="86"/>
      <c r="Q123" s="86"/>
      <c r="R123" s="86"/>
      <c r="S123" s="86"/>
      <c r="T123" s="87"/>
      <c r="U123" s="40"/>
      <c r="V123" s="40"/>
      <c r="W123" s="40"/>
      <c r="X123" s="40"/>
      <c r="Y123" s="40"/>
      <c r="Z123" s="40"/>
      <c r="AA123" s="40"/>
      <c r="AB123" s="40"/>
      <c r="AC123" s="40"/>
      <c r="AD123" s="40"/>
      <c r="AE123" s="40"/>
      <c r="AT123" s="19" t="s">
        <v>163</v>
      </c>
      <c r="AU123" s="19" t="s">
        <v>79</v>
      </c>
    </row>
    <row r="124" s="2" customFormat="1">
      <c r="A124" s="40"/>
      <c r="B124" s="41"/>
      <c r="C124" s="206" t="s">
        <v>181</v>
      </c>
      <c r="D124" s="206" t="s">
        <v>154</v>
      </c>
      <c r="E124" s="207" t="s">
        <v>182</v>
      </c>
      <c r="F124" s="208" t="s">
        <v>183</v>
      </c>
      <c r="G124" s="209" t="s">
        <v>172</v>
      </c>
      <c r="H124" s="210">
        <v>350</v>
      </c>
      <c r="I124" s="211"/>
      <c r="J124" s="212">
        <f>ROUND(I124*H124,2)</f>
        <v>0</v>
      </c>
      <c r="K124" s="208" t="s">
        <v>162</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184</v>
      </c>
    </row>
    <row r="125" s="2" customFormat="1" ht="16.5" customHeight="1">
      <c r="A125" s="40"/>
      <c r="B125" s="41"/>
      <c r="C125" s="206" t="s">
        <v>173</v>
      </c>
      <c r="D125" s="206" t="s">
        <v>154</v>
      </c>
      <c r="E125" s="207" t="s">
        <v>185</v>
      </c>
      <c r="F125" s="208" t="s">
        <v>186</v>
      </c>
      <c r="G125" s="209" t="s">
        <v>172</v>
      </c>
      <c r="H125" s="210">
        <v>350</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187</v>
      </c>
    </row>
    <row r="126" s="2" customFormat="1" ht="33" customHeight="1">
      <c r="A126" s="40"/>
      <c r="B126" s="41"/>
      <c r="C126" s="206" t="s">
        <v>188</v>
      </c>
      <c r="D126" s="206" t="s">
        <v>154</v>
      </c>
      <c r="E126" s="207" t="s">
        <v>189</v>
      </c>
      <c r="F126" s="208" t="s">
        <v>190</v>
      </c>
      <c r="G126" s="209" t="s">
        <v>172</v>
      </c>
      <c r="H126" s="210">
        <v>531.29999999999995</v>
      </c>
      <c r="I126" s="211"/>
      <c r="J126" s="212">
        <f>ROUND(I126*H126,2)</f>
        <v>0</v>
      </c>
      <c r="K126" s="208" t="s">
        <v>162</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191</v>
      </c>
    </row>
    <row r="127" s="14" customFormat="1">
      <c r="A127" s="14"/>
      <c r="B127" s="234"/>
      <c r="C127" s="235"/>
      <c r="D127" s="219" t="s">
        <v>165</v>
      </c>
      <c r="E127" s="236" t="s">
        <v>19</v>
      </c>
      <c r="F127" s="237" t="s">
        <v>192</v>
      </c>
      <c r="G127" s="235"/>
      <c r="H127" s="238">
        <v>531.29999999999995</v>
      </c>
      <c r="I127" s="239"/>
      <c r="J127" s="235"/>
      <c r="K127" s="235"/>
      <c r="L127" s="240"/>
      <c r="M127" s="241"/>
      <c r="N127" s="242"/>
      <c r="O127" s="242"/>
      <c r="P127" s="242"/>
      <c r="Q127" s="242"/>
      <c r="R127" s="242"/>
      <c r="S127" s="242"/>
      <c r="T127" s="243"/>
      <c r="U127" s="14"/>
      <c r="V127" s="14"/>
      <c r="W127" s="14"/>
      <c r="X127" s="14"/>
      <c r="Y127" s="14"/>
      <c r="Z127" s="14"/>
      <c r="AA127" s="14"/>
      <c r="AB127" s="14"/>
      <c r="AC127" s="14"/>
      <c r="AD127" s="14"/>
      <c r="AE127" s="14"/>
      <c r="AT127" s="244" t="s">
        <v>165</v>
      </c>
      <c r="AU127" s="244" t="s">
        <v>79</v>
      </c>
      <c r="AV127" s="14" t="s">
        <v>79</v>
      </c>
      <c r="AW127" s="14" t="s">
        <v>31</v>
      </c>
      <c r="AX127" s="14" t="s">
        <v>69</v>
      </c>
      <c r="AY127" s="244" t="s">
        <v>152</v>
      </c>
    </row>
    <row r="128" s="15" customFormat="1">
      <c r="A128" s="15"/>
      <c r="B128" s="245"/>
      <c r="C128" s="246"/>
      <c r="D128" s="219" t="s">
        <v>165</v>
      </c>
      <c r="E128" s="247" t="s">
        <v>19</v>
      </c>
      <c r="F128" s="248" t="s">
        <v>168</v>
      </c>
      <c r="G128" s="246"/>
      <c r="H128" s="249">
        <v>531.29999999999995</v>
      </c>
      <c r="I128" s="250"/>
      <c r="J128" s="246"/>
      <c r="K128" s="246"/>
      <c r="L128" s="251"/>
      <c r="M128" s="252"/>
      <c r="N128" s="253"/>
      <c r="O128" s="253"/>
      <c r="P128" s="253"/>
      <c r="Q128" s="253"/>
      <c r="R128" s="253"/>
      <c r="S128" s="253"/>
      <c r="T128" s="254"/>
      <c r="U128" s="15"/>
      <c r="V128" s="15"/>
      <c r="W128" s="15"/>
      <c r="X128" s="15"/>
      <c r="Y128" s="15"/>
      <c r="Z128" s="15"/>
      <c r="AA128" s="15"/>
      <c r="AB128" s="15"/>
      <c r="AC128" s="15"/>
      <c r="AD128" s="15"/>
      <c r="AE128" s="15"/>
      <c r="AT128" s="255" t="s">
        <v>165</v>
      </c>
      <c r="AU128" s="255" t="s">
        <v>79</v>
      </c>
      <c r="AV128" s="15" t="s">
        <v>158</v>
      </c>
      <c r="AW128" s="15" t="s">
        <v>31</v>
      </c>
      <c r="AX128" s="15" t="s">
        <v>77</v>
      </c>
      <c r="AY128" s="255" t="s">
        <v>152</v>
      </c>
    </row>
    <row r="129" s="2" customFormat="1" ht="44.25" customHeight="1">
      <c r="A129" s="40"/>
      <c r="B129" s="41"/>
      <c r="C129" s="206" t="s">
        <v>179</v>
      </c>
      <c r="D129" s="206" t="s">
        <v>154</v>
      </c>
      <c r="E129" s="207" t="s">
        <v>193</v>
      </c>
      <c r="F129" s="208" t="s">
        <v>194</v>
      </c>
      <c r="G129" s="209" t="s">
        <v>172</v>
      </c>
      <c r="H129" s="210">
        <v>1.5900000000000001</v>
      </c>
      <c r="I129" s="211"/>
      <c r="J129" s="212">
        <f>ROUND(I129*H129,2)</f>
        <v>0</v>
      </c>
      <c r="K129" s="208" t="s">
        <v>162</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195</v>
      </c>
    </row>
    <row r="130" s="13" customFormat="1">
      <c r="A130" s="13"/>
      <c r="B130" s="224"/>
      <c r="C130" s="225"/>
      <c r="D130" s="219" t="s">
        <v>165</v>
      </c>
      <c r="E130" s="226" t="s">
        <v>19</v>
      </c>
      <c r="F130" s="227" t="s">
        <v>196</v>
      </c>
      <c r="G130" s="225"/>
      <c r="H130" s="226" t="s">
        <v>19</v>
      </c>
      <c r="I130" s="228"/>
      <c r="J130" s="225"/>
      <c r="K130" s="225"/>
      <c r="L130" s="229"/>
      <c r="M130" s="230"/>
      <c r="N130" s="231"/>
      <c r="O130" s="231"/>
      <c r="P130" s="231"/>
      <c r="Q130" s="231"/>
      <c r="R130" s="231"/>
      <c r="S130" s="231"/>
      <c r="T130" s="232"/>
      <c r="U130" s="13"/>
      <c r="V130" s="13"/>
      <c r="W130" s="13"/>
      <c r="X130" s="13"/>
      <c r="Y130" s="13"/>
      <c r="Z130" s="13"/>
      <c r="AA130" s="13"/>
      <c r="AB130" s="13"/>
      <c r="AC130" s="13"/>
      <c r="AD130" s="13"/>
      <c r="AE130" s="13"/>
      <c r="AT130" s="233" t="s">
        <v>165</v>
      </c>
      <c r="AU130" s="233" t="s">
        <v>79</v>
      </c>
      <c r="AV130" s="13" t="s">
        <v>77</v>
      </c>
      <c r="AW130" s="13" t="s">
        <v>31</v>
      </c>
      <c r="AX130" s="13" t="s">
        <v>69</v>
      </c>
      <c r="AY130" s="233" t="s">
        <v>152</v>
      </c>
    </row>
    <row r="131" s="14" customFormat="1">
      <c r="A131" s="14"/>
      <c r="B131" s="234"/>
      <c r="C131" s="235"/>
      <c r="D131" s="219" t="s">
        <v>165</v>
      </c>
      <c r="E131" s="236" t="s">
        <v>19</v>
      </c>
      <c r="F131" s="237" t="s">
        <v>197</v>
      </c>
      <c r="G131" s="235"/>
      <c r="H131" s="238">
        <v>1.5900000000000001</v>
      </c>
      <c r="I131" s="239"/>
      <c r="J131" s="235"/>
      <c r="K131" s="235"/>
      <c r="L131" s="240"/>
      <c r="M131" s="241"/>
      <c r="N131" s="242"/>
      <c r="O131" s="242"/>
      <c r="P131" s="242"/>
      <c r="Q131" s="242"/>
      <c r="R131" s="242"/>
      <c r="S131" s="242"/>
      <c r="T131" s="243"/>
      <c r="U131" s="14"/>
      <c r="V131" s="14"/>
      <c r="W131" s="14"/>
      <c r="X131" s="14"/>
      <c r="Y131" s="14"/>
      <c r="Z131" s="14"/>
      <c r="AA131" s="14"/>
      <c r="AB131" s="14"/>
      <c r="AC131" s="14"/>
      <c r="AD131" s="14"/>
      <c r="AE131" s="14"/>
      <c r="AT131" s="244" t="s">
        <v>165</v>
      </c>
      <c r="AU131" s="244" t="s">
        <v>79</v>
      </c>
      <c r="AV131" s="14" t="s">
        <v>79</v>
      </c>
      <c r="AW131" s="14" t="s">
        <v>31</v>
      </c>
      <c r="AX131" s="14" t="s">
        <v>69</v>
      </c>
      <c r="AY131" s="244" t="s">
        <v>152</v>
      </c>
    </row>
    <row r="132" s="15" customFormat="1">
      <c r="A132" s="15"/>
      <c r="B132" s="245"/>
      <c r="C132" s="246"/>
      <c r="D132" s="219" t="s">
        <v>165</v>
      </c>
      <c r="E132" s="247" t="s">
        <v>19</v>
      </c>
      <c r="F132" s="248" t="s">
        <v>168</v>
      </c>
      <c r="G132" s="246"/>
      <c r="H132" s="249">
        <v>1.5900000000000001</v>
      </c>
      <c r="I132" s="250"/>
      <c r="J132" s="246"/>
      <c r="K132" s="246"/>
      <c r="L132" s="251"/>
      <c r="M132" s="252"/>
      <c r="N132" s="253"/>
      <c r="O132" s="253"/>
      <c r="P132" s="253"/>
      <c r="Q132" s="253"/>
      <c r="R132" s="253"/>
      <c r="S132" s="253"/>
      <c r="T132" s="254"/>
      <c r="U132" s="15"/>
      <c r="V132" s="15"/>
      <c r="W132" s="15"/>
      <c r="X132" s="15"/>
      <c r="Y132" s="15"/>
      <c r="Z132" s="15"/>
      <c r="AA132" s="15"/>
      <c r="AB132" s="15"/>
      <c r="AC132" s="15"/>
      <c r="AD132" s="15"/>
      <c r="AE132" s="15"/>
      <c r="AT132" s="255" t="s">
        <v>165</v>
      </c>
      <c r="AU132" s="255" t="s">
        <v>79</v>
      </c>
      <c r="AV132" s="15" t="s">
        <v>158</v>
      </c>
      <c r="AW132" s="15" t="s">
        <v>31</v>
      </c>
      <c r="AX132" s="15" t="s">
        <v>77</v>
      </c>
      <c r="AY132" s="255" t="s">
        <v>152</v>
      </c>
    </row>
    <row r="133" s="2" customFormat="1">
      <c r="A133" s="40"/>
      <c r="B133" s="41"/>
      <c r="C133" s="206" t="s">
        <v>198</v>
      </c>
      <c r="D133" s="206" t="s">
        <v>154</v>
      </c>
      <c r="E133" s="207" t="s">
        <v>199</v>
      </c>
      <c r="F133" s="208" t="s">
        <v>200</v>
      </c>
      <c r="G133" s="209" t="s">
        <v>172</v>
      </c>
      <c r="H133" s="210">
        <v>36.631</v>
      </c>
      <c r="I133" s="211"/>
      <c r="J133" s="212">
        <f>ROUND(I133*H133,2)</f>
        <v>0</v>
      </c>
      <c r="K133" s="208" t="s">
        <v>162</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201</v>
      </c>
    </row>
    <row r="134" s="13" customFormat="1">
      <c r="A134" s="13"/>
      <c r="B134" s="224"/>
      <c r="C134" s="225"/>
      <c r="D134" s="219" t="s">
        <v>165</v>
      </c>
      <c r="E134" s="226" t="s">
        <v>19</v>
      </c>
      <c r="F134" s="227" t="s">
        <v>202</v>
      </c>
      <c r="G134" s="225"/>
      <c r="H134" s="226" t="s">
        <v>19</v>
      </c>
      <c r="I134" s="228"/>
      <c r="J134" s="225"/>
      <c r="K134" s="225"/>
      <c r="L134" s="229"/>
      <c r="M134" s="230"/>
      <c r="N134" s="231"/>
      <c r="O134" s="231"/>
      <c r="P134" s="231"/>
      <c r="Q134" s="231"/>
      <c r="R134" s="231"/>
      <c r="S134" s="231"/>
      <c r="T134" s="232"/>
      <c r="U134" s="13"/>
      <c r="V134" s="13"/>
      <c r="W134" s="13"/>
      <c r="X134" s="13"/>
      <c r="Y134" s="13"/>
      <c r="Z134" s="13"/>
      <c r="AA134" s="13"/>
      <c r="AB134" s="13"/>
      <c r="AC134" s="13"/>
      <c r="AD134" s="13"/>
      <c r="AE134" s="13"/>
      <c r="AT134" s="233" t="s">
        <v>165</v>
      </c>
      <c r="AU134" s="233" t="s">
        <v>79</v>
      </c>
      <c r="AV134" s="13" t="s">
        <v>77</v>
      </c>
      <c r="AW134" s="13" t="s">
        <v>31</v>
      </c>
      <c r="AX134" s="13" t="s">
        <v>69</v>
      </c>
      <c r="AY134" s="233" t="s">
        <v>152</v>
      </c>
    </row>
    <row r="135" s="13" customFormat="1">
      <c r="A135" s="13"/>
      <c r="B135" s="224"/>
      <c r="C135" s="225"/>
      <c r="D135" s="219" t="s">
        <v>165</v>
      </c>
      <c r="E135" s="226" t="s">
        <v>19</v>
      </c>
      <c r="F135" s="227" t="s">
        <v>203</v>
      </c>
      <c r="G135" s="225"/>
      <c r="H135" s="226" t="s">
        <v>19</v>
      </c>
      <c r="I135" s="228"/>
      <c r="J135" s="225"/>
      <c r="K135" s="225"/>
      <c r="L135" s="229"/>
      <c r="M135" s="230"/>
      <c r="N135" s="231"/>
      <c r="O135" s="231"/>
      <c r="P135" s="231"/>
      <c r="Q135" s="231"/>
      <c r="R135" s="231"/>
      <c r="S135" s="231"/>
      <c r="T135" s="232"/>
      <c r="U135" s="13"/>
      <c r="V135" s="13"/>
      <c r="W135" s="13"/>
      <c r="X135" s="13"/>
      <c r="Y135" s="13"/>
      <c r="Z135" s="13"/>
      <c r="AA135" s="13"/>
      <c r="AB135" s="13"/>
      <c r="AC135" s="13"/>
      <c r="AD135" s="13"/>
      <c r="AE135" s="13"/>
      <c r="AT135" s="233" t="s">
        <v>165</v>
      </c>
      <c r="AU135" s="233" t="s">
        <v>79</v>
      </c>
      <c r="AV135" s="13" t="s">
        <v>77</v>
      </c>
      <c r="AW135" s="13" t="s">
        <v>31</v>
      </c>
      <c r="AX135" s="13" t="s">
        <v>69</v>
      </c>
      <c r="AY135" s="233" t="s">
        <v>152</v>
      </c>
    </row>
    <row r="136" s="14" customFormat="1">
      <c r="A136" s="14"/>
      <c r="B136" s="234"/>
      <c r="C136" s="235"/>
      <c r="D136" s="219" t="s">
        <v>165</v>
      </c>
      <c r="E136" s="236" t="s">
        <v>19</v>
      </c>
      <c r="F136" s="237" t="s">
        <v>204</v>
      </c>
      <c r="G136" s="235"/>
      <c r="H136" s="238">
        <v>4.8280000000000003</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165</v>
      </c>
      <c r="AU136" s="244" t="s">
        <v>79</v>
      </c>
      <c r="AV136" s="14" t="s">
        <v>79</v>
      </c>
      <c r="AW136" s="14" t="s">
        <v>31</v>
      </c>
      <c r="AX136" s="14" t="s">
        <v>69</v>
      </c>
      <c r="AY136" s="244" t="s">
        <v>152</v>
      </c>
    </row>
    <row r="137" s="13" customFormat="1">
      <c r="A137" s="13"/>
      <c r="B137" s="224"/>
      <c r="C137" s="225"/>
      <c r="D137" s="219" t="s">
        <v>165</v>
      </c>
      <c r="E137" s="226" t="s">
        <v>19</v>
      </c>
      <c r="F137" s="227" t="s">
        <v>205</v>
      </c>
      <c r="G137" s="225"/>
      <c r="H137" s="226" t="s">
        <v>19</v>
      </c>
      <c r="I137" s="228"/>
      <c r="J137" s="225"/>
      <c r="K137" s="225"/>
      <c r="L137" s="229"/>
      <c r="M137" s="230"/>
      <c r="N137" s="231"/>
      <c r="O137" s="231"/>
      <c r="P137" s="231"/>
      <c r="Q137" s="231"/>
      <c r="R137" s="231"/>
      <c r="S137" s="231"/>
      <c r="T137" s="232"/>
      <c r="U137" s="13"/>
      <c r="V137" s="13"/>
      <c r="W137" s="13"/>
      <c r="X137" s="13"/>
      <c r="Y137" s="13"/>
      <c r="Z137" s="13"/>
      <c r="AA137" s="13"/>
      <c r="AB137" s="13"/>
      <c r="AC137" s="13"/>
      <c r="AD137" s="13"/>
      <c r="AE137" s="13"/>
      <c r="AT137" s="233" t="s">
        <v>165</v>
      </c>
      <c r="AU137" s="233" t="s">
        <v>79</v>
      </c>
      <c r="AV137" s="13" t="s">
        <v>77</v>
      </c>
      <c r="AW137" s="13" t="s">
        <v>31</v>
      </c>
      <c r="AX137" s="13" t="s">
        <v>69</v>
      </c>
      <c r="AY137" s="233" t="s">
        <v>152</v>
      </c>
    </row>
    <row r="138" s="14" customFormat="1">
      <c r="A138" s="14"/>
      <c r="B138" s="234"/>
      <c r="C138" s="235"/>
      <c r="D138" s="219" t="s">
        <v>165</v>
      </c>
      <c r="E138" s="236" t="s">
        <v>19</v>
      </c>
      <c r="F138" s="237" t="s">
        <v>206</v>
      </c>
      <c r="G138" s="235"/>
      <c r="H138" s="238">
        <v>10.058999999999999</v>
      </c>
      <c r="I138" s="239"/>
      <c r="J138" s="235"/>
      <c r="K138" s="235"/>
      <c r="L138" s="240"/>
      <c r="M138" s="241"/>
      <c r="N138" s="242"/>
      <c r="O138" s="242"/>
      <c r="P138" s="242"/>
      <c r="Q138" s="242"/>
      <c r="R138" s="242"/>
      <c r="S138" s="242"/>
      <c r="T138" s="243"/>
      <c r="U138" s="14"/>
      <c r="V138" s="14"/>
      <c r="W138" s="14"/>
      <c r="X138" s="14"/>
      <c r="Y138" s="14"/>
      <c r="Z138" s="14"/>
      <c r="AA138" s="14"/>
      <c r="AB138" s="14"/>
      <c r="AC138" s="14"/>
      <c r="AD138" s="14"/>
      <c r="AE138" s="14"/>
      <c r="AT138" s="244" t="s">
        <v>165</v>
      </c>
      <c r="AU138" s="244" t="s">
        <v>79</v>
      </c>
      <c r="AV138" s="14" t="s">
        <v>79</v>
      </c>
      <c r="AW138" s="14" t="s">
        <v>31</v>
      </c>
      <c r="AX138" s="14" t="s">
        <v>69</v>
      </c>
      <c r="AY138" s="244" t="s">
        <v>152</v>
      </c>
    </row>
    <row r="139" s="14" customFormat="1">
      <c r="A139" s="14"/>
      <c r="B139" s="234"/>
      <c r="C139" s="235"/>
      <c r="D139" s="219" t="s">
        <v>165</v>
      </c>
      <c r="E139" s="236" t="s">
        <v>19</v>
      </c>
      <c r="F139" s="237" t="s">
        <v>207</v>
      </c>
      <c r="G139" s="235"/>
      <c r="H139" s="238">
        <v>6.3129999999999997</v>
      </c>
      <c r="I139" s="239"/>
      <c r="J139" s="235"/>
      <c r="K139" s="235"/>
      <c r="L139" s="240"/>
      <c r="M139" s="241"/>
      <c r="N139" s="242"/>
      <c r="O139" s="242"/>
      <c r="P139" s="242"/>
      <c r="Q139" s="242"/>
      <c r="R139" s="242"/>
      <c r="S139" s="242"/>
      <c r="T139" s="243"/>
      <c r="U139" s="14"/>
      <c r="V139" s="14"/>
      <c r="W139" s="14"/>
      <c r="X139" s="14"/>
      <c r="Y139" s="14"/>
      <c r="Z139" s="14"/>
      <c r="AA139" s="14"/>
      <c r="AB139" s="14"/>
      <c r="AC139" s="14"/>
      <c r="AD139" s="14"/>
      <c r="AE139" s="14"/>
      <c r="AT139" s="244" t="s">
        <v>165</v>
      </c>
      <c r="AU139" s="244" t="s">
        <v>79</v>
      </c>
      <c r="AV139" s="14" t="s">
        <v>79</v>
      </c>
      <c r="AW139" s="14" t="s">
        <v>31</v>
      </c>
      <c r="AX139" s="14" t="s">
        <v>69</v>
      </c>
      <c r="AY139" s="244" t="s">
        <v>152</v>
      </c>
    </row>
    <row r="140" s="14" customFormat="1">
      <c r="A140" s="14"/>
      <c r="B140" s="234"/>
      <c r="C140" s="235"/>
      <c r="D140" s="219" t="s">
        <v>165</v>
      </c>
      <c r="E140" s="236" t="s">
        <v>19</v>
      </c>
      <c r="F140" s="237" t="s">
        <v>208</v>
      </c>
      <c r="G140" s="235"/>
      <c r="H140" s="238">
        <v>9.1280000000000001</v>
      </c>
      <c r="I140" s="239"/>
      <c r="J140" s="235"/>
      <c r="K140" s="235"/>
      <c r="L140" s="240"/>
      <c r="M140" s="241"/>
      <c r="N140" s="242"/>
      <c r="O140" s="242"/>
      <c r="P140" s="242"/>
      <c r="Q140" s="242"/>
      <c r="R140" s="242"/>
      <c r="S140" s="242"/>
      <c r="T140" s="243"/>
      <c r="U140" s="14"/>
      <c r="V140" s="14"/>
      <c r="W140" s="14"/>
      <c r="X140" s="14"/>
      <c r="Y140" s="14"/>
      <c r="Z140" s="14"/>
      <c r="AA140" s="14"/>
      <c r="AB140" s="14"/>
      <c r="AC140" s="14"/>
      <c r="AD140" s="14"/>
      <c r="AE140" s="14"/>
      <c r="AT140" s="244" t="s">
        <v>165</v>
      </c>
      <c r="AU140" s="244" t="s">
        <v>79</v>
      </c>
      <c r="AV140" s="14" t="s">
        <v>79</v>
      </c>
      <c r="AW140" s="14" t="s">
        <v>31</v>
      </c>
      <c r="AX140" s="14" t="s">
        <v>69</v>
      </c>
      <c r="AY140" s="244" t="s">
        <v>152</v>
      </c>
    </row>
    <row r="141" s="14" customFormat="1">
      <c r="A141" s="14"/>
      <c r="B141" s="234"/>
      <c r="C141" s="235"/>
      <c r="D141" s="219" t="s">
        <v>165</v>
      </c>
      <c r="E141" s="236" t="s">
        <v>19</v>
      </c>
      <c r="F141" s="237" t="s">
        <v>209</v>
      </c>
      <c r="G141" s="235"/>
      <c r="H141" s="238">
        <v>0.90000000000000002</v>
      </c>
      <c r="I141" s="239"/>
      <c r="J141" s="235"/>
      <c r="K141" s="235"/>
      <c r="L141" s="240"/>
      <c r="M141" s="241"/>
      <c r="N141" s="242"/>
      <c r="O141" s="242"/>
      <c r="P141" s="242"/>
      <c r="Q141" s="242"/>
      <c r="R141" s="242"/>
      <c r="S141" s="242"/>
      <c r="T141" s="243"/>
      <c r="U141" s="14"/>
      <c r="V141" s="14"/>
      <c r="W141" s="14"/>
      <c r="X141" s="14"/>
      <c r="Y141" s="14"/>
      <c r="Z141" s="14"/>
      <c r="AA141" s="14"/>
      <c r="AB141" s="14"/>
      <c r="AC141" s="14"/>
      <c r="AD141" s="14"/>
      <c r="AE141" s="14"/>
      <c r="AT141" s="244" t="s">
        <v>165</v>
      </c>
      <c r="AU141" s="244" t="s">
        <v>79</v>
      </c>
      <c r="AV141" s="14" t="s">
        <v>79</v>
      </c>
      <c r="AW141" s="14" t="s">
        <v>31</v>
      </c>
      <c r="AX141" s="14" t="s">
        <v>69</v>
      </c>
      <c r="AY141" s="244" t="s">
        <v>152</v>
      </c>
    </row>
    <row r="142" s="13" customFormat="1">
      <c r="A142" s="13"/>
      <c r="B142" s="224"/>
      <c r="C142" s="225"/>
      <c r="D142" s="219" t="s">
        <v>165</v>
      </c>
      <c r="E142" s="226" t="s">
        <v>19</v>
      </c>
      <c r="F142" s="227" t="s">
        <v>210</v>
      </c>
      <c r="G142" s="225"/>
      <c r="H142" s="226" t="s">
        <v>19</v>
      </c>
      <c r="I142" s="228"/>
      <c r="J142" s="225"/>
      <c r="K142" s="225"/>
      <c r="L142" s="229"/>
      <c r="M142" s="230"/>
      <c r="N142" s="231"/>
      <c r="O142" s="231"/>
      <c r="P142" s="231"/>
      <c r="Q142" s="231"/>
      <c r="R142" s="231"/>
      <c r="S142" s="231"/>
      <c r="T142" s="232"/>
      <c r="U142" s="13"/>
      <c r="V142" s="13"/>
      <c r="W142" s="13"/>
      <c r="X142" s="13"/>
      <c r="Y142" s="13"/>
      <c r="Z142" s="13"/>
      <c r="AA142" s="13"/>
      <c r="AB142" s="13"/>
      <c r="AC142" s="13"/>
      <c r="AD142" s="13"/>
      <c r="AE142" s="13"/>
      <c r="AT142" s="233" t="s">
        <v>165</v>
      </c>
      <c r="AU142" s="233" t="s">
        <v>79</v>
      </c>
      <c r="AV142" s="13" t="s">
        <v>77</v>
      </c>
      <c r="AW142" s="13" t="s">
        <v>31</v>
      </c>
      <c r="AX142" s="13" t="s">
        <v>69</v>
      </c>
      <c r="AY142" s="233" t="s">
        <v>152</v>
      </c>
    </row>
    <row r="143" s="14" customFormat="1">
      <c r="A143" s="14"/>
      <c r="B143" s="234"/>
      <c r="C143" s="235"/>
      <c r="D143" s="219" t="s">
        <v>165</v>
      </c>
      <c r="E143" s="236" t="s">
        <v>19</v>
      </c>
      <c r="F143" s="237" t="s">
        <v>211</v>
      </c>
      <c r="G143" s="235"/>
      <c r="H143" s="238">
        <v>2.673</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165</v>
      </c>
      <c r="AU143" s="244" t="s">
        <v>79</v>
      </c>
      <c r="AV143" s="14" t="s">
        <v>79</v>
      </c>
      <c r="AW143" s="14" t="s">
        <v>31</v>
      </c>
      <c r="AX143" s="14" t="s">
        <v>69</v>
      </c>
      <c r="AY143" s="244" t="s">
        <v>152</v>
      </c>
    </row>
    <row r="144" s="13" customFormat="1">
      <c r="A144" s="13"/>
      <c r="B144" s="224"/>
      <c r="C144" s="225"/>
      <c r="D144" s="219" t="s">
        <v>165</v>
      </c>
      <c r="E144" s="226" t="s">
        <v>19</v>
      </c>
      <c r="F144" s="227" t="s">
        <v>212</v>
      </c>
      <c r="G144" s="225"/>
      <c r="H144" s="226" t="s">
        <v>19</v>
      </c>
      <c r="I144" s="228"/>
      <c r="J144" s="225"/>
      <c r="K144" s="225"/>
      <c r="L144" s="229"/>
      <c r="M144" s="230"/>
      <c r="N144" s="231"/>
      <c r="O144" s="231"/>
      <c r="P144" s="231"/>
      <c r="Q144" s="231"/>
      <c r="R144" s="231"/>
      <c r="S144" s="231"/>
      <c r="T144" s="232"/>
      <c r="U144" s="13"/>
      <c r="V144" s="13"/>
      <c r="W144" s="13"/>
      <c r="X144" s="13"/>
      <c r="Y144" s="13"/>
      <c r="Z144" s="13"/>
      <c r="AA144" s="13"/>
      <c r="AB144" s="13"/>
      <c r="AC144" s="13"/>
      <c r="AD144" s="13"/>
      <c r="AE144" s="13"/>
      <c r="AT144" s="233" t="s">
        <v>165</v>
      </c>
      <c r="AU144" s="233" t="s">
        <v>79</v>
      </c>
      <c r="AV144" s="13" t="s">
        <v>77</v>
      </c>
      <c r="AW144" s="13" t="s">
        <v>31</v>
      </c>
      <c r="AX144" s="13" t="s">
        <v>69</v>
      </c>
      <c r="AY144" s="233" t="s">
        <v>152</v>
      </c>
    </row>
    <row r="145" s="14" customFormat="1">
      <c r="A145" s="14"/>
      <c r="B145" s="234"/>
      <c r="C145" s="235"/>
      <c r="D145" s="219" t="s">
        <v>165</v>
      </c>
      <c r="E145" s="236" t="s">
        <v>19</v>
      </c>
      <c r="F145" s="237" t="s">
        <v>213</v>
      </c>
      <c r="G145" s="235"/>
      <c r="H145" s="238">
        <v>2.73</v>
      </c>
      <c r="I145" s="239"/>
      <c r="J145" s="235"/>
      <c r="K145" s="235"/>
      <c r="L145" s="240"/>
      <c r="M145" s="241"/>
      <c r="N145" s="242"/>
      <c r="O145" s="242"/>
      <c r="P145" s="242"/>
      <c r="Q145" s="242"/>
      <c r="R145" s="242"/>
      <c r="S145" s="242"/>
      <c r="T145" s="243"/>
      <c r="U145" s="14"/>
      <c r="V145" s="14"/>
      <c r="W145" s="14"/>
      <c r="X145" s="14"/>
      <c r="Y145" s="14"/>
      <c r="Z145" s="14"/>
      <c r="AA145" s="14"/>
      <c r="AB145" s="14"/>
      <c r="AC145" s="14"/>
      <c r="AD145" s="14"/>
      <c r="AE145" s="14"/>
      <c r="AT145" s="244" t="s">
        <v>165</v>
      </c>
      <c r="AU145" s="244" t="s">
        <v>79</v>
      </c>
      <c r="AV145" s="14" t="s">
        <v>79</v>
      </c>
      <c r="AW145" s="14" t="s">
        <v>31</v>
      </c>
      <c r="AX145" s="14" t="s">
        <v>69</v>
      </c>
      <c r="AY145" s="244" t="s">
        <v>152</v>
      </c>
    </row>
    <row r="146" s="15" customFormat="1">
      <c r="A146" s="15"/>
      <c r="B146" s="245"/>
      <c r="C146" s="246"/>
      <c r="D146" s="219" t="s">
        <v>165</v>
      </c>
      <c r="E146" s="247" t="s">
        <v>19</v>
      </c>
      <c r="F146" s="248" t="s">
        <v>168</v>
      </c>
      <c r="G146" s="246"/>
      <c r="H146" s="249">
        <v>36.631</v>
      </c>
      <c r="I146" s="250"/>
      <c r="J146" s="246"/>
      <c r="K146" s="246"/>
      <c r="L146" s="251"/>
      <c r="M146" s="252"/>
      <c r="N146" s="253"/>
      <c r="O146" s="253"/>
      <c r="P146" s="253"/>
      <c r="Q146" s="253"/>
      <c r="R146" s="253"/>
      <c r="S146" s="253"/>
      <c r="T146" s="254"/>
      <c r="U146" s="15"/>
      <c r="V146" s="15"/>
      <c r="W146" s="15"/>
      <c r="X146" s="15"/>
      <c r="Y146" s="15"/>
      <c r="Z146" s="15"/>
      <c r="AA146" s="15"/>
      <c r="AB146" s="15"/>
      <c r="AC146" s="15"/>
      <c r="AD146" s="15"/>
      <c r="AE146" s="15"/>
      <c r="AT146" s="255" t="s">
        <v>165</v>
      </c>
      <c r="AU146" s="255" t="s">
        <v>79</v>
      </c>
      <c r="AV146" s="15" t="s">
        <v>158</v>
      </c>
      <c r="AW146" s="15" t="s">
        <v>31</v>
      </c>
      <c r="AX146" s="15" t="s">
        <v>77</v>
      </c>
      <c r="AY146" s="255" t="s">
        <v>152</v>
      </c>
    </row>
    <row r="147" s="2" customFormat="1" ht="55.5" customHeight="1">
      <c r="A147" s="40"/>
      <c r="B147" s="41"/>
      <c r="C147" s="206" t="s">
        <v>184</v>
      </c>
      <c r="D147" s="206" t="s">
        <v>154</v>
      </c>
      <c r="E147" s="207" t="s">
        <v>214</v>
      </c>
      <c r="F147" s="208" t="s">
        <v>215</v>
      </c>
      <c r="G147" s="209" t="s">
        <v>172</v>
      </c>
      <c r="H147" s="210">
        <v>307.44799999999998</v>
      </c>
      <c r="I147" s="211"/>
      <c r="J147" s="212">
        <f>ROUND(I147*H147,2)</f>
        <v>0</v>
      </c>
      <c r="K147" s="208" t="s">
        <v>162</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158</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158</v>
      </c>
      <c r="BM147" s="217" t="s">
        <v>216</v>
      </c>
    </row>
    <row r="148" s="13" customFormat="1">
      <c r="A148" s="13"/>
      <c r="B148" s="224"/>
      <c r="C148" s="225"/>
      <c r="D148" s="219" t="s">
        <v>165</v>
      </c>
      <c r="E148" s="226" t="s">
        <v>19</v>
      </c>
      <c r="F148" s="227" t="s">
        <v>217</v>
      </c>
      <c r="G148" s="225"/>
      <c r="H148" s="226" t="s">
        <v>19</v>
      </c>
      <c r="I148" s="228"/>
      <c r="J148" s="225"/>
      <c r="K148" s="225"/>
      <c r="L148" s="229"/>
      <c r="M148" s="230"/>
      <c r="N148" s="231"/>
      <c r="O148" s="231"/>
      <c r="P148" s="231"/>
      <c r="Q148" s="231"/>
      <c r="R148" s="231"/>
      <c r="S148" s="231"/>
      <c r="T148" s="232"/>
      <c r="U148" s="13"/>
      <c r="V148" s="13"/>
      <c r="W148" s="13"/>
      <c r="X148" s="13"/>
      <c r="Y148" s="13"/>
      <c r="Z148" s="13"/>
      <c r="AA148" s="13"/>
      <c r="AB148" s="13"/>
      <c r="AC148" s="13"/>
      <c r="AD148" s="13"/>
      <c r="AE148" s="13"/>
      <c r="AT148" s="233" t="s">
        <v>165</v>
      </c>
      <c r="AU148" s="233" t="s">
        <v>79</v>
      </c>
      <c r="AV148" s="13" t="s">
        <v>77</v>
      </c>
      <c r="AW148" s="13" t="s">
        <v>31</v>
      </c>
      <c r="AX148" s="13" t="s">
        <v>69</v>
      </c>
      <c r="AY148" s="233" t="s">
        <v>152</v>
      </c>
    </row>
    <row r="149" s="13" customFormat="1">
      <c r="A149" s="13"/>
      <c r="B149" s="224"/>
      <c r="C149" s="225"/>
      <c r="D149" s="219" t="s">
        <v>165</v>
      </c>
      <c r="E149" s="226" t="s">
        <v>19</v>
      </c>
      <c r="F149" s="227" t="s">
        <v>203</v>
      </c>
      <c r="G149" s="225"/>
      <c r="H149" s="226" t="s">
        <v>19</v>
      </c>
      <c r="I149" s="228"/>
      <c r="J149" s="225"/>
      <c r="K149" s="225"/>
      <c r="L149" s="229"/>
      <c r="M149" s="230"/>
      <c r="N149" s="231"/>
      <c r="O149" s="231"/>
      <c r="P149" s="231"/>
      <c r="Q149" s="231"/>
      <c r="R149" s="231"/>
      <c r="S149" s="231"/>
      <c r="T149" s="232"/>
      <c r="U149" s="13"/>
      <c r="V149" s="13"/>
      <c r="W149" s="13"/>
      <c r="X149" s="13"/>
      <c r="Y149" s="13"/>
      <c r="Z149" s="13"/>
      <c r="AA149" s="13"/>
      <c r="AB149" s="13"/>
      <c r="AC149" s="13"/>
      <c r="AD149" s="13"/>
      <c r="AE149" s="13"/>
      <c r="AT149" s="233" t="s">
        <v>165</v>
      </c>
      <c r="AU149" s="233" t="s">
        <v>79</v>
      </c>
      <c r="AV149" s="13" t="s">
        <v>77</v>
      </c>
      <c r="AW149" s="13" t="s">
        <v>31</v>
      </c>
      <c r="AX149" s="13" t="s">
        <v>69</v>
      </c>
      <c r="AY149" s="233" t="s">
        <v>152</v>
      </c>
    </row>
    <row r="150" s="14" customFormat="1">
      <c r="A150" s="14"/>
      <c r="B150" s="234"/>
      <c r="C150" s="235"/>
      <c r="D150" s="219" t="s">
        <v>165</v>
      </c>
      <c r="E150" s="236" t="s">
        <v>19</v>
      </c>
      <c r="F150" s="237" t="s">
        <v>218</v>
      </c>
      <c r="G150" s="235"/>
      <c r="H150" s="238">
        <v>6.1390000000000002</v>
      </c>
      <c r="I150" s="239"/>
      <c r="J150" s="235"/>
      <c r="K150" s="235"/>
      <c r="L150" s="240"/>
      <c r="M150" s="241"/>
      <c r="N150" s="242"/>
      <c r="O150" s="242"/>
      <c r="P150" s="242"/>
      <c r="Q150" s="242"/>
      <c r="R150" s="242"/>
      <c r="S150" s="242"/>
      <c r="T150" s="243"/>
      <c r="U150" s="14"/>
      <c r="V150" s="14"/>
      <c r="W150" s="14"/>
      <c r="X150" s="14"/>
      <c r="Y150" s="14"/>
      <c r="Z150" s="14"/>
      <c r="AA150" s="14"/>
      <c r="AB150" s="14"/>
      <c r="AC150" s="14"/>
      <c r="AD150" s="14"/>
      <c r="AE150" s="14"/>
      <c r="AT150" s="244" t="s">
        <v>165</v>
      </c>
      <c r="AU150" s="244" t="s">
        <v>79</v>
      </c>
      <c r="AV150" s="14" t="s">
        <v>79</v>
      </c>
      <c r="AW150" s="14" t="s">
        <v>31</v>
      </c>
      <c r="AX150" s="14" t="s">
        <v>69</v>
      </c>
      <c r="AY150" s="244" t="s">
        <v>152</v>
      </c>
    </row>
    <row r="151" s="13" customFormat="1">
      <c r="A151" s="13"/>
      <c r="B151" s="224"/>
      <c r="C151" s="225"/>
      <c r="D151" s="219" t="s">
        <v>165</v>
      </c>
      <c r="E151" s="226" t="s">
        <v>19</v>
      </c>
      <c r="F151" s="227" t="s">
        <v>205</v>
      </c>
      <c r="G151" s="225"/>
      <c r="H151" s="226" t="s">
        <v>19</v>
      </c>
      <c r="I151" s="228"/>
      <c r="J151" s="225"/>
      <c r="K151" s="225"/>
      <c r="L151" s="229"/>
      <c r="M151" s="230"/>
      <c r="N151" s="231"/>
      <c r="O151" s="231"/>
      <c r="P151" s="231"/>
      <c r="Q151" s="231"/>
      <c r="R151" s="231"/>
      <c r="S151" s="231"/>
      <c r="T151" s="232"/>
      <c r="U151" s="13"/>
      <c r="V151" s="13"/>
      <c r="W151" s="13"/>
      <c r="X151" s="13"/>
      <c r="Y151" s="13"/>
      <c r="Z151" s="13"/>
      <c r="AA151" s="13"/>
      <c r="AB151" s="13"/>
      <c r="AC151" s="13"/>
      <c r="AD151" s="13"/>
      <c r="AE151" s="13"/>
      <c r="AT151" s="233" t="s">
        <v>165</v>
      </c>
      <c r="AU151" s="233" t="s">
        <v>79</v>
      </c>
      <c r="AV151" s="13" t="s">
        <v>77</v>
      </c>
      <c r="AW151" s="13" t="s">
        <v>31</v>
      </c>
      <c r="AX151" s="13" t="s">
        <v>69</v>
      </c>
      <c r="AY151" s="233" t="s">
        <v>152</v>
      </c>
    </row>
    <row r="152" s="14" customFormat="1">
      <c r="A152" s="14"/>
      <c r="B152" s="234"/>
      <c r="C152" s="235"/>
      <c r="D152" s="219" t="s">
        <v>165</v>
      </c>
      <c r="E152" s="236" t="s">
        <v>19</v>
      </c>
      <c r="F152" s="237" t="s">
        <v>219</v>
      </c>
      <c r="G152" s="235"/>
      <c r="H152" s="238">
        <v>36.140000000000001</v>
      </c>
      <c r="I152" s="239"/>
      <c r="J152" s="235"/>
      <c r="K152" s="235"/>
      <c r="L152" s="240"/>
      <c r="M152" s="241"/>
      <c r="N152" s="242"/>
      <c r="O152" s="242"/>
      <c r="P152" s="242"/>
      <c r="Q152" s="242"/>
      <c r="R152" s="242"/>
      <c r="S152" s="242"/>
      <c r="T152" s="243"/>
      <c r="U152" s="14"/>
      <c r="V152" s="14"/>
      <c r="W152" s="14"/>
      <c r="X152" s="14"/>
      <c r="Y152" s="14"/>
      <c r="Z152" s="14"/>
      <c r="AA152" s="14"/>
      <c r="AB152" s="14"/>
      <c r="AC152" s="14"/>
      <c r="AD152" s="14"/>
      <c r="AE152" s="14"/>
      <c r="AT152" s="244" t="s">
        <v>165</v>
      </c>
      <c r="AU152" s="244" t="s">
        <v>79</v>
      </c>
      <c r="AV152" s="14" t="s">
        <v>79</v>
      </c>
      <c r="AW152" s="14" t="s">
        <v>31</v>
      </c>
      <c r="AX152" s="14" t="s">
        <v>69</v>
      </c>
      <c r="AY152" s="244" t="s">
        <v>152</v>
      </c>
    </row>
    <row r="153" s="14" customFormat="1">
      <c r="A153" s="14"/>
      <c r="B153" s="234"/>
      <c r="C153" s="235"/>
      <c r="D153" s="219" t="s">
        <v>165</v>
      </c>
      <c r="E153" s="236" t="s">
        <v>19</v>
      </c>
      <c r="F153" s="237" t="s">
        <v>220</v>
      </c>
      <c r="G153" s="235"/>
      <c r="H153" s="238">
        <v>16.414000000000001</v>
      </c>
      <c r="I153" s="239"/>
      <c r="J153" s="235"/>
      <c r="K153" s="235"/>
      <c r="L153" s="240"/>
      <c r="M153" s="241"/>
      <c r="N153" s="242"/>
      <c r="O153" s="242"/>
      <c r="P153" s="242"/>
      <c r="Q153" s="242"/>
      <c r="R153" s="242"/>
      <c r="S153" s="242"/>
      <c r="T153" s="243"/>
      <c r="U153" s="14"/>
      <c r="V153" s="14"/>
      <c r="W153" s="14"/>
      <c r="X153" s="14"/>
      <c r="Y153" s="14"/>
      <c r="Z153" s="14"/>
      <c r="AA153" s="14"/>
      <c r="AB153" s="14"/>
      <c r="AC153" s="14"/>
      <c r="AD153" s="14"/>
      <c r="AE153" s="14"/>
      <c r="AT153" s="244" t="s">
        <v>165</v>
      </c>
      <c r="AU153" s="244" t="s">
        <v>79</v>
      </c>
      <c r="AV153" s="14" t="s">
        <v>79</v>
      </c>
      <c r="AW153" s="14" t="s">
        <v>31</v>
      </c>
      <c r="AX153" s="14" t="s">
        <v>69</v>
      </c>
      <c r="AY153" s="244" t="s">
        <v>152</v>
      </c>
    </row>
    <row r="154" s="14" customFormat="1">
      <c r="A154" s="14"/>
      <c r="B154" s="234"/>
      <c r="C154" s="235"/>
      <c r="D154" s="219" t="s">
        <v>165</v>
      </c>
      <c r="E154" s="236" t="s">
        <v>19</v>
      </c>
      <c r="F154" s="237" t="s">
        <v>221</v>
      </c>
      <c r="G154" s="235"/>
      <c r="H154" s="238">
        <v>23.731999999999999</v>
      </c>
      <c r="I154" s="239"/>
      <c r="J154" s="235"/>
      <c r="K154" s="235"/>
      <c r="L154" s="240"/>
      <c r="M154" s="241"/>
      <c r="N154" s="242"/>
      <c r="O154" s="242"/>
      <c r="P154" s="242"/>
      <c r="Q154" s="242"/>
      <c r="R154" s="242"/>
      <c r="S154" s="242"/>
      <c r="T154" s="243"/>
      <c r="U154" s="14"/>
      <c r="V154" s="14"/>
      <c r="W154" s="14"/>
      <c r="X154" s="14"/>
      <c r="Y154" s="14"/>
      <c r="Z154" s="14"/>
      <c r="AA154" s="14"/>
      <c r="AB154" s="14"/>
      <c r="AC154" s="14"/>
      <c r="AD154" s="14"/>
      <c r="AE154" s="14"/>
      <c r="AT154" s="244" t="s">
        <v>165</v>
      </c>
      <c r="AU154" s="244" t="s">
        <v>79</v>
      </c>
      <c r="AV154" s="14" t="s">
        <v>79</v>
      </c>
      <c r="AW154" s="14" t="s">
        <v>31</v>
      </c>
      <c r="AX154" s="14" t="s">
        <v>69</v>
      </c>
      <c r="AY154" s="244" t="s">
        <v>152</v>
      </c>
    </row>
    <row r="155" s="13" customFormat="1">
      <c r="A155" s="13"/>
      <c r="B155" s="224"/>
      <c r="C155" s="225"/>
      <c r="D155" s="219" t="s">
        <v>165</v>
      </c>
      <c r="E155" s="226" t="s">
        <v>19</v>
      </c>
      <c r="F155" s="227" t="s">
        <v>222</v>
      </c>
      <c r="G155" s="225"/>
      <c r="H155" s="226" t="s">
        <v>19</v>
      </c>
      <c r="I155" s="228"/>
      <c r="J155" s="225"/>
      <c r="K155" s="225"/>
      <c r="L155" s="229"/>
      <c r="M155" s="230"/>
      <c r="N155" s="231"/>
      <c r="O155" s="231"/>
      <c r="P155" s="231"/>
      <c r="Q155" s="231"/>
      <c r="R155" s="231"/>
      <c r="S155" s="231"/>
      <c r="T155" s="232"/>
      <c r="U155" s="13"/>
      <c r="V155" s="13"/>
      <c r="W155" s="13"/>
      <c r="X155" s="13"/>
      <c r="Y155" s="13"/>
      <c r="Z155" s="13"/>
      <c r="AA155" s="13"/>
      <c r="AB155" s="13"/>
      <c r="AC155" s="13"/>
      <c r="AD155" s="13"/>
      <c r="AE155" s="13"/>
      <c r="AT155" s="233" t="s">
        <v>165</v>
      </c>
      <c r="AU155" s="233" t="s">
        <v>79</v>
      </c>
      <c r="AV155" s="13" t="s">
        <v>77</v>
      </c>
      <c r="AW155" s="13" t="s">
        <v>31</v>
      </c>
      <c r="AX155" s="13" t="s">
        <v>69</v>
      </c>
      <c r="AY155" s="233" t="s">
        <v>152</v>
      </c>
    </row>
    <row r="156" s="14" customFormat="1">
      <c r="A156" s="14"/>
      <c r="B156" s="234"/>
      <c r="C156" s="235"/>
      <c r="D156" s="219" t="s">
        <v>165</v>
      </c>
      <c r="E156" s="236" t="s">
        <v>19</v>
      </c>
      <c r="F156" s="237" t="s">
        <v>223</v>
      </c>
      <c r="G156" s="235"/>
      <c r="H156" s="238">
        <v>76.137</v>
      </c>
      <c r="I156" s="239"/>
      <c r="J156" s="235"/>
      <c r="K156" s="235"/>
      <c r="L156" s="240"/>
      <c r="M156" s="241"/>
      <c r="N156" s="242"/>
      <c r="O156" s="242"/>
      <c r="P156" s="242"/>
      <c r="Q156" s="242"/>
      <c r="R156" s="242"/>
      <c r="S156" s="242"/>
      <c r="T156" s="243"/>
      <c r="U156" s="14"/>
      <c r="V156" s="14"/>
      <c r="W156" s="14"/>
      <c r="X156" s="14"/>
      <c r="Y156" s="14"/>
      <c r="Z156" s="14"/>
      <c r="AA156" s="14"/>
      <c r="AB156" s="14"/>
      <c r="AC156" s="14"/>
      <c r="AD156" s="14"/>
      <c r="AE156" s="14"/>
      <c r="AT156" s="244" t="s">
        <v>165</v>
      </c>
      <c r="AU156" s="244" t="s">
        <v>79</v>
      </c>
      <c r="AV156" s="14" t="s">
        <v>79</v>
      </c>
      <c r="AW156" s="14" t="s">
        <v>31</v>
      </c>
      <c r="AX156" s="14" t="s">
        <v>69</v>
      </c>
      <c r="AY156" s="244" t="s">
        <v>152</v>
      </c>
    </row>
    <row r="157" s="14" customFormat="1">
      <c r="A157" s="14"/>
      <c r="B157" s="234"/>
      <c r="C157" s="235"/>
      <c r="D157" s="219" t="s">
        <v>165</v>
      </c>
      <c r="E157" s="236" t="s">
        <v>19</v>
      </c>
      <c r="F157" s="237" t="s">
        <v>224</v>
      </c>
      <c r="G157" s="235"/>
      <c r="H157" s="238">
        <v>125.595</v>
      </c>
      <c r="I157" s="239"/>
      <c r="J157" s="235"/>
      <c r="K157" s="235"/>
      <c r="L157" s="240"/>
      <c r="M157" s="241"/>
      <c r="N157" s="242"/>
      <c r="O157" s="242"/>
      <c r="P157" s="242"/>
      <c r="Q157" s="242"/>
      <c r="R157" s="242"/>
      <c r="S157" s="242"/>
      <c r="T157" s="243"/>
      <c r="U157" s="14"/>
      <c r="V157" s="14"/>
      <c r="W157" s="14"/>
      <c r="X157" s="14"/>
      <c r="Y157" s="14"/>
      <c r="Z157" s="14"/>
      <c r="AA157" s="14"/>
      <c r="AB157" s="14"/>
      <c r="AC157" s="14"/>
      <c r="AD157" s="14"/>
      <c r="AE157" s="14"/>
      <c r="AT157" s="244" t="s">
        <v>165</v>
      </c>
      <c r="AU157" s="244" t="s">
        <v>79</v>
      </c>
      <c r="AV157" s="14" t="s">
        <v>79</v>
      </c>
      <c r="AW157" s="14" t="s">
        <v>31</v>
      </c>
      <c r="AX157" s="14" t="s">
        <v>69</v>
      </c>
      <c r="AY157" s="244" t="s">
        <v>152</v>
      </c>
    </row>
    <row r="158" s="13" customFormat="1">
      <c r="A158" s="13"/>
      <c r="B158" s="224"/>
      <c r="C158" s="225"/>
      <c r="D158" s="219" t="s">
        <v>165</v>
      </c>
      <c r="E158" s="226" t="s">
        <v>19</v>
      </c>
      <c r="F158" s="227" t="s">
        <v>210</v>
      </c>
      <c r="G158" s="225"/>
      <c r="H158" s="226" t="s">
        <v>19</v>
      </c>
      <c r="I158" s="228"/>
      <c r="J158" s="225"/>
      <c r="K158" s="225"/>
      <c r="L158" s="229"/>
      <c r="M158" s="230"/>
      <c r="N158" s="231"/>
      <c r="O158" s="231"/>
      <c r="P158" s="231"/>
      <c r="Q158" s="231"/>
      <c r="R158" s="231"/>
      <c r="S158" s="231"/>
      <c r="T158" s="232"/>
      <c r="U158" s="13"/>
      <c r="V158" s="13"/>
      <c r="W158" s="13"/>
      <c r="X158" s="13"/>
      <c r="Y158" s="13"/>
      <c r="Z158" s="13"/>
      <c r="AA158" s="13"/>
      <c r="AB158" s="13"/>
      <c r="AC158" s="13"/>
      <c r="AD158" s="13"/>
      <c r="AE158" s="13"/>
      <c r="AT158" s="233" t="s">
        <v>165</v>
      </c>
      <c r="AU158" s="233" t="s">
        <v>79</v>
      </c>
      <c r="AV158" s="13" t="s">
        <v>77</v>
      </c>
      <c r="AW158" s="13" t="s">
        <v>31</v>
      </c>
      <c r="AX158" s="13" t="s">
        <v>69</v>
      </c>
      <c r="AY158" s="233" t="s">
        <v>152</v>
      </c>
    </row>
    <row r="159" s="14" customFormat="1">
      <c r="A159" s="14"/>
      <c r="B159" s="234"/>
      <c r="C159" s="235"/>
      <c r="D159" s="219" t="s">
        <v>165</v>
      </c>
      <c r="E159" s="236" t="s">
        <v>19</v>
      </c>
      <c r="F159" s="237" t="s">
        <v>225</v>
      </c>
      <c r="G159" s="235"/>
      <c r="H159" s="238">
        <v>9.8800000000000008</v>
      </c>
      <c r="I159" s="239"/>
      <c r="J159" s="235"/>
      <c r="K159" s="235"/>
      <c r="L159" s="240"/>
      <c r="M159" s="241"/>
      <c r="N159" s="242"/>
      <c r="O159" s="242"/>
      <c r="P159" s="242"/>
      <c r="Q159" s="242"/>
      <c r="R159" s="242"/>
      <c r="S159" s="242"/>
      <c r="T159" s="243"/>
      <c r="U159" s="14"/>
      <c r="V159" s="14"/>
      <c r="W159" s="14"/>
      <c r="X159" s="14"/>
      <c r="Y159" s="14"/>
      <c r="Z159" s="14"/>
      <c r="AA159" s="14"/>
      <c r="AB159" s="14"/>
      <c r="AC159" s="14"/>
      <c r="AD159" s="14"/>
      <c r="AE159" s="14"/>
      <c r="AT159" s="244" t="s">
        <v>165</v>
      </c>
      <c r="AU159" s="244" t="s">
        <v>79</v>
      </c>
      <c r="AV159" s="14" t="s">
        <v>79</v>
      </c>
      <c r="AW159" s="14" t="s">
        <v>31</v>
      </c>
      <c r="AX159" s="14" t="s">
        <v>69</v>
      </c>
      <c r="AY159" s="244" t="s">
        <v>152</v>
      </c>
    </row>
    <row r="160" s="13" customFormat="1">
      <c r="A160" s="13"/>
      <c r="B160" s="224"/>
      <c r="C160" s="225"/>
      <c r="D160" s="219" t="s">
        <v>165</v>
      </c>
      <c r="E160" s="226" t="s">
        <v>19</v>
      </c>
      <c r="F160" s="227" t="s">
        <v>226</v>
      </c>
      <c r="G160" s="225"/>
      <c r="H160" s="226" t="s">
        <v>19</v>
      </c>
      <c r="I160" s="228"/>
      <c r="J160" s="225"/>
      <c r="K160" s="225"/>
      <c r="L160" s="229"/>
      <c r="M160" s="230"/>
      <c r="N160" s="231"/>
      <c r="O160" s="231"/>
      <c r="P160" s="231"/>
      <c r="Q160" s="231"/>
      <c r="R160" s="231"/>
      <c r="S160" s="231"/>
      <c r="T160" s="232"/>
      <c r="U160" s="13"/>
      <c r="V160" s="13"/>
      <c r="W160" s="13"/>
      <c r="X160" s="13"/>
      <c r="Y160" s="13"/>
      <c r="Z160" s="13"/>
      <c r="AA160" s="13"/>
      <c r="AB160" s="13"/>
      <c r="AC160" s="13"/>
      <c r="AD160" s="13"/>
      <c r="AE160" s="13"/>
      <c r="AT160" s="233" t="s">
        <v>165</v>
      </c>
      <c r="AU160" s="233" t="s">
        <v>79</v>
      </c>
      <c r="AV160" s="13" t="s">
        <v>77</v>
      </c>
      <c r="AW160" s="13" t="s">
        <v>31</v>
      </c>
      <c r="AX160" s="13" t="s">
        <v>69</v>
      </c>
      <c r="AY160" s="233" t="s">
        <v>152</v>
      </c>
    </row>
    <row r="161" s="14" customFormat="1">
      <c r="A161" s="14"/>
      <c r="B161" s="234"/>
      <c r="C161" s="235"/>
      <c r="D161" s="219" t="s">
        <v>165</v>
      </c>
      <c r="E161" s="236" t="s">
        <v>19</v>
      </c>
      <c r="F161" s="237" t="s">
        <v>227</v>
      </c>
      <c r="G161" s="235"/>
      <c r="H161" s="238">
        <v>13.411</v>
      </c>
      <c r="I161" s="239"/>
      <c r="J161" s="235"/>
      <c r="K161" s="235"/>
      <c r="L161" s="240"/>
      <c r="M161" s="241"/>
      <c r="N161" s="242"/>
      <c r="O161" s="242"/>
      <c r="P161" s="242"/>
      <c r="Q161" s="242"/>
      <c r="R161" s="242"/>
      <c r="S161" s="242"/>
      <c r="T161" s="243"/>
      <c r="U161" s="14"/>
      <c r="V161" s="14"/>
      <c r="W161" s="14"/>
      <c r="X161" s="14"/>
      <c r="Y161" s="14"/>
      <c r="Z161" s="14"/>
      <c r="AA161" s="14"/>
      <c r="AB161" s="14"/>
      <c r="AC161" s="14"/>
      <c r="AD161" s="14"/>
      <c r="AE161" s="14"/>
      <c r="AT161" s="244" t="s">
        <v>165</v>
      </c>
      <c r="AU161" s="244" t="s">
        <v>79</v>
      </c>
      <c r="AV161" s="14" t="s">
        <v>79</v>
      </c>
      <c r="AW161" s="14" t="s">
        <v>31</v>
      </c>
      <c r="AX161" s="14" t="s">
        <v>69</v>
      </c>
      <c r="AY161" s="244" t="s">
        <v>152</v>
      </c>
    </row>
    <row r="162" s="15" customFormat="1">
      <c r="A162" s="15"/>
      <c r="B162" s="245"/>
      <c r="C162" s="246"/>
      <c r="D162" s="219" t="s">
        <v>165</v>
      </c>
      <c r="E162" s="247" t="s">
        <v>19</v>
      </c>
      <c r="F162" s="248" t="s">
        <v>168</v>
      </c>
      <c r="G162" s="246"/>
      <c r="H162" s="249">
        <v>307.44799999999998</v>
      </c>
      <c r="I162" s="250"/>
      <c r="J162" s="246"/>
      <c r="K162" s="246"/>
      <c r="L162" s="251"/>
      <c r="M162" s="252"/>
      <c r="N162" s="253"/>
      <c r="O162" s="253"/>
      <c r="P162" s="253"/>
      <c r="Q162" s="253"/>
      <c r="R162" s="253"/>
      <c r="S162" s="253"/>
      <c r="T162" s="254"/>
      <c r="U162" s="15"/>
      <c r="V162" s="15"/>
      <c r="W162" s="15"/>
      <c r="X162" s="15"/>
      <c r="Y162" s="15"/>
      <c r="Z162" s="15"/>
      <c r="AA162" s="15"/>
      <c r="AB162" s="15"/>
      <c r="AC162" s="15"/>
      <c r="AD162" s="15"/>
      <c r="AE162" s="15"/>
      <c r="AT162" s="255" t="s">
        <v>165</v>
      </c>
      <c r="AU162" s="255" t="s">
        <v>79</v>
      </c>
      <c r="AV162" s="15" t="s">
        <v>158</v>
      </c>
      <c r="AW162" s="15" t="s">
        <v>31</v>
      </c>
      <c r="AX162" s="15" t="s">
        <v>77</v>
      </c>
      <c r="AY162" s="255" t="s">
        <v>152</v>
      </c>
    </row>
    <row r="163" s="2" customFormat="1" ht="44.25" customHeight="1">
      <c r="A163" s="40"/>
      <c r="B163" s="41"/>
      <c r="C163" s="206" t="s">
        <v>228</v>
      </c>
      <c r="D163" s="206" t="s">
        <v>154</v>
      </c>
      <c r="E163" s="207" t="s">
        <v>229</v>
      </c>
      <c r="F163" s="208" t="s">
        <v>230</v>
      </c>
      <c r="G163" s="209" t="s">
        <v>172</v>
      </c>
      <c r="H163" s="210">
        <v>46.085999999999999</v>
      </c>
      <c r="I163" s="211"/>
      <c r="J163" s="212">
        <f>ROUND(I163*H163,2)</f>
        <v>0</v>
      </c>
      <c r="K163" s="208" t="s">
        <v>162</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158</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158</v>
      </c>
      <c r="BM163" s="217" t="s">
        <v>231</v>
      </c>
    </row>
    <row r="164" s="13" customFormat="1">
      <c r="A164" s="13"/>
      <c r="B164" s="224"/>
      <c r="C164" s="225"/>
      <c r="D164" s="219" t="s">
        <v>165</v>
      </c>
      <c r="E164" s="226" t="s">
        <v>19</v>
      </c>
      <c r="F164" s="227" t="s">
        <v>232</v>
      </c>
      <c r="G164" s="225"/>
      <c r="H164" s="226" t="s">
        <v>19</v>
      </c>
      <c r="I164" s="228"/>
      <c r="J164" s="225"/>
      <c r="K164" s="225"/>
      <c r="L164" s="229"/>
      <c r="M164" s="230"/>
      <c r="N164" s="231"/>
      <c r="O164" s="231"/>
      <c r="P164" s="231"/>
      <c r="Q164" s="231"/>
      <c r="R164" s="231"/>
      <c r="S164" s="231"/>
      <c r="T164" s="232"/>
      <c r="U164" s="13"/>
      <c r="V164" s="13"/>
      <c r="W164" s="13"/>
      <c r="X164" s="13"/>
      <c r="Y164" s="13"/>
      <c r="Z164" s="13"/>
      <c r="AA164" s="13"/>
      <c r="AB164" s="13"/>
      <c r="AC164" s="13"/>
      <c r="AD164" s="13"/>
      <c r="AE164" s="13"/>
      <c r="AT164" s="233" t="s">
        <v>165</v>
      </c>
      <c r="AU164" s="233" t="s">
        <v>79</v>
      </c>
      <c r="AV164" s="13" t="s">
        <v>77</v>
      </c>
      <c r="AW164" s="13" t="s">
        <v>31</v>
      </c>
      <c r="AX164" s="13" t="s">
        <v>69</v>
      </c>
      <c r="AY164" s="233" t="s">
        <v>152</v>
      </c>
    </row>
    <row r="165" s="14" customFormat="1">
      <c r="A165" s="14"/>
      <c r="B165" s="234"/>
      <c r="C165" s="235"/>
      <c r="D165" s="219" t="s">
        <v>165</v>
      </c>
      <c r="E165" s="236" t="s">
        <v>19</v>
      </c>
      <c r="F165" s="237" t="s">
        <v>233</v>
      </c>
      <c r="G165" s="235"/>
      <c r="H165" s="238">
        <v>46.085999999999999</v>
      </c>
      <c r="I165" s="239"/>
      <c r="J165" s="235"/>
      <c r="K165" s="235"/>
      <c r="L165" s="240"/>
      <c r="M165" s="241"/>
      <c r="N165" s="242"/>
      <c r="O165" s="242"/>
      <c r="P165" s="242"/>
      <c r="Q165" s="242"/>
      <c r="R165" s="242"/>
      <c r="S165" s="242"/>
      <c r="T165" s="243"/>
      <c r="U165" s="14"/>
      <c r="V165" s="14"/>
      <c r="W165" s="14"/>
      <c r="X165" s="14"/>
      <c r="Y165" s="14"/>
      <c r="Z165" s="14"/>
      <c r="AA165" s="14"/>
      <c r="AB165" s="14"/>
      <c r="AC165" s="14"/>
      <c r="AD165" s="14"/>
      <c r="AE165" s="14"/>
      <c r="AT165" s="244" t="s">
        <v>165</v>
      </c>
      <c r="AU165" s="244" t="s">
        <v>79</v>
      </c>
      <c r="AV165" s="14" t="s">
        <v>79</v>
      </c>
      <c r="AW165" s="14" t="s">
        <v>31</v>
      </c>
      <c r="AX165" s="14" t="s">
        <v>69</v>
      </c>
      <c r="AY165" s="244" t="s">
        <v>152</v>
      </c>
    </row>
    <row r="166" s="15" customFormat="1">
      <c r="A166" s="15"/>
      <c r="B166" s="245"/>
      <c r="C166" s="246"/>
      <c r="D166" s="219" t="s">
        <v>165</v>
      </c>
      <c r="E166" s="247" t="s">
        <v>19</v>
      </c>
      <c r="F166" s="248" t="s">
        <v>168</v>
      </c>
      <c r="G166" s="246"/>
      <c r="H166" s="249">
        <v>46.085999999999999</v>
      </c>
      <c r="I166" s="250"/>
      <c r="J166" s="246"/>
      <c r="K166" s="246"/>
      <c r="L166" s="251"/>
      <c r="M166" s="252"/>
      <c r="N166" s="253"/>
      <c r="O166" s="253"/>
      <c r="P166" s="253"/>
      <c r="Q166" s="253"/>
      <c r="R166" s="253"/>
      <c r="S166" s="253"/>
      <c r="T166" s="254"/>
      <c r="U166" s="15"/>
      <c r="V166" s="15"/>
      <c r="W166" s="15"/>
      <c r="X166" s="15"/>
      <c r="Y166" s="15"/>
      <c r="Z166" s="15"/>
      <c r="AA166" s="15"/>
      <c r="AB166" s="15"/>
      <c r="AC166" s="15"/>
      <c r="AD166" s="15"/>
      <c r="AE166" s="15"/>
      <c r="AT166" s="255" t="s">
        <v>165</v>
      </c>
      <c r="AU166" s="255" t="s">
        <v>79</v>
      </c>
      <c r="AV166" s="15" t="s">
        <v>158</v>
      </c>
      <c r="AW166" s="15" t="s">
        <v>31</v>
      </c>
      <c r="AX166" s="15" t="s">
        <v>77</v>
      </c>
      <c r="AY166" s="255" t="s">
        <v>152</v>
      </c>
    </row>
    <row r="167" s="2" customFormat="1">
      <c r="A167" s="40"/>
      <c r="B167" s="41"/>
      <c r="C167" s="206" t="s">
        <v>187</v>
      </c>
      <c r="D167" s="206" t="s">
        <v>154</v>
      </c>
      <c r="E167" s="207" t="s">
        <v>234</v>
      </c>
      <c r="F167" s="208" t="s">
        <v>235</v>
      </c>
      <c r="G167" s="209" t="s">
        <v>172</v>
      </c>
      <c r="H167" s="210">
        <v>923.05499999999995</v>
      </c>
      <c r="I167" s="211"/>
      <c r="J167" s="212">
        <f>ROUND(I167*H167,2)</f>
        <v>0</v>
      </c>
      <c r="K167" s="208" t="s">
        <v>162</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158</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236</v>
      </c>
    </row>
    <row r="168" s="14" customFormat="1">
      <c r="A168" s="14"/>
      <c r="B168" s="234"/>
      <c r="C168" s="235"/>
      <c r="D168" s="219" t="s">
        <v>165</v>
      </c>
      <c r="E168" s="236" t="s">
        <v>19</v>
      </c>
      <c r="F168" s="237" t="s">
        <v>237</v>
      </c>
      <c r="G168" s="235"/>
      <c r="H168" s="238">
        <v>923.05499999999995</v>
      </c>
      <c r="I168" s="239"/>
      <c r="J168" s="235"/>
      <c r="K168" s="235"/>
      <c r="L168" s="240"/>
      <c r="M168" s="241"/>
      <c r="N168" s="242"/>
      <c r="O168" s="242"/>
      <c r="P168" s="242"/>
      <c r="Q168" s="242"/>
      <c r="R168" s="242"/>
      <c r="S168" s="242"/>
      <c r="T168" s="243"/>
      <c r="U168" s="14"/>
      <c r="V168" s="14"/>
      <c r="W168" s="14"/>
      <c r="X168" s="14"/>
      <c r="Y168" s="14"/>
      <c r="Z168" s="14"/>
      <c r="AA168" s="14"/>
      <c r="AB168" s="14"/>
      <c r="AC168" s="14"/>
      <c r="AD168" s="14"/>
      <c r="AE168" s="14"/>
      <c r="AT168" s="244" t="s">
        <v>165</v>
      </c>
      <c r="AU168" s="244" t="s">
        <v>79</v>
      </c>
      <c r="AV168" s="14" t="s">
        <v>79</v>
      </c>
      <c r="AW168" s="14" t="s">
        <v>31</v>
      </c>
      <c r="AX168" s="14" t="s">
        <v>69</v>
      </c>
      <c r="AY168" s="244" t="s">
        <v>152</v>
      </c>
    </row>
    <row r="169" s="15" customFormat="1">
      <c r="A169" s="15"/>
      <c r="B169" s="245"/>
      <c r="C169" s="246"/>
      <c r="D169" s="219" t="s">
        <v>165</v>
      </c>
      <c r="E169" s="247" t="s">
        <v>19</v>
      </c>
      <c r="F169" s="248" t="s">
        <v>168</v>
      </c>
      <c r="G169" s="246"/>
      <c r="H169" s="249">
        <v>923.05499999999995</v>
      </c>
      <c r="I169" s="250"/>
      <c r="J169" s="246"/>
      <c r="K169" s="246"/>
      <c r="L169" s="251"/>
      <c r="M169" s="252"/>
      <c r="N169" s="253"/>
      <c r="O169" s="253"/>
      <c r="P169" s="253"/>
      <c r="Q169" s="253"/>
      <c r="R169" s="253"/>
      <c r="S169" s="253"/>
      <c r="T169" s="254"/>
      <c r="U169" s="15"/>
      <c r="V169" s="15"/>
      <c r="W169" s="15"/>
      <c r="X169" s="15"/>
      <c r="Y169" s="15"/>
      <c r="Z169" s="15"/>
      <c r="AA169" s="15"/>
      <c r="AB169" s="15"/>
      <c r="AC169" s="15"/>
      <c r="AD169" s="15"/>
      <c r="AE169" s="15"/>
      <c r="AT169" s="255" t="s">
        <v>165</v>
      </c>
      <c r="AU169" s="255" t="s">
        <v>79</v>
      </c>
      <c r="AV169" s="15" t="s">
        <v>158</v>
      </c>
      <c r="AW169" s="15" t="s">
        <v>31</v>
      </c>
      <c r="AX169" s="15" t="s">
        <v>77</v>
      </c>
      <c r="AY169" s="255" t="s">
        <v>152</v>
      </c>
    </row>
    <row r="170" s="2" customFormat="1" ht="16.5" customHeight="1">
      <c r="A170" s="40"/>
      <c r="B170" s="41"/>
      <c r="C170" s="206" t="s">
        <v>238</v>
      </c>
      <c r="D170" s="206" t="s">
        <v>154</v>
      </c>
      <c r="E170" s="207" t="s">
        <v>185</v>
      </c>
      <c r="F170" s="208" t="s">
        <v>186</v>
      </c>
      <c r="G170" s="209" t="s">
        <v>172</v>
      </c>
      <c r="H170" s="210">
        <v>923.05499999999995</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158</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158</v>
      </c>
      <c r="BM170" s="217" t="s">
        <v>239</v>
      </c>
    </row>
    <row r="171" s="2" customFormat="1" ht="44.25" customHeight="1">
      <c r="A171" s="40"/>
      <c r="B171" s="41"/>
      <c r="C171" s="206" t="s">
        <v>191</v>
      </c>
      <c r="D171" s="206" t="s">
        <v>154</v>
      </c>
      <c r="E171" s="207" t="s">
        <v>240</v>
      </c>
      <c r="F171" s="208" t="s">
        <v>241</v>
      </c>
      <c r="G171" s="209" t="s">
        <v>172</v>
      </c>
      <c r="H171" s="210">
        <v>577.51300000000003</v>
      </c>
      <c r="I171" s="211"/>
      <c r="J171" s="212">
        <f>ROUND(I171*H171,2)</f>
        <v>0</v>
      </c>
      <c r="K171" s="208" t="s">
        <v>162</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158</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158</v>
      </c>
      <c r="BM171" s="217" t="s">
        <v>242</v>
      </c>
    </row>
    <row r="172" s="13" customFormat="1">
      <c r="A172" s="13"/>
      <c r="B172" s="224"/>
      <c r="C172" s="225"/>
      <c r="D172" s="219" t="s">
        <v>165</v>
      </c>
      <c r="E172" s="226" t="s">
        <v>19</v>
      </c>
      <c r="F172" s="227" t="s">
        <v>243</v>
      </c>
      <c r="G172" s="225"/>
      <c r="H172" s="226" t="s">
        <v>19</v>
      </c>
      <c r="I172" s="228"/>
      <c r="J172" s="225"/>
      <c r="K172" s="225"/>
      <c r="L172" s="229"/>
      <c r="M172" s="230"/>
      <c r="N172" s="231"/>
      <c r="O172" s="231"/>
      <c r="P172" s="231"/>
      <c r="Q172" s="231"/>
      <c r="R172" s="231"/>
      <c r="S172" s="231"/>
      <c r="T172" s="232"/>
      <c r="U172" s="13"/>
      <c r="V172" s="13"/>
      <c r="W172" s="13"/>
      <c r="X172" s="13"/>
      <c r="Y172" s="13"/>
      <c r="Z172" s="13"/>
      <c r="AA172" s="13"/>
      <c r="AB172" s="13"/>
      <c r="AC172" s="13"/>
      <c r="AD172" s="13"/>
      <c r="AE172" s="13"/>
      <c r="AT172" s="233" t="s">
        <v>165</v>
      </c>
      <c r="AU172" s="233" t="s">
        <v>79</v>
      </c>
      <c r="AV172" s="13" t="s">
        <v>77</v>
      </c>
      <c r="AW172" s="13" t="s">
        <v>31</v>
      </c>
      <c r="AX172" s="13" t="s">
        <v>69</v>
      </c>
      <c r="AY172" s="233" t="s">
        <v>152</v>
      </c>
    </row>
    <row r="173" s="13" customFormat="1">
      <c r="A173" s="13"/>
      <c r="B173" s="224"/>
      <c r="C173" s="225"/>
      <c r="D173" s="219" t="s">
        <v>165</v>
      </c>
      <c r="E173" s="226" t="s">
        <v>19</v>
      </c>
      <c r="F173" s="227" t="s">
        <v>203</v>
      </c>
      <c r="G173" s="225"/>
      <c r="H173" s="226" t="s">
        <v>19</v>
      </c>
      <c r="I173" s="228"/>
      <c r="J173" s="225"/>
      <c r="K173" s="225"/>
      <c r="L173" s="229"/>
      <c r="M173" s="230"/>
      <c r="N173" s="231"/>
      <c r="O173" s="231"/>
      <c r="P173" s="231"/>
      <c r="Q173" s="231"/>
      <c r="R173" s="231"/>
      <c r="S173" s="231"/>
      <c r="T173" s="232"/>
      <c r="U173" s="13"/>
      <c r="V173" s="13"/>
      <c r="W173" s="13"/>
      <c r="X173" s="13"/>
      <c r="Y173" s="13"/>
      <c r="Z173" s="13"/>
      <c r="AA173" s="13"/>
      <c r="AB173" s="13"/>
      <c r="AC173" s="13"/>
      <c r="AD173" s="13"/>
      <c r="AE173" s="13"/>
      <c r="AT173" s="233" t="s">
        <v>165</v>
      </c>
      <c r="AU173" s="233" t="s">
        <v>79</v>
      </c>
      <c r="AV173" s="13" t="s">
        <v>77</v>
      </c>
      <c r="AW173" s="13" t="s">
        <v>31</v>
      </c>
      <c r="AX173" s="13" t="s">
        <v>69</v>
      </c>
      <c r="AY173" s="233" t="s">
        <v>152</v>
      </c>
    </row>
    <row r="174" s="14" customFormat="1">
      <c r="A174" s="14"/>
      <c r="B174" s="234"/>
      <c r="C174" s="235"/>
      <c r="D174" s="219" t="s">
        <v>165</v>
      </c>
      <c r="E174" s="236" t="s">
        <v>19</v>
      </c>
      <c r="F174" s="237" t="s">
        <v>218</v>
      </c>
      <c r="G174" s="235"/>
      <c r="H174" s="238">
        <v>6.1390000000000002</v>
      </c>
      <c r="I174" s="239"/>
      <c r="J174" s="235"/>
      <c r="K174" s="235"/>
      <c r="L174" s="240"/>
      <c r="M174" s="241"/>
      <c r="N174" s="242"/>
      <c r="O174" s="242"/>
      <c r="P174" s="242"/>
      <c r="Q174" s="242"/>
      <c r="R174" s="242"/>
      <c r="S174" s="242"/>
      <c r="T174" s="243"/>
      <c r="U174" s="14"/>
      <c r="V174" s="14"/>
      <c r="W174" s="14"/>
      <c r="X174" s="14"/>
      <c r="Y174" s="14"/>
      <c r="Z174" s="14"/>
      <c r="AA174" s="14"/>
      <c r="AB174" s="14"/>
      <c r="AC174" s="14"/>
      <c r="AD174" s="14"/>
      <c r="AE174" s="14"/>
      <c r="AT174" s="244" t="s">
        <v>165</v>
      </c>
      <c r="AU174" s="244" t="s">
        <v>79</v>
      </c>
      <c r="AV174" s="14" t="s">
        <v>79</v>
      </c>
      <c r="AW174" s="14" t="s">
        <v>31</v>
      </c>
      <c r="AX174" s="14" t="s">
        <v>69</v>
      </c>
      <c r="AY174" s="244" t="s">
        <v>152</v>
      </c>
    </row>
    <row r="175" s="14" customFormat="1">
      <c r="A175" s="14"/>
      <c r="B175" s="234"/>
      <c r="C175" s="235"/>
      <c r="D175" s="219" t="s">
        <v>165</v>
      </c>
      <c r="E175" s="236" t="s">
        <v>19</v>
      </c>
      <c r="F175" s="237" t="s">
        <v>244</v>
      </c>
      <c r="G175" s="235"/>
      <c r="H175" s="238">
        <v>-1.228</v>
      </c>
      <c r="I175" s="239"/>
      <c r="J175" s="235"/>
      <c r="K175" s="235"/>
      <c r="L175" s="240"/>
      <c r="M175" s="241"/>
      <c r="N175" s="242"/>
      <c r="O175" s="242"/>
      <c r="P175" s="242"/>
      <c r="Q175" s="242"/>
      <c r="R175" s="242"/>
      <c r="S175" s="242"/>
      <c r="T175" s="243"/>
      <c r="U175" s="14"/>
      <c r="V175" s="14"/>
      <c r="W175" s="14"/>
      <c r="X175" s="14"/>
      <c r="Y175" s="14"/>
      <c r="Z175" s="14"/>
      <c r="AA175" s="14"/>
      <c r="AB175" s="14"/>
      <c r="AC175" s="14"/>
      <c r="AD175" s="14"/>
      <c r="AE175" s="14"/>
      <c r="AT175" s="244" t="s">
        <v>165</v>
      </c>
      <c r="AU175" s="244" t="s">
        <v>79</v>
      </c>
      <c r="AV175" s="14" t="s">
        <v>79</v>
      </c>
      <c r="AW175" s="14" t="s">
        <v>31</v>
      </c>
      <c r="AX175" s="14" t="s">
        <v>69</v>
      </c>
      <c r="AY175" s="244" t="s">
        <v>152</v>
      </c>
    </row>
    <row r="176" s="13" customFormat="1">
      <c r="A176" s="13"/>
      <c r="B176" s="224"/>
      <c r="C176" s="225"/>
      <c r="D176" s="219" t="s">
        <v>165</v>
      </c>
      <c r="E176" s="226" t="s">
        <v>19</v>
      </c>
      <c r="F176" s="227" t="s">
        <v>205</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165</v>
      </c>
      <c r="AU176" s="233" t="s">
        <v>79</v>
      </c>
      <c r="AV176" s="13" t="s">
        <v>77</v>
      </c>
      <c r="AW176" s="13" t="s">
        <v>31</v>
      </c>
      <c r="AX176" s="13" t="s">
        <v>69</v>
      </c>
      <c r="AY176" s="233" t="s">
        <v>152</v>
      </c>
    </row>
    <row r="177" s="14" customFormat="1">
      <c r="A177" s="14"/>
      <c r="B177" s="234"/>
      <c r="C177" s="235"/>
      <c r="D177" s="219" t="s">
        <v>165</v>
      </c>
      <c r="E177" s="236" t="s">
        <v>19</v>
      </c>
      <c r="F177" s="237" t="s">
        <v>219</v>
      </c>
      <c r="G177" s="235"/>
      <c r="H177" s="238">
        <v>36.140000000000001</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165</v>
      </c>
      <c r="AU177" s="244" t="s">
        <v>79</v>
      </c>
      <c r="AV177" s="14" t="s">
        <v>79</v>
      </c>
      <c r="AW177" s="14" t="s">
        <v>31</v>
      </c>
      <c r="AX177" s="14" t="s">
        <v>69</v>
      </c>
      <c r="AY177" s="244" t="s">
        <v>152</v>
      </c>
    </row>
    <row r="178" s="14" customFormat="1">
      <c r="A178" s="14"/>
      <c r="B178" s="234"/>
      <c r="C178" s="235"/>
      <c r="D178" s="219" t="s">
        <v>165</v>
      </c>
      <c r="E178" s="236" t="s">
        <v>19</v>
      </c>
      <c r="F178" s="237" t="s">
        <v>245</v>
      </c>
      <c r="G178" s="235"/>
      <c r="H178" s="238">
        <v>-4.7240000000000002</v>
      </c>
      <c r="I178" s="239"/>
      <c r="J178" s="235"/>
      <c r="K178" s="235"/>
      <c r="L178" s="240"/>
      <c r="M178" s="241"/>
      <c r="N178" s="242"/>
      <c r="O178" s="242"/>
      <c r="P178" s="242"/>
      <c r="Q178" s="242"/>
      <c r="R178" s="242"/>
      <c r="S178" s="242"/>
      <c r="T178" s="243"/>
      <c r="U178" s="14"/>
      <c r="V178" s="14"/>
      <c r="W178" s="14"/>
      <c r="X178" s="14"/>
      <c r="Y178" s="14"/>
      <c r="Z178" s="14"/>
      <c r="AA178" s="14"/>
      <c r="AB178" s="14"/>
      <c r="AC178" s="14"/>
      <c r="AD178" s="14"/>
      <c r="AE178" s="14"/>
      <c r="AT178" s="244" t="s">
        <v>165</v>
      </c>
      <c r="AU178" s="244" t="s">
        <v>79</v>
      </c>
      <c r="AV178" s="14" t="s">
        <v>79</v>
      </c>
      <c r="AW178" s="14" t="s">
        <v>31</v>
      </c>
      <c r="AX178" s="14" t="s">
        <v>69</v>
      </c>
      <c r="AY178" s="244" t="s">
        <v>152</v>
      </c>
    </row>
    <row r="179" s="14" customFormat="1">
      <c r="A179" s="14"/>
      <c r="B179" s="234"/>
      <c r="C179" s="235"/>
      <c r="D179" s="219" t="s">
        <v>165</v>
      </c>
      <c r="E179" s="236" t="s">
        <v>19</v>
      </c>
      <c r="F179" s="237" t="s">
        <v>220</v>
      </c>
      <c r="G179" s="235"/>
      <c r="H179" s="238">
        <v>16.414000000000001</v>
      </c>
      <c r="I179" s="239"/>
      <c r="J179" s="235"/>
      <c r="K179" s="235"/>
      <c r="L179" s="240"/>
      <c r="M179" s="241"/>
      <c r="N179" s="242"/>
      <c r="O179" s="242"/>
      <c r="P179" s="242"/>
      <c r="Q179" s="242"/>
      <c r="R179" s="242"/>
      <c r="S179" s="242"/>
      <c r="T179" s="243"/>
      <c r="U179" s="14"/>
      <c r="V179" s="14"/>
      <c r="W179" s="14"/>
      <c r="X179" s="14"/>
      <c r="Y179" s="14"/>
      <c r="Z179" s="14"/>
      <c r="AA179" s="14"/>
      <c r="AB179" s="14"/>
      <c r="AC179" s="14"/>
      <c r="AD179" s="14"/>
      <c r="AE179" s="14"/>
      <c r="AT179" s="244" t="s">
        <v>165</v>
      </c>
      <c r="AU179" s="244" t="s">
        <v>79</v>
      </c>
      <c r="AV179" s="14" t="s">
        <v>79</v>
      </c>
      <c r="AW179" s="14" t="s">
        <v>31</v>
      </c>
      <c r="AX179" s="14" t="s">
        <v>69</v>
      </c>
      <c r="AY179" s="244" t="s">
        <v>152</v>
      </c>
    </row>
    <row r="180" s="14" customFormat="1">
      <c r="A180" s="14"/>
      <c r="B180" s="234"/>
      <c r="C180" s="235"/>
      <c r="D180" s="219" t="s">
        <v>165</v>
      </c>
      <c r="E180" s="236" t="s">
        <v>19</v>
      </c>
      <c r="F180" s="237" t="s">
        <v>246</v>
      </c>
      <c r="G180" s="235"/>
      <c r="H180" s="238">
        <v>-3.2829999999999999</v>
      </c>
      <c r="I180" s="239"/>
      <c r="J180" s="235"/>
      <c r="K180" s="235"/>
      <c r="L180" s="240"/>
      <c r="M180" s="241"/>
      <c r="N180" s="242"/>
      <c r="O180" s="242"/>
      <c r="P180" s="242"/>
      <c r="Q180" s="242"/>
      <c r="R180" s="242"/>
      <c r="S180" s="242"/>
      <c r="T180" s="243"/>
      <c r="U180" s="14"/>
      <c r="V180" s="14"/>
      <c r="W180" s="14"/>
      <c r="X180" s="14"/>
      <c r="Y180" s="14"/>
      <c r="Z180" s="14"/>
      <c r="AA180" s="14"/>
      <c r="AB180" s="14"/>
      <c r="AC180" s="14"/>
      <c r="AD180" s="14"/>
      <c r="AE180" s="14"/>
      <c r="AT180" s="244" t="s">
        <v>165</v>
      </c>
      <c r="AU180" s="244" t="s">
        <v>79</v>
      </c>
      <c r="AV180" s="14" t="s">
        <v>79</v>
      </c>
      <c r="AW180" s="14" t="s">
        <v>31</v>
      </c>
      <c r="AX180" s="14" t="s">
        <v>69</v>
      </c>
      <c r="AY180" s="244" t="s">
        <v>152</v>
      </c>
    </row>
    <row r="181" s="14" customFormat="1">
      <c r="A181" s="14"/>
      <c r="B181" s="234"/>
      <c r="C181" s="235"/>
      <c r="D181" s="219" t="s">
        <v>165</v>
      </c>
      <c r="E181" s="236" t="s">
        <v>19</v>
      </c>
      <c r="F181" s="237" t="s">
        <v>221</v>
      </c>
      <c r="G181" s="235"/>
      <c r="H181" s="238">
        <v>23.731999999999999</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165</v>
      </c>
      <c r="AU181" s="244" t="s">
        <v>79</v>
      </c>
      <c r="AV181" s="14" t="s">
        <v>79</v>
      </c>
      <c r="AW181" s="14" t="s">
        <v>31</v>
      </c>
      <c r="AX181" s="14" t="s">
        <v>69</v>
      </c>
      <c r="AY181" s="244" t="s">
        <v>152</v>
      </c>
    </row>
    <row r="182" s="14" customFormat="1">
      <c r="A182" s="14"/>
      <c r="B182" s="234"/>
      <c r="C182" s="235"/>
      <c r="D182" s="219" t="s">
        <v>165</v>
      </c>
      <c r="E182" s="236" t="s">
        <v>19</v>
      </c>
      <c r="F182" s="237" t="s">
        <v>247</v>
      </c>
      <c r="G182" s="235"/>
      <c r="H182" s="238">
        <v>-4.7460000000000004</v>
      </c>
      <c r="I182" s="239"/>
      <c r="J182" s="235"/>
      <c r="K182" s="235"/>
      <c r="L182" s="240"/>
      <c r="M182" s="241"/>
      <c r="N182" s="242"/>
      <c r="O182" s="242"/>
      <c r="P182" s="242"/>
      <c r="Q182" s="242"/>
      <c r="R182" s="242"/>
      <c r="S182" s="242"/>
      <c r="T182" s="243"/>
      <c r="U182" s="14"/>
      <c r="V182" s="14"/>
      <c r="W182" s="14"/>
      <c r="X182" s="14"/>
      <c r="Y182" s="14"/>
      <c r="Z182" s="14"/>
      <c r="AA182" s="14"/>
      <c r="AB182" s="14"/>
      <c r="AC182" s="14"/>
      <c r="AD182" s="14"/>
      <c r="AE182" s="14"/>
      <c r="AT182" s="244" t="s">
        <v>165</v>
      </c>
      <c r="AU182" s="244" t="s">
        <v>79</v>
      </c>
      <c r="AV182" s="14" t="s">
        <v>79</v>
      </c>
      <c r="AW182" s="14" t="s">
        <v>31</v>
      </c>
      <c r="AX182" s="14" t="s">
        <v>69</v>
      </c>
      <c r="AY182" s="244" t="s">
        <v>152</v>
      </c>
    </row>
    <row r="183" s="13" customFormat="1">
      <c r="A183" s="13"/>
      <c r="B183" s="224"/>
      <c r="C183" s="225"/>
      <c r="D183" s="219" t="s">
        <v>165</v>
      </c>
      <c r="E183" s="226" t="s">
        <v>19</v>
      </c>
      <c r="F183" s="227" t="s">
        <v>222</v>
      </c>
      <c r="G183" s="225"/>
      <c r="H183" s="226" t="s">
        <v>19</v>
      </c>
      <c r="I183" s="228"/>
      <c r="J183" s="225"/>
      <c r="K183" s="225"/>
      <c r="L183" s="229"/>
      <c r="M183" s="230"/>
      <c r="N183" s="231"/>
      <c r="O183" s="231"/>
      <c r="P183" s="231"/>
      <c r="Q183" s="231"/>
      <c r="R183" s="231"/>
      <c r="S183" s="231"/>
      <c r="T183" s="232"/>
      <c r="U183" s="13"/>
      <c r="V183" s="13"/>
      <c r="W183" s="13"/>
      <c r="X183" s="13"/>
      <c r="Y183" s="13"/>
      <c r="Z183" s="13"/>
      <c r="AA183" s="13"/>
      <c r="AB183" s="13"/>
      <c r="AC183" s="13"/>
      <c r="AD183" s="13"/>
      <c r="AE183" s="13"/>
      <c r="AT183" s="233" t="s">
        <v>165</v>
      </c>
      <c r="AU183" s="233" t="s">
        <v>79</v>
      </c>
      <c r="AV183" s="13" t="s">
        <v>77</v>
      </c>
      <c r="AW183" s="13" t="s">
        <v>31</v>
      </c>
      <c r="AX183" s="13" t="s">
        <v>69</v>
      </c>
      <c r="AY183" s="233" t="s">
        <v>152</v>
      </c>
    </row>
    <row r="184" s="14" customFormat="1">
      <c r="A184" s="14"/>
      <c r="B184" s="234"/>
      <c r="C184" s="235"/>
      <c r="D184" s="219" t="s">
        <v>165</v>
      </c>
      <c r="E184" s="236" t="s">
        <v>19</v>
      </c>
      <c r="F184" s="237" t="s">
        <v>223</v>
      </c>
      <c r="G184" s="235"/>
      <c r="H184" s="238">
        <v>76.137</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165</v>
      </c>
      <c r="AU184" s="244" t="s">
        <v>79</v>
      </c>
      <c r="AV184" s="14" t="s">
        <v>79</v>
      </c>
      <c r="AW184" s="14" t="s">
        <v>31</v>
      </c>
      <c r="AX184" s="14" t="s">
        <v>69</v>
      </c>
      <c r="AY184" s="244" t="s">
        <v>152</v>
      </c>
    </row>
    <row r="185" s="14" customFormat="1">
      <c r="A185" s="14"/>
      <c r="B185" s="234"/>
      <c r="C185" s="235"/>
      <c r="D185" s="219" t="s">
        <v>165</v>
      </c>
      <c r="E185" s="236" t="s">
        <v>19</v>
      </c>
      <c r="F185" s="237" t="s">
        <v>224</v>
      </c>
      <c r="G185" s="235"/>
      <c r="H185" s="238">
        <v>125.595</v>
      </c>
      <c r="I185" s="239"/>
      <c r="J185" s="235"/>
      <c r="K185" s="235"/>
      <c r="L185" s="240"/>
      <c r="M185" s="241"/>
      <c r="N185" s="242"/>
      <c r="O185" s="242"/>
      <c r="P185" s="242"/>
      <c r="Q185" s="242"/>
      <c r="R185" s="242"/>
      <c r="S185" s="242"/>
      <c r="T185" s="243"/>
      <c r="U185" s="14"/>
      <c r="V185" s="14"/>
      <c r="W185" s="14"/>
      <c r="X185" s="14"/>
      <c r="Y185" s="14"/>
      <c r="Z185" s="14"/>
      <c r="AA185" s="14"/>
      <c r="AB185" s="14"/>
      <c r="AC185" s="14"/>
      <c r="AD185" s="14"/>
      <c r="AE185" s="14"/>
      <c r="AT185" s="244" t="s">
        <v>165</v>
      </c>
      <c r="AU185" s="244" t="s">
        <v>79</v>
      </c>
      <c r="AV185" s="14" t="s">
        <v>79</v>
      </c>
      <c r="AW185" s="14" t="s">
        <v>31</v>
      </c>
      <c r="AX185" s="14" t="s">
        <v>69</v>
      </c>
      <c r="AY185" s="244" t="s">
        <v>152</v>
      </c>
    </row>
    <row r="186" s="14" customFormat="1">
      <c r="A186" s="14"/>
      <c r="B186" s="234"/>
      <c r="C186" s="235"/>
      <c r="D186" s="219" t="s">
        <v>165</v>
      </c>
      <c r="E186" s="236" t="s">
        <v>19</v>
      </c>
      <c r="F186" s="237" t="s">
        <v>248</v>
      </c>
      <c r="G186" s="235"/>
      <c r="H186" s="238">
        <v>-24.745000000000001</v>
      </c>
      <c r="I186" s="239"/>
      <c r="J186" s="235"/>
      <c r="K186" s="235"/>
      <c r="L186" s="240"/>
      <c r="M186" s="241"/>
      <c r="N186" s="242"/>
      <c r="O186" s="242"/>
      <c r="P186" s="242"/>
      <c r="Q186" s="242"/>
      <c r="R186" s="242"/>
      <c r="S186" s="242"/>
      <c r="T186" s="243"/>
      <c r="U186" s="14"/>
      <c r="V186" s="14"/>
      <c r="W186" s="14"/>
      <c r="X186" s="14"/>
      <c r="Y186" s="14"/>
      <c r="Z186" s="14"/>
      <c r="AA186" s="14"/>
      <c r="AB186" s="14"/>
      <c r="AC186" s="14"/>
      <c r="AD186" s="14"/>
      <c r="AE186" s="14"/>
      <c r="AT186" s="244" t="s">
        <v>165</v>
      </c>
      <c r="AU186" s="244" t="s">
        <v>79</v>
      </c>
      <c r="AV186" s="14" t="s">
        <v>79</v>
      </c>
      <c r="AW186" s="14" t="s">
        <v>31</v>
      </c>
      <c r="AX186" s="14" t="s">
        <v>69</v>
      </c>
      <c r="AY186" s="244" t="s">
        <v>152</v>
      </c>
    </row>
    <row r="187" s="14" customFormat="1">
      <c r="A187" s="14"/>
      <c r="B187" s="234"/>
      <c r="C187" s="235"/>
      <c r="D187" s="219" t="s">
        <v>165</v>
      </c>
      <c r="E187" s="236" t="s">
        <v>19</v>
      </c>
      <c r="F187" s="237" t="s">
        <v>249</v>
      </c>
      <c r="G187" s="235"/>
      <c r="H187" s="238">
        <v>-36.356000000000002</v>
      </c>
      <c r="I187" s="239"/>
      <c r="J187" s="235"/>
      <c r="K187" s="235"/>
      <c r="L187" s="240"/>
      <c r="M187" s="241"/>
      <c r="N187" s="242"/>
      <c r="O187" s="242"/>
      <c r="P187" s="242"/>
      <c r="Q187" s="242"/>
      <c r="R187" s="242"/>
      <c r="S187" s="242"/>
      <c r="T187" s="243"/>
      <c r="U187" s="14"/>
      <c r="V187" s="14"/>
      <c r="W187" s="14"/>
      <c r="X187" s="14"/>
      <c r="Y187" s="14"/>
      <c r="Z187" s="14"/>
      <c r="AA187" s="14"/>
      <c r="AB187" s="14"/>
      <c r="AC187" s="14"/>
      <c r="AD187" s="14"/>
      <c r="AE187" s="14"/>
      <c r="AT187" s="244" t="s">
        <v>165</v>
      </c>
      <c r="AU187" s="244" t="s">
        <v>79</v>
      </c>
      <c r="AV187" s="14" t="s">
        <v>79</v>
      </c>
      <c r="AW187" s="14" t="s">
        <v>31</v>
      </c>
      <c r="AX187" s="14" t="s">
        <v>69</v>
      </c>
      <c r="AY187" s="244" t="s">
        <v>152</v>
      </c>
    </row>
    <row r="188" s="13" customFormat="1">
      <c r="A188" s="13"/>
      <c r="B188" s="224"/>
      <c r="C188" s="225"/>
      <c r="D188" s="219" t="s">
        <v>165</v>
      </c>
      <c r="E188" s="226" t="s">
        <v>19</v>
      </c>
      <c r="F188" s="227" t="s">
        <v>226</v>
      </c>
      <c r="G188" s="225"/>
      <c r="H188" s="226" t="s">
        <v>19</v>
      </c>
      <c r="I188" s="228"/>
      <c r="J188" s="225"/>
      <c r="K188" s="225"/>
      <c r="L188" s="229"/>
      <c r="M188" s="230"/>
      <c r="N188" s="231"/>
      <c r="O188" s="231"/>
      <c r="P188" s="231"/>
      <c r="Q188" s="231"/>
      <c r="R188" s="231"/>
      <c r="S188" s="231"/>
      <c r="T188" s="232"/>
      <c r="U188" s="13"/>
      <c r="V188" s="13"/>
      <c r="W188" s="13"/>
      <c r="X188" s="13"/>
      <c r="Y188" s="13"/>
      <c r="Z188" s="13"/>
      <c r="AA188" s="13"/>
      <c r="AB188" s="13"/>
      <c r="AC188" s="13"/>
      <c r="AD188" s="13"/>
      <c r="AE188" s="13"/>
      <c r="AT188" s="233" t="s">
        <v>165</v>
      </c>
      <c r="AU188" s="233" t="s">
        <v>79</v>
      </c>
      <c r="AV188" s="13" t="s">
        <v>77</v>
      </c>
      <c r="AW188" s="13" t="s">
        <v>31</v>
      </c>
      <c r="AX188" s="13" t="s">
        <v>69</v>
      </c>
      <c r="AY188" s="233" t="s">
        <v>152</v>
      </c>
    </row>
    <row r="189" s="14" customFormat="1">
      <c r="A189" s="14"/>
      <c r="B189" s="234"/>
      <c r="C189" s="235"/>
      <c r="D189" s="219" t="s">
        <v>165</v>
      </c>
      <c r="E189" s="236" t="s">
        <v>19</v>
      </c>
      <c r="F189" s="237" t="s">
        <v>227</v>
      </c>
      <c r="G189" s="235"/>
      <c r="H189" s="238">
        <v>13.411</v>
      </c>
      <c r="I189" s="239"/>
      <c r="J189" s="235"/>
      <c r="K189" s="235"/>
      <c r="L189" s="240"/>
      <c r="M189" s="241"/>
      <c r="N189" s="242"/>
      <c r="O189" s="242"/>
      <c r="P189" s="242"/>
      <c r="Q189" s="242"/>
      <c r="R189" s="242"/>
      <c r="S189" s="242"/>
      <c r="T189" s="243"/>
      <c r="U189" s="14"/>
      <c r="V189" s="14"/>
      <c r="W189" s="14"/>
      <c r="X189" s="14"/>
      <c r="Y189" s="14"/>
      <c r="Z189" s="14"/>
      <c r="AA189" s="14"/>
      <c r="AB189" s="14"/>
      <c r="AC189" s="14"/>
      <c r="AD189" s="14"/>
      <c r="AE189" s="14"/>
      <c r="AT189" s="244" t="s">
        <v>165</v>
      </c>
      <c r="AU189" s="244" t="s">
        <v>79</v>
      </c>
      <c r="AV189" s="14" t="s">
        <v>79</v>
      </c>
      <c r="AW189" s="14" t="s">
        <v>31</v>
      </c>
      <c r="AX189" s="14" t="s">
        <v>69</v>
      </c>
      <c r="AY189" s="244" t="s">
        <v>152</v>
      </c>
    </row>
    <row r="190" s="14" customFormat="1">
      <c r="A190" s="14"/>
      <c r="B190" s="234"/>
      <c r="C190" s="235"/>
      <c r="D190" s="219" t="s">
        <v>165</v>
      </c>
      <c r="E190" s="236" t="s">
        <v>19</v>
      </c>
      <c r="F190" s="237" t="s">
        <v>250</v>
      </c>
      <c r="G190" s="235"/>
      <c r="H190" s="238">
        <v>-2.1560000000000001</v>
      </c>
      <c r="I190" s="239"/>
      <c r="J190" s="235"/>
      <c r="K190" s="235"/>
      <c r="L190" s="240"/>
      <c r="M190" s="241"/>
      <c r="N190" s="242"/>
      <c r="O190" s="242"/>
      <c r="P190" s="242"/>
      <c r="Q190" s="242"/>
      <c r="R190" s="242"/>
      <c r="S190" s="242"/>
      <c r="T190" s="243"/>
      <c r="U190" s="14"/>
      <c r="V190" s="14"/>
      <c r="W190" s="14"/>
      <c r="X190" s="14"/>
      <c r="Y190" s="14"/>
      <c r="Z190" s="14"/>
      <c r="AA190" s="14"/>
      <c r="AB190" s="14"/>
      <c r="AC190" s="14"/>
      <c r="AD190" s="14"/>
      <c r="AE190" s="14"/>
      <c r="AT190" s="244" t="s">
        <v>165</v>
      </c>
      <c r="AU190" s="244" t="s">
        <v>79</v>
      </c>
      <c r="AV190" s="14" t="s">
        <v>79</v>
      </c>
      <c r="AW190" s="14" t="s">
        <v>31</v>
      </c>
      <c r="AX190" s="14" t="s">
        <v>69</v>
      </c>
      <c r="AY190" s="244" t="s">
        <v>152</v>
      </c>
    </row>
    <row r="191" s="13" customFormat="1">
      <c r="A191" s="13"/>
      <c r="B191" s="224"/>
      <c r="C191" s="225"/>
      <c r="D191" s="219" t="s">
        <v>165</v>
      </c>
      <c r="E191" s="226" t="s">
        <v>19</v>
      </c>
      <c r="F191" s="227" t="s">
        <v>251</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165</v>
      </c>
      <c r="AU191" s="233" t="s">
        <v>79</v>
      </c>
      <c r="AV191" s="13" t="s">
        <v>77</v>
      </c>
      <c r="AW191" s="13" t="s">
        <v>31</v>
      </c>
      <c r="AX191" s="13" t="s">
        <v>69</v>
      </c>
      <c r="AY191" s="233" t="s">
        <v>152</v>
      </c>
    </row>
    <row r="192" s="14" customFormat="1">
      <c r="A192" s="14"/>
      <c r="B192" s="234"/>
      <c r="C192" s="235"/>
      <c r="D192" s="219" t="s">
        <v>165</v>
      </c>
      <c r="E192" s="236" t="s">
        <v>19</v>
      </c>
      <c r="F192" s="237" t="s">
        <v>233</v>
      </c>
      <c r="G192" s="235"/>
      <c r="H192" s="238">
        <v>46.085999999999999</v>
      </c>
      <c r="I192" s="239"/>
      <c r="J192" s="235"/>
      <c r="K192" s="235"/>
      <c r="L192" s="240"/>
      <c r="M192" s="241"/>
      <c r="N192" s="242"/>
      <c r="O192" s="242"/>
      <c r="P192" s="242"/>
      <c r="Q192" s="242"/>
      <c r="R192" s="242"/>
      <c r="S192" s="242"/>
      <c r="T192" s="243"/>
      <c r="U192" s="14"/>
      <c r="V192" s="14"/>
      <c r="W192" s="14"/>
      <c r="X192" s="14"/>
      <c r="Y192" s="14"/>
      <c r="Z192" s="14"/>
      <c r="AA192" s="14"/>
      <c r="AB192" s="14"/>
      <c r="AC192" s="14"/>
      <c r="AD192" s="14"/>
      <c r="AE192" s="14"/>
      <c r="AT192" s="244" t="s">
        <v>165</v>
      </c>
      <c r="AU192" s="244" t="s">
        <v>79</v>
      </c>
      <c r="AV192" s="14" t="s">
        <v>79</v>
      </c>
      <c r="AW192" s="14" t="s">
        <v>31</v>
      </c>
      <c r="AX192" s="14" t="s">
        <v>69</v>
      </c>
      <c r="AY192" s="244" t="s">
        <v>152</v>
      </c>
    </row>
    <row r="193" s="14" customFormat="1">
      <c r="A193" s="14"/>
      <c r="B193" s="234"/>
      <c r="C193" s="235"/>
      <c r="D193" s="219" t="s">
        <v>165</v>
      </c>
      <c r="E193" s="236" t="s">
        <v>19</v>
      </c>
      <c r="F193" s="237" t="s">
        <v>252</v>
      </c>
      <c r="G193" s="235"/>
      <c r="H193" s="238">
        <v>-11.305</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165</v>
      </c>
      <c r="AU193" s="244" t="s">
        <v>79</v>
      </c>
      <c r="AV193" s="14" t="s">
        <v>79</v>
      </c>
      <c r="AW193" s="14" t="s">
        <v>31</v>
      </c>
      <c r="AX193" s="14" t="s">
        <v>69</v>
      </c>
      <c r="AY193" s="244" t="s">
        <v>152</v>
      </c>
    </row>
    <row r="194" s="13" customFormat="1">
      <c r="A194" s="13"/>
      <c r="B194" s="224"/>
      <c r="C194" s="225"/>
      <c r="D194" s="219" t="s">
        <v>165</v>
      </c>
      <c r="E194" s="226" t="s">
        <v>19</v>
      </c>
      <c r="F194" s="227" t="s">
        <v>253</v>
      </c>
      <c r="G194" s="225"/>
      <c r="H194" s="226" t="s">
        <v>19</v>
      </c>
      <c r="I194" s="228"/>
      <c r="J194" s="225"/>
      <c r="K194" s="225"/>
      <c r="L194" s="229"/>
      <c r="M194" s="230"/>
      <c r="N194" s="231"/>
      <c r="O194" s="231"/>
      <c r="P194" s="231"/>
      <c r="Q194" s="231"/>
      <c r="R194" s="231"/>
      <c r="S194" s="231"/>
      <c r="T194" s="232"/>
      <c r="U194" s="13"/>
      <c r="V194" s="13"/>
      <c r="W194" s="13"/>
      <c r="X194" s="13"/>
      <c r="Y194" s="13"/>
      <c r="Z194" s="13"/>
      <c r="AA194" s="13"/>
      <c r="AB194" s="13"/>
      <c r="AC194" s="13"/>
      <c r="AD194" s="13"/>
      <c r="AE194" s="13"/>
      <c r="AT194" s="233" t="s">
        <v>165</v>
      </c>
      <c r="AU194" s="233" t="s">
        <v>79</v>
      </c>
      <c r="AV194" s="13" t="s">
        <v>77</v>
      </c>
      <c r="AW194" s="13" t="s">
        <v>31</v>
      </c>
      <c r="AX194" s="13" t="s">
        <v>69</v>
      </c>
      <c r="AY194" s="233" t="s">
        <v>152</v>
      </c>
    </row>
    <row r="195" s="14" customFormat="1">
      <c r="A195" s="14"/>
      <c r="B195" s="234"/>
      <c r="C195" s="235"/>
      <c r="D195" s="219" t="s">
        <v>165</v>
      </c>
      <c r="E195" s="236" t="s">
        <v>19</v>
      </c>
      <c r="F195" s="237" t="s">
        <v>225</v>
      </c>
      <c r="G195" s="235"/>
      <c r="H195" s="238">
        <v>9.8800000000000008</v>
      </c>
      <c r="I195" s="239"/>
      <c r="J195" s="235"/>
      <c r="K195" s="235"/>
      <c r="L195" s="240"/>
      <c r="M195" s="241"/>
      <c r="N195" s="242"/>
      <c r="O195" s="242"/>
      <c r="P195" s="242"/>
      <c r="Q195" s="242"/>
      <c r="R195" s="242"/>
      <c r="S195" s="242"/>
      <c r="T195" s="243"/>
      <c r="U195" s="14"/>
      <c r="V195" s="14"/>
      <c r="W195" s="14"/>
      <c r="X195" s="14"/>
      <c r="Y195" s="14"/>
      <c r="Z195" s="14"/>
      <c r="AA195" s="14"/>
      <c r="AB195" s="14"/>
      <c r="AC195" s="14"/>
      <c r="AD195" s="14"/>
      <c r="AE195" s="14"/>
      <c r="AT195" s="244" t="s">
        <v>165</v>
      </c>
      <c r="AU195" s="244" t="s">
        <v>79</v>
      </c>
      <c r="AV195" s="14" t="s">
        <v>79</v>
      </c>
      <c r="AW195" s="14" t="s">
        <v>31</v>
      </c>
      <c r="AX195" s="14" t="s">
        <v>69</v>
      </c>
      <c r="AY195" s="244" t="s">
        <v>152</v>
      </c>
    </row>
    <row r="196" s="14" customFormat="1">
      <c r="A196" s="14"/>
      <c r="B196" s="234"/>
      <c r="C196" s="235"/>
      <c r="D196" s="219" t="s">
        <v>165</v>
      </c>
      <c r="E196" s="236" t="s">
        <v>19</v>
      </c>
      <c r="F196" s="237" t="s">
        <v>254</v>
      </c>
      <c r="G196" s="235"/>
      <c r="H196" s="238">
        <v>-0.61799999999999999</v>
      </c>
      <c r="I196" s="239"/>
      <c r="J196" s="235"/>
      <c r="K196" s="235"/>
      <c r="L196" s="240"/>
      <c r="M196" s="241"/>
      <c r="N196" s="242"/>
      <c r="O196" s="242"/>
      <c r="P196" s="242"/>
      <c r="Q196" s="242"/>
      <c r="R196" s="242"/>
      <c r="S196" s="242"/>
      <c r="T196" s="243"/>
      <c r="U196" s="14"/>
      <c r="V196" s="14"/>
      <c r="W196" s="14"/>
      <c r="X196" s="14"/>
      <c r="Y196" s="14"/>
      <c r="Z196" s="14"/>
      <c r="AA196" s="14"/>
      <c r="AB196" s="14"/>
      <c r="AC196" s="14"/>
      <c r="AD196" s="14"/>
      <c r="AE196" s="14"/>
      <c r="AT196" s="244" t="s">
        <v>165</v>
      </c>
      <c r="AU196" s="244" t="s">
        <v>79</v>
      </c>
      <c r="AV196" s="14" t="s">
        <v>79</v>
      </c>
      <c r="AW196" s="14" t="s">
        <v>31</v>
      </c>
      <c r="AX196" s="14" t="s">
        <v>69</v>
      </c>
      <c r="AY196" s="244" t="s">
        <v>152</v>
      </c>
    </row>
    <row r="197" s="13" customFormat="1">
      <c r="A197" s="13"/>
      <c r="B197" s="224"/>
      <c r="C197" s="225"/>
      <c r="D197" s="219" t="s">
        <v>165</v>
      </c>
      <c r="E197" s="226" t="s">
        <v>19</v>
      </c>
      <c r="F197" s="227" t="s">
        <v>255</v>
      </c>
      <c r="G197" s="225"/>
      <c r="H197" s="226" t="s">
        <v>19</v>
      </c>
      <c r="I197" s="228"/>
      <c r="J197" s="225"/>
      <c r="K197" s="225"/>
      <c r="L197" s="229"/>
      <c r="M197" s="230"/>
      <c r="N197" s="231"/>
      <c r="O197" s="231"/>
      <c r="P197" s="231"/>
      <c r="Q197" s="231"/>
      <c r="R197" s="231"/>
      <c r="S197" s="231"/>
      <c r="T197" s="232"/>
      <c r="U197" s="13"/>
      <c r="V197" s="13"/>
      <c r="W197" s="13"/>
      <c r="X197" s="13"/>
      <c r="Y197" s="13"/>
      <c r="Z197" s="13"/>
      <c r="AA197" s="13"/>
      <c r="AB197" s="13"/>
      <c r="AC197" s="13"/>
      <c r="AD197" s="13"/>
      <c r="AE197" s="13"/>
      <c r="AT197" s="233" t="s">
        <v>165</v>
      </c>
      <c r="AU197" s="233" t="s">
        <v>79</v>
      </c>
      <c r="AV197" s="13" t="s">
        <v>77</v>
      </c>
      <c r="AW197" s="13" t="s">
        <v>31</v>
      </c>
      <c r="AX197" s="13" t="s">
        <v>69</v>
      </c>
      <c r="AY197" s="233" t="s">
        <v>152</v>
      </c>
    </row>
    <row r="198" s="14" customFormat="1">
      <c r="A198" s="14"/>
      <c r="B198" s="234"/>
      <c r="C198" s="235"/>
      <c r="D198" s="219" t="s">
        <v>165</v>
      </c>
      <c r="E198" s="236" t="s">
        <v>19</v>
      </c>
      <c r="F198" s="237" t="s">
        <v>256</v>
      </c>
      <c r="G198" s="235"/>
      <c r="H198" s="238">
        <v>153.75</v>
      </c>
      <c r="I198" s="239"/>
      <c r="J198" s="235"/>
      <c r="K198" s="235"/>
      <c r="L198" s="240"/>
      <c r="M198" s="241"/>
      <c r="N198" s="242"/>
      <c r="O198" s="242"/>
      <c r="P198" s="242"/>
      <c r="Q198" s="242"/>
      <c r="R198" s="242"/>
      <c r="S198" s="242"/>
      <c r="T198" s="243"/>
      <c r="U198" s="14"/>
      <c r="V198" s="14"/>
      <c r="W198" s="14"/>
      <c r="X198" s="14"/>
      <c r="Y198" s="14"/>
      <c r="Z198" s="14"/>
      <c r="AA198" s="14"/>
      <c r="AB198" s="14"/>
      <c r="AC198" s="14"/>
      <c r="AD198" s="14"/>
      <c r="AE198" s="14"/>
      <c r="AT198" s="244" t="s">
        <v>165</v>
      </c>
      <c r="AU198" s="244" t="s">
        <v>79</v>
      </c>
      <c r="AV198" s="14" t="s">
        <v>79</v>
      </c>
      <c r="AW198" s="14" t="s">
        <v>31</v>
      </c>
      <c r="AX198" s="14" t="s">
        <v>69</v>
      </c>
      <c r="AY198" s="244" t="s">
        <v>152</v>
      </c>
    </row>
    <row r="199" s="13" customFormat="1">
      <c r="A199" s="13"/>
      <c r="B199" s="224"/>
      <c r="C199" s="225"/>
      <c r="D199" s="219" t="s">
        <v>165</v>
      </c>
      <c r="E199" s="226" t="s">
        <v>19</v>
      </c>
      <c r="F199" s="227" t="s">
        <v>257</v>
      </c>
      <c r="G199" s="225"/>
      <c r="H199" s="226" t="s">
        <v>19</v>
      </c>
      <c r="I199" s="228"/>
      <c r="J199" s="225"/>
      <c r="K199" s="225"/>
      <c r="L199" s="229"/>
      <c r="M199" s="230"/>
      <c r="N199" s="231"/>
      <c r="O199" s="231"/>
      <c r="P199" s="231"/>
      <c r="Q199" s="231"/>
      <c r="R199" s="231"/>
      <c r="S199" s="231"/>
      <c r="T199" s="232"/>
      <c r="U199" s="13"/>
      <c r="V199" s="13"/>
      <c r="W199" s="13"/>
      <c r="X199" s="13"/>
      <c r="Y199" s="13"/>
      <c r="Z199" s="13"/>
      <c r="AA199" s="13"/>
      <c r="AB199" s="13"/>
      <c r="AC199" s="13"/>
      <c r="AD199" s="13"/>
      <c r="AE199" s="13"/>
      <c r="AT199" s="233" t="s">
        <v>165</v>
      </c>
      <c r="AU199" s="233" t="s">
        <v>79</v>
      </c>
      <c r="AV199" s="13" t="s">
        <v>77</v>
      </c>
      <c r="AW199" s="13" t="s">
        <v>31</v>
      </c>
      <c r="AX199" s="13" t="s">
        <v>69</v>
      </c>
      <c r="AY199" s="233" t="s">
        <v>152</v>
      </c>
    </row>
    <row r="200" s="14" customFormat="1">
      <c r="A200" s="14"/>
      <c r="B200" s="234"/>
      <c r="C200" s="235"/>
      <c r="D200" s="219" t="s">
        <v>165</v>
      </c>
      <c r="E200" s="236" t="s">
        <v>19</v>
      </c>
      <c r="F200" s="237" t="s">
        <v>258</v>
      </c>
      <c r="G200" s="235"/>
      <c r="H200" s="238">
        <v>159.38999999999999</v>
      </c>
      <c r="I200" s="239"/>
      <c r="J200" s="235"/>
      <c r="K200" s="235"/>
      <c r="L200" s="240"/>
      <c r="M200" s="241"/>
      <c r="N200" s="242"/>
      <c r="O200" s="242"/>
      <c r="P200" s="242"/>
      <c r="Q200" s="242"/>
      <c r="R200" s="242"/>
      <c r="S200" s="242"/>
      <c r="T200" s="243"/>
      <c r="U200" s="14"/>
      <c r="V200" s="14"/>
      <c r="W200" s="14"/>
      <c r="X200" s="14"/>
      <c r="Y200" s="14"/>
      <c r="Z200" s="14"/>
      <c r="AA200" s="14"/>
      <c r="AB200" s="14"/>
      <c r="AC200" s="14"/>
      <c r="AD200" s="14"/>
      <c r="AE200" s="14"/>
      <c r="AT200" s="244" t="s">
        <v>165</v>
      </c>
      <c r="AU200" s="244" t="s">
        <v>79</v>
      </c>
      <c r="AV200" s="14" t="s">
        <v>79</v>
      </c>
      <c r="AW200" s="14" t="s">
        <v>31</v>
      </c>
      <c r="AX200" s="14" t="s">
        <v>69</v>
      </c>
      <c r="AY200" s="244" t="s">
        <v>152</v>
      </c>
    </row>
    <row r="201" s="15" customFormat="1">
      <c r="A201" s="15"/>
      <c r="B201" s="245"/>
      <c r="C201" s="246"/>
      <c r="D201" s="219" t="s">
        <v>165</v>
      </c>
      <c r="E201" s="247" t="s">
        <v>19</v>
      </c>
      <c r="F201" s="248" t="s">
        <v>168</v>
      </c>
      <c r="G201" s="246"/>
      <c r="H201" s="249">
        <v>577.51300000000003</v>
      </c>
      <c r="I201" s="250"/>
      <c r="J201" s="246"/>
      <c r="K201" s="246"/>
      <c r="L201" s="251"/>
      <c r="M201" s="252"/>
      <c r="N201" s="253"/>
      <c r="O201" s="253"/>
      <c r="P201" s="253"/>
      <c r="Q201" s="253"/>
      <c r="R201" s="253"/>
      <c r="S201" s="253"/>
      <c r="T201" s="254"/>
      <c r="U201" s="15"/>
      <c r="V201" s="15"/>
      <c r="W201" s="15"/>
      <c r="X201" s="15"/>
      <c r="Y201" s="15"/>
      <c r="Z201" s="15"/>
      <c r="AA201" s="15"/>
      <c r="AB201" s="15"/>
      <c r="AC201" s="15"/>
      <c r="AD201" s="15"/>
      <c r="AE201" s="15"/>
      <c r="AT201" s="255" t="s">
        <v>165</v>
      </c>
      <c r="AU201" s="255" t="s">
        <v>79</v>
      </c>
      <c r="AV201" s="15" t="s">
        <v>158</v>
      </c>
      <c r="AW201" s="15" t="s">
        <v>31</v>
      </c>
      <c r="AX201" s="15" t="s">
        <v>77</v>
      </c>
      <c r="AY201" s="255" t="s">
        <v>152</v>
      </c>
    </row>
    <row r="202" s="2" customFormat="1" ht="16.5" customHeight="1">
      <c r="A202" s="40"/>
      <c r="B202" s="41"/>
      <c r="C202" s="256" t="s">
        <v>8</v>
      </c>
      <c r="D202" s="256" t="s">
        <v>259</v>
      </c>
      <c r="E202" s="257" t="s">
        <v>260</v>
      </c>
      <c r="F202" s="258" t="s">
        <v>261</v>
      </c>
      <c r="G202" s="259" t="s">
        <v>262</v>
      </c>
      <c r="H202" s="260">
        <v>627.53800000000001</v>
      </c>
      <c r="I202" s="261"/>
      <c r="J202" s="262">
        <f>ROUND(I202*H202,2)</f>
        <v>0</v>
      </c>
      <c r="K202" s="258" t="s">
        <v>162</v>
      </c>
      <c r="L202" s="263"/>
      <c r="M202" s="264" t="s">
        <v>19</v>
      </c>
      <c r="N202" s="265"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179</v>
      </c>
      <c r="AT202" s="217" t="s">
        <v>259</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158</v>
      </c>
      <c r="BM202" s="217" t="s">
        <v>263</v>
      </c>
    </row>
    <row r="203" s="13" customFormat="1">
      <c r="A203" s="13"/>
      <c r="B203" s="224"/>
      <c r="C203" s="225"/>
      <c r="D203" s="219" t="s">
        <v>165</v>
      </c>
      <c r="E203" s="226" t="s">
        <v>19</v>
      </c>
      <c r="F203" s="227" t="s">
        <v>264</v>
      </c>
      <c r="G203" s="225"/>
      <c r="H203" s="226" t="s">
        <v>19</v>
      </c>
      <c r="I203" s="228"/>
      <c r="J203" s="225"/>
      <c r="K203" s="225"/>
      <c r="L203" s="229"/>
      <c r="M203" s="230"/>
      <c r="N203" s="231"/>
      <c r="O203" s="231"/>
      <c r="P203" s="231"/>
      <c r="Q203" s="231"/>
      <c r="R203" s="231"/>
      <c r="S203" s="231"/>
      <c r="T203" s="232"/>
      <c r="U203" s="13"/>
      <c r="V203" s="13"/>
      <c r="W203" s="13"/>
      <c r="X203" s="13"/>
      <c r="Y203" s="13"/>
      <c r="Z203" s="13"/>
      <c r="AA203" s="13"/>
      <c r="AB203" s="13"/>
      <c r="AC203" s="13"/>
      <c r="AD203" s="13"/>
      <c r="AE203" s="13"/>
      <c r="AT203" s="233" t="s">
        <v>165</v>
      </c>
      <c r="AU203" s="233" t="s">
        <v>79</v>
      </c>
      <c r="AV203" s="13" t="s">
        <v>77</v>
      </c>
      <c r="AW203" s="13" t="s">
        <v>31</v>
      </c>
      <c r="AX203" s="13" t="s">
        <v>69</v>
      </c>
      <c r="AY203" s="233" t="s">
        <v>152</v>
      </c>
    </row>
    <row r="204" s="14" customFormat="1">
      <c r="A204" s="14"/>
      <c r="B204" s="234"/>
      <c r="C204" s="235"/>
      <c r="D204" s="219" t="s">
        <v>165</v>
      </c>
      <c r="E204" s="236" t="s">
        <v>19</v>
      </c>
      <c r="F204" s="237" t="s">
        <v>265</v>
      </c>
      <c r="G204" s="235"/>
      <c r="H204" s="238">
        <v>627.53800000000001</v>
      </c>
      <c r="I204" s="239"/>
      <c r="J204" s="235"/>
      <c r="K204" s="235"/>
      <c r="L204" s="240"/>
      <c r="M204" s="241"/>
      <c r="N204" s="242"/>
      <c r="O204" s="242"/>
      <c r="P204" s="242"/>
      <c r="Q204" s="242"/>
      <c r="R204" s="242"/>
      <c r="S204" s="242"/>
      <c r="T204" s="243"/>
      <c r="U204" s="14"/>
      <c r="V204" s="14"/>
      <c r="W204" s="14"/>
      <c r="X204" s="14"/>
      <c r="Y204" s="14"/>
      <c r="Z204" s="14"/>
      <c r="AA204" s="14"/>
      <c r="AB204" s="14"/>
      <c r="AC204" s="14"/>
      <c r="AD204" s="14"/>
      <c r="AE204" s="14"/>
      <c r="AT204" s="244" t="s">
        <v>165</v>
      </c>
      <c r="AU204" s="244" t="s">
        <v>79</v>
      </c>
      <c r="AV204" s="14" t="s">
        <v>79</v>
      </c>
      <c r="AW204" s="14" t="s">
        <v>31</v>
      </c>
      <c r="AX204" s="14" t="s">
        <v>69</v>
      </c>
      <c r="AY204" s="244" t="s">
        <v>152</v>
      </c>
    </row>
    <row r="205" s="15" customFormat="1">
      <c r="A205" s="15"/>
      <c r="B205" s="245"/>
      <c r="C205" s="246"/>
      <c r="D205" s="219" t="s">
        <v>165</v>
      </c>
      <c r="E205" s="247" t="s">
        <v>19</v>
      </c>
      <c r="F205" s="248" t="s">
        <v>168</v>
      </c>
      <c r="G205" s="246"/>
      <c r="H205" s="249">
        <v>627.53800000000001</v>
      </c>
      <c r="I205" s="250"/>
      <c r="J205" s="246"/>
      <c r="K205" s="246"/>
      <c r="L205" s="251"/>
      <c r="M205" s="252"/>
      <c r="N205" s="253"/>
      <c r="O205" s="253"/>
      <c r="P205" s="253"/>
      <c r="Q205" s="253"/>
      <c r="R205" s="253"/>
      <c r="S205" s="253"/>
      <c r="T205" s="254"/>
      <c r="U205" s="15"/>
      <c r="V205" s="15"/>
      <c r="W205" s="15"/>
      <c r="X205" s="15"/>
      <c r="Y205" s="15"/>
      <c r="Z205" s="15"/>
      <c r="AA205" s="15"/>
      <c r="AB205" s="15"/>
      <c r="AC205" s="15"/>
      <c r="AD205" s="15"/>
      <c r="AE205" s="15"/>
      <c r="AT205" s="255" t="s">
        <v>165</v>
      </c>
      <c r="AU205" s="255" t="s">
        <v>79</v>
      </c>
      <c r="AV205" s="15" t="s">
        <v>158</v>
      </c>
      <c r="AW205" s="15" t="s">
        <v>31</v>
      </c>
      <c r="AX205" s="15" t="s">
        <v>77</v>
      </c>
      <c r="AY205" s="255" t="s">
        <v>152</v>
      </c>
    </row>
    <row r="206" s="2" customFormat="1" ht="33" customHeight="1">
      <c r="A206" s="40"/>
      <c r="B206" s="41"/>
      <c r="C206" s="206" t="s">
        <v>201</v>
      </c>
      <c r="D206" s="206" t="s">
        <v>154</v>
      </c>
      <c r="E206" s="207" t="s">
        <v>266</v>
      </c>
      <c r="F206" s="208" t="s">
        <v>267</v>
      </c>
      <c r="G206" s="209" t="s">
        <v>161</v>
      </c>
      <c r="H206" s="210">
        <v>759</v>
      </c>
      <c r="I206" s="211"/>
      <c r="J206" s="212">
        <f>ROUND(I206*H206,2)</f>
        <v>0</v>
      </c>
      <c r="K206" s="208" t="s">
        <v>162</v>
      </c>
      <c r="L206" s="46"/>
      <c r="M206" s="213" t="s">
        <v>19</v>
      </c>
      <c r="N206" s="214"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158</v>
      </c>
      <c r="AT206" s="217" t="s">
        <v>154</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158</v>
      </c>
      <c r="BM206" s="217" t="s">
        <v>268</v>
      </c>
    </row>
    <row r="207" s="14" customFormat="1">
      <c r="A207" s="14"/>
      <c r="B207" s="234"/>
      <c r="C207" s="235"/>
      <c r="D207" s="219" t="s">
        <v>165</v>
      </c>
      <c r="E207" s="236" t="s">
        <v>19</v>
      </c>
      <c r="F207" s="237" t="s">
        <v>269</v>
      </c>
      <c r="G207" s="235"/>
      <c r="H207" s="238">
        <v>759</v>
      </c>
      <c r="I207" s="239"/>
      <c r="J207" s="235"/>
      <c r="K207" s="235"/>
      <c r="L207" s="240"/>
      <c r="M207" s="241"/>
      <c r="N207" s="242"/>
      <c r="O207" s="242"/>
      <c r="P207" s="242"/>
      <c r="Q207" s="242"/>
      <c r="R207" s="242"/>
      <c r="S207" s="242"/>
      <c r="T207" s="243"/>
      <c r="U207" s="14"/>
      <c r="V207" s="14"/>
      <c r="W207" s="14"/>
      <c r="X207" s="14"/>
      <c r="Y207" s="14"/>
      <c r="Z207" s="14"/>
      <c r="AA207" s="14"/>
      <c r="AB207" s="14"/>
      <c r="AC207" s="14"/>
      <c r="AD207" s="14"/>
      <c r="AE207" s="14"/>
      <c r="AT207" s="244" t="s">
        <v>165</v>
      </c>
      <c r="AU207" s="244" t="s">
        <v>79</v>
      </c>
      <c r="AV207" s="14" t="s">
        <v>79</v>
      </c>
      <c r="AW207" s="14" t="s">
        <v>31</v>
      </c>
      <c r="AX207" s="14" t="s">
        <v>69</v>
      </c>
      <c r="AY207" s="244" t="s">
        <v>152</v>
      </c>
    </row>
    <row r="208" s="15" customFormat="1">
      <c r="A208" s="15"/>
      <c r="B208" s="245"/>
      <c r="C208" s="246"/>
      <c r="D208" s="219" t="s">
        <v>165</v>
      </c>
      <c r="E208" s="247" t="s">
        <v>19</v>
      </c>
      <c r="F208" s="248" t="s">
        <v>168</v>
      </c>
      <c r="G208" s="246"/>
      <c r="H208" s="249">
        <v>759</v>
      </c>
      <c r="I208" s="250"/>
      <c r="J208" s="246"/>
      <c r="K208" s="246"/>
      <c r="L208" s="251"/>
      <c r="M208" s="252"/>
      <c r="N208" s="253"/>
      <c r="O208" s="253"/>
      <c r="P208" s="253"/>
      <c r="Q208" s="253"/>
      <c r="R208" s="253"/>
      <c r="S208" s="253"/>
      <c r="T208" s="254"/>
      <c r="U208" s="15"/>
      <c r="V208" s="15"/>
      <c r="W208" s="15"/>
      <c r="X208" s="15"/>
      <c r="Y208" s="15"/>
      <c r="Z208" s="15"/>
      <c r="AA208" s="15"/>
      <c r="AB208" s="15"/>
      <c r="AC208" s="15"/>
      <c r="AD208" s="15"/>
      <c r="AE208" s="15"/>
      <c r="AT208" s="255" t="s">
        <v>165</v>
      </c>
      <c r="AU208" s="255" t="s">
        <v>79</v>
      </c>
      <c r="AV208" s="15" t="s">
        <v>158</v>
      </c>
      <c r="AW208" s="15" t="s">
        <v>31</v>
      </c>
      <c r="AX208" s="15" t="s">
        <v>77</v>
      </c>
      <c r="AY208" s="255" t="s">
        <v>152</v>
      </c>
    </row>
    <row r="209" s="12" customFormat="1" ht="22.8" customHeight="1">
      <c r="A209" s="12"/>
      <c r="B209" s="190"/>
      <c r="C209" s="191"/>
      <c r="D209" s="192" t="s">
        <v>68</v>
      </c>
      <c r="E209" s="204" t="s">
        <v>79</v>
      </c>
      <c r="F209" s="204" t="s">
        <v>270</v>
      </c>
      <c r="G209" s="191"/>
      <c r="H209" s="191"/>
      <c r="I209" s="194"/>
      <c r="J209" s="205">
        <f>BK209</f>
        <v>0</v>
      </c>
      <c r="K209" s="191"/>
      <c r="L209" s="196"/>
      <c r="M209" s="197"/>
      <c r="N209" s="198"/>
      <c r="O209" s="198"/>
      <c r="P209" s="199">
        <f>SUM(P210:P351)</f>
        <v>0</v>
      </c>
      <c r="Q209" s="198"/>
      <c r="R209" s="199">
        <f>SUM(R210:R351)</f>
        <v>0</v>
      </c>
      <c r="S209" s="198"/>
      <c r="T209" s="200">
        <f>SUM(T210:T351)</f>
        <v>0</v>
      </c>
      <c r="U209" s="12"/>
      <c r="V209" s="12"/>
      <c r="W209" s="12"/>
      <c r="X209" s="12"/>
      <c r="Y209" s="12"/>
      <c r="Z209" s="12"/>
      <c r="AA209" s="12"/>
      <c r="AB209" s="12"/>
      <c r="AC209" s="12"/>
      <c r="AD209" s="12"/>
      <c r="AE209" s="12"/>
      <c r="AR209" s="201" t="s">
        <v>77</v>
      </c>
      <c r="AT209" s="202" t="s">
        <v>68</v>
      </c>
      <c r="AU209" s="202" t="s">
        <v>77</v>
      </c>
      <c r="AY209" s="201" t="s">
        <v>152</v>
      </c>
      <c r="BK209" s="203">
        <f>SUM(BK210:BK351)</f>
        <v>0</v>
      </c>
    </row>
    <row r="210" s="2" customFormat="1" ht="44.25" customHeight="1">
      <c r="A210" s="40"/>
      <c r="B210" s="41"/>
      <c r="C210" s="206" t="s">
        <v>271</v>
      </c>
      <c r="D210" s="206" t="s">
        <v>154</v>
      </c>
      <c r="E210" s="207" t="s">
        <v>272</v>
      </c>
      <c r="F210" s="208" t="s">
        <v>273</v>
      </c>
      <c r="G210" s="209" t="s">
        <v>172</v>
      </c>
      <c r="H210" s="210">
        <v>49.725000000000001</v>
      </c>
      <c r="I210" s="211"/>
      <c r="J210" s="212">
        <f>ROUND(I210*H210,2)</f>
        <v>0</v>
      </c>
      <c r="K210" s="208" t="s">
        <v>162</v>
      </c>
      <c r="L210" s="46"/>
      <c r="M210" s="213" t="s">
        <v>19</v>
      </c>
      <c r="N210" s="214"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158</v>
      </c>
      <c r="AT210" s="217" t="s">
        <v>154</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158</v>
      </c>
      <c r="BM210" s="217" t="s">
        <v>274</v>
      </c>
    </row>
    <row r="211" s="2" customFormat="1">
      <c r="A211" s="40"/>
      <c r="B211" s="41"/>
      <c r="C211" s="42"/>
      <c r="D211" s="219" t="s">
        <v>163</v>
      </c>
      <c r="E211" s="42"/>
      <c r="F211" s="220" t="s">
        <v>275</v>
      </c>
      <c r="G211" s="42"/>
      <c r="H211" s="42"/>
      <c r="I211" s="221"/>
      <c r="J211" s="42"/>
      <c r="K211" s="42"/>
      <c r="L211" s="46"/>
      <c r="M211" s="222"/>
      <c r="N211" s="223"/>
      <c r="O211" s="86"/>
      <c r="P211" s="86"/>
      <c r="Q211" s="86"/>
      <c r="R211" s="86"/>
      <c r="S211" s="86"/>
      <c r="T211" s="87"/>
      <c r="U211" s="40"/>
      <c r="V211" s="40"/>
      <c r="W211" s="40"/>
      <c r="X211" s="40"/>
      <c r="Y211" s="40"/>
      <c r="Z211" s="40"/>
      <c r="AA211" s="40"/>
      <c r="AB211" s="40"/>
      <c r="AC211" s="40"/>
      <c r="AD211" s="40"/>
      <c r="AE211" s="40"/>
      <c r="AT211" s="19" t="s">
        <v>163</v>
      </c>
      <c r="AU211" s="19" t="s">
        <v>79</v>
      </c>
    </row>
    <row r="212" s="13" customFormat="1">
      <c r="A212" s="13"/>
      <c r="B212" s="224"/>
      <c r="C212" s="225"/>
      <c r="D212" s="219" t="s">
        <v>165</v>
      </c>
      <c r="E212" s="226" t="s">
        <v>19</v>
      </c>
      <c r="F212" s="227" t="s">
        <v>276</v>
      </c>
      <c r="G212" s="225"/>
      <c r="H212" s="226" t="s">
        <v>19</v>
      </c>
      <c r="I212" s="228"/>
      <c r="J212" s="225"/>
      <c r="K212" s="225"/>
      <c r="L212" s="229"/>
      <c r="M212" s="230"/>
      <c r="N212" s="231"/>
      <c r="O212" s="231"/>
      <c r="P212" s="231"/>
      <c r="Q212" s="231"/>
      <c r="R212" s="231"/>
      <c r="S212" s="231"/>
      <c r="T212" s="232"/>
      <c r="U212" s="13"/>
      <c r="V212" s="13"/>
      <c r="W212" s="13"/>
      <c r="X212" s="13"/>
      <c r="Y212" s="13"/>
      <c r="Z212" s="13"/>
      <c r="AA212" s="13"/>
      <c r="AB212" s="13"/>
      <c r="AC212" s="13"/>
      <c r="AD212" s="13"/>
      <c r="AE212" s="13"/>
      <c r="AT212" s="233" t="s">
        <v>165</v>
      </c>
      <c r="AU212" s="233" t="s">
        <v>79</v>
      </c>
      <c r="AV212" s="13" t="s">
        <v>77</v>
      </c>
      <c r="AW212" s="13" t="s">
        <v>31</v>
      </c>
      <c r="AX212" s="13" t="s">
        <v>69</v>
      </c>
      <c r="AY212" s="233" t="s">
        <v>152</v>
      </c>
    </row>
    <row r="213" s="14" customFormat="1">
      <c r="A213" s="14"/>
      <c r="B213" s="234"/>
      <c r="C213" s="235"/>
      <c r="D213" s="219" t="s">
        <v>165</v>
      </c>
      <c r="E213" s="236" t="s">
        <v>19</v>
      </c>
      <c r="F213" s="237" t="s">
        <v>277</v>
      </c>
      <c r="G213" s="235"/>
      <c r="H213" s="238">
        <v>49.725000000000001</v>
      </c>
      <c r="I213" s="239"/>
      <c r="J213" s="235"/>
      <c r="K213" s="235"/>
      <c r="L213" s="240"/>
      <c r="M213" s="241"/>
      <c r="N213" s="242"/>
      <c r="O213" s="242"/>
      <c r="P213" s="242"/>
      <c r="Q213" s="242"/>
      <c r="R213" s="242"/>
      <c r="S213" s="242"/>
      <c r="T213" s="243"/>
      <c r="U213" s="14"/>
      <c r="V213" s="14"/>
      <c r="W213" s="14"/>
      <c r="X213" s="14"/>
      <c r="Y213" s="14"/>
      <c r="Z213" s="14"/>
      <c r="AA213" s="14"/>
      <c r="AB213" s="14"/>
      <c r="AC213" s="14"/>
      <c r="AD213" s="14"/>
      <c r="AE213" s="14"/>
      <c r="AT213" s="244" t="s">
        <v>165</v>
      </c>
      <c r="AU213" s="244" t="s">
        <v>79</v>
      </c>
      <c r="AV213" s="14" t="s">
        <v>79</v>
      </c>
      <c r="AW213" s="14" t="s">
        <v>31</v>
      </c>
      <c r="AX213" s="14" t="s">
        <v>69</v>
      </c>
      <c r="AY213" s="244" t="s">
        <v>152</v>
      </c>
    </row>
    <row r="214" s="15" customFormat="1">
      <c r="A214" s="15"/>
      <c r="B214" s="245"/>
      <c r="C214" s="246"/>
      <c r="D214" s="219" t="s">
        <v>165</v>
      </c>
      <c r="E214" s="247" t="s">
        <v>19</v>
      </c>
      <c r="F214" s="248" t="s">
        <v>168</v>
      </c>
      <c r="G214" s="246"/>
      <c r="H214" s="249">
        <v>49.725000000000001</v>
      </c>
      <c r="I214" s="250"/>
      <c r="J214" s="246"/>
      <c r="K214" s="246"/>
      <c r="L214" s="251"/>
      <c r="M214" s="252"/>
      <c r="N214" s="253"/>
      <c r="O214" s="253"/>
      <c r="P214" s="253"/>
      <c r="Q214" s="253"/>
      <c r="R214" s="253"/>
      <c r="S214" s="253"/>
      <c r="T214" s="254"/>
      <c r="U214" s="15"/>
      <c r="V214" s="15"/>
      <c r="W214" s="15"/>
      <c r="X214" s="15"/>
      <c r="Y214" s="15"/>
      <c r="Z214" s="15"/>
      <c r="AA214" s="15"/>
      <c r="AB214" s="15"/>
      <c r="AC214" s="15"/>
      <c r="AD214" s="15"/>
      <c r="AE214" s="15"/>
      <c r="AT214" s="255" t="s">
        <v>165</v>
      </c>
      <c r="AU214" s="255" t="s">
        <v>79</v>
      </c>
      <c r="AV214" s="15" t="s">
        <v>158</v>
      </c>
      <c r="AW214" s="15" t="s">
        <v>31</v>
      </c>
      <c r="AX214" s="15" t="s">
        <v>77</v>
      </c>
      <c r="AY214" s="255" t="s">
        <v>152</v>
      </c>
    </row>
    <row r="215" s="2" customFormat="1">
      <c r="A215" s="40"/>
      <c r="B215" s="41"/>
      <c r="C215" s="206" t="s">
        <v>216</v>
      </c>
      <c r="D215" s="206" t="s">
        <v>154</v>
      </c>
      <c r="E215" s="207" t="s">
        <v>278</v>
      </c>
      <c r="F215" s="208" t="s">
        <v>279</v>
      </c>
      <c r="G215" s="209" t="s">
        <v>161</v>
      </c>
      <c r="H215" s="210">
        <v>309.39999999999998</v>
      </c>
      <c r="I215" s="211"/>
      <c r="J215" s="212">
        <f>ROUND(I215*H215,2)</f>
        <v>0</v>
      </c>
      <c r="K215" s="208" t="s">
        <v>162</v>
      </c>
      <c r="L215" s="46"/>
      <c r="M215" s="213" t="s">
        <v>19</v>
      </c>
      <c r="N215" s="214"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158</v>
      </c>
      <c r="AT215" s="217" t="s">
        <v>154</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158</v>
      </c>
      <c r="BM215" s="217" t="s">
        <v>280</v>
      </c>
    </row>
    <row r="216" s="13" customFormat="1">
      <c r="A216" s="13"/>
      <c r="B216" s="224"/>
      <c r="C216" s="225"/>
      <c r="D216" s="219" t="s">
        <v>165</v>
      </c>
      <c r="E216" s="226" t="s">
        <v>19</v>
      </c>
      <c r="F216" s="227" t="s">
        <v>281</v>
      </c>
      <c r="G216" s="225"/>
      <c r="H216" s="226" t="s">
        <v>19</v>
      </c>
      <c r="I216" s="228"/>
      <c r="J216" s="225"/>
      <c r="K216" s="225"/>
      <c r="L216" s="229"/>
      <c r="M216" s="230"/>
      <c r="N216" s="231"/>
      <c r="O216" s="231"/>
      <c r="P216" s="231"/>
      <c r="Q216" s="231"/>
      <c r="R216" s="231"/>
      <c r="S216" s="231"/>
      <c r="T216" s="232"/>
      <c r="U216" s="13"/>
      <c r="V216" s="13"/>
      <c r="W216" s="13"/>
      <c r="X216" s="13"/>
      <c r="Y216" s="13"/>
      <c r="Z216" s="13"/>
      <c r="AA216" s="13"/>
      <c r="AB216" s="13"/>
      <c r="AC216" s="13"/>
      <c r="AD216" s="13"/>
      <c r="AE216" s="13"/>
      <c r="AT216" s="233" t="s">
        <v>165</v>
      </c>
      <c r="AU216" s="233" t="s">
        <v>79</v>
      </c>
      <c r="AV216" s="13" t="s">
        <v>77</v>
      </c>
      <c r="AW216" s="13" t="s">
        <v>31</v>
      </c>
      <c r="AX216" s="13" t="s">
        <v>69</v>
      </c>
      <c r="AY216" s="233" t="s">
        <v>152</v>
      </c>
    </row>
    <row r="217" s="14" customFormat="1">
      <c r="A217" s="14"/>
      <c r="B217" s="234"/>
      <c r="C217" s="235"/>
      <c r="D217" s="219" t="s">
        <v>165</v>
      </c>
      <c r="E217" s="236" t="s">
        <v>19</v>
      </c>
      <c r="F217" s="237" t="s">
        <v>282</v>
      </c>
      <c r="G217" s="235"/>
      <c r="H217" s="238">
        <v>309.39999999999998</v>
      </c>
      <c r="I217" s="239"/>
      <c r="J217" s="235"/>
      <c r="K217" s="235"/>
      <c r="L217" s="240"/>
      <c r="M217" s="241"/>
      <c r="N217" s="242"/>
      <c r="O217" s="242"/>
      <c r="P217" s="242"/>
      <c r="Q217" s="242"/>
      <c r="R217" s="242"/>
      <c r="S217" s="242"/>
      <c r="T217" s="243"/>
      <c r="U217" s="14"/>
      <c r="V217" s="14"/>
      <c r="W217" s="14"/>
      <c r="X217" s="14"/>
      <c r="Y217" s="14"/>
      <c r="Z217" s="14"/>
      <c r="AA217" s="14"/>
      <c r="AB217" s="14"/>
      <c r="AC217" s="14"/>
      <c r="AD217" s="14"/>
      <c r="AE217" s="14"/>
      <c r="AT217" s="244" t="s">
        <v>165</v>
      </c>
      <c r="AU217" s="244" t="s">
        <v>79</v>
      </c>
      <c r="AV217" s="14" t="s">
        <v>79</v>
      </c>
      <c r="AW217" s="14" t="s">
        <v>31</v>
      </c>
      <c r="AX217" s="14" t="s">
        <v>69</v>
      </c>
      <c r="AY217" s="244" t="s">
        <v>152</v>
      </c>
    </row>
    <row r="218" s="15" customFormat="1">
      <c r="A218" s="15"/>
      <c r="B218" s="245"/>
      <c r="C218" s="246"/>
      <c r="D218" s="219" t="s">
        <v>165</v>
      </c>
      <c r="E218" s="247" t="s">
        <v>19</v>
      </c>
      <c r="F218" s="248" t="s">
        <v>168</v>
      </c>
      <c r="G218" s="246"/>
      <c r="H218" s="249">
        <v>309.39999999999998</v>
      </c>
      <c r="I218" s="250"/>
      <c r="J218" s="246"/>
      <c r="K218" s="246"/>
      <c r="L218" s="251"/>
      <c r="M218" s="252"/>
      <c r="N218" s="253"/>
      <c r="O218" s="253"/>
      <c r="P218" s="253"/>
      <c r="Q218" s="253"/>
      <c r="R218" s="253"/>
      <c r="S218" s="253"/>
      <c r="T218" s="254"/>
      <c r="U218" s="15"/>
      <c r="V218" s="15"/>
      <c r="W218" s="15"/>
      <c r="X218" s="15"/>
      <c r="Y218" s="15"/>
      <c r="Z218" s="15"/>
      <c r="AA218" s="15"/>
      <c r="AB218" s="15"/>
      <c r="AC218" s="15"/>
      <c r="AD218" s="15"/>
      <c r="AE218" s="15"/>
      <c r="AT218" s="255" t="s">
        <v>165</v>
      </c>
      <c r="AU218" s="255" t="s">
        <v>79</v>
      </c>
      <c r="AV218" s="15" t="s">
        <v>158</v>
      </c>
      <c r="AW218" s="15" t="s">
        <v>31</v>
      </c>
      <c r="AX218" s="15" t="s">
        <v>77</v>
      </c>
      <c r="AY218" s="255" t="s">
        <v>152</v>
      </c>
    </row>
    <row r="219" s="2" customFormat="1">
      <c r="A219" s="40"/>
      <c r="B219" s="41"/>
      <c r="C219" s="256" t="s">
        <v>283</v>
      </c>
      <c r="D219" s="256" t="s">
        <v>259</v>
      </c>
      <c r="E219" s="257" t="s">
        <v>284</v>
      </c>
      <c r="F219" s="258" t="s">
        <v>285</v>
      </c>
      <c r="G219" s="259" t="s">
        <v>161</v>
      </c>
      <c r="H219" s="260">
        <v>431.15800000000002</v>
      </c>
      <c r="I219" s="261"/>
      <c r="J219" s="262">
        <f>ROUND(I219*H219,2)</f>
        <v>0</v>
      </c>
      <c r="K219" s="258" t="s">
        <v>162</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179</v>
      </c>
      <c r="AT219" s="217" t="s">
        <v>259</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158</v>
      </c>
      <c r="BM219" s="217" t="s">
        <v>286</v>
      </c>
    </row>
    <row r="220" s="14" customFormat="1">
      <c r="A220" s="14"/>
      <c r="B220" s="234"/>
      <c r="C220" s="235"/>
      <c r="D220" s="219" t="s">
        <v>165</v>
      </c>
      <c r="E220" s="236" t="s">
        <v>19</v>
      </c>
      <c r="F220" s="237" t="s">
        <v>287</v>
      </c>
      <c r="G220" s="235"/>
      <c r="H220" s="238">
        <v>431.15800000000002</v>
      </c>
      <c r="I220" s="239"/>
      <c r="J220" s="235"/>
      <c r="K220" s="235"/>
      <c r="L220" s="240"/>
      <c r="M220" s="241"/>
      <c r="N220" s="242"/>
      <c r="O220" s="242"/>
      <c r="P220" s="242"/>
      <c r="Q220" s="242"/>
      <c r="R220" s="242"/>
      <c r="S220" s="242"/>
      <c r="T220" s="243"/>
      <c r="U220" s="14"/>
      <c r="V220" s="14"/>
      <c r="W220" s="14"/>
      <c r="X220" s="14"/>
      <c r="Y220" s="14"/>
      <c r="Z220" s="14"/>
      <c r="AA220" s="14"/>
      <c r="AB220" s="14"/>
      <c r="AC220" s="14"/>
      <c r="AD220" s="14"/>
      <c r="AE220" s="14"/>
      <c r="AT220" s="244" t="s">
        <v>165</v>
      </c>
      <c r="AU220" s="244" t="s">
        <v>79</v>
      </c>
      <c r="AV220" s="14" t="s">
        <v>79</v>
      </c>
      <c r="AW220" s="14" t="s">
        <v>31</v>
      </c>
      <c r="AX220" s="14" t="s">
        <v>69</v>
      </c>
      <c r="AY220" s="244" t="s">
        <v>152</v>
      </c>
    </row>
    <row r="221" s="15" customFormat="1">
      <c r="A221" s="15"/>
      <c r="B221" s="245"/>
      <c r="C221" s="246"/>
      <c r="D221" s="219" t="s">
        <v>165</v>
      </c>
      <c r="E221" s="247" t="s">
        <v>19</v>
      </c>
      <c r="F221" s="248" t="s">
        <v>168</v>
      </c>
      <c r="G221" s="246"/>
      <c r="H221" s="249">
        <v>431.15800000000002</v>
      </c>
      <c r="I221" s="250"/>
      <c r="J221" s="246"/>
      <c r="K221" s="246"/>
      <c r="L221" s="251"/>
      <c r="M221" s="252"/>
      <c r="N221" s="253"/>
      <c r="O221" s="253"/>
      <c r="P221" s="253"/>
      <c r="Q221" s="253"/>
      <c r="R221" s="253"/>
      <c r="S221" s="253"/>
      <c r="T221" s="254"/>
      <c r="U221" s="15"/>
      <c r="V221" s="15"/>
      <c r="W221" s="15"/>
      <c r="X221" s="15"/>
      <c r="Y221" s="15"/>
      <c r="Z221" s="15"/>
      <c r="AA221" s="15"/>
      <c r="AB221" s="15"/>
      <c r="AC221" s="15"/>
      <c r="AD221" s="15"/>
      <c r="AE221" s="15"/>
      <c r="AT221" s="255" t="s">
        <v>165</v>
      </c>
      <c r="AU221" s="255" t="s">
        <v>79</v>
      </c>
      <c r="AV221" s="15" t="s">
        <v>158</v>
      </c>
      <c r="AW221" s="15" t="s">
        <v>31</v>
      </c>
      <c r="AX221" s="15" t="s">
        <v>77</v>
      </c>
      <c r="AY221" s="255" t="s">
        <v>152</v>
      </c>
    </row>
    <row r="222" s="2" customFormat="1">
      <c r="A222" s="40"/>
      <c r="B222" s="41"/>
      <c r="C222" s="206" t="s">
        <v>231</v>
      </c>
      <c r="D222" s="206" t="s">
        <v>154</v>
      </c>
      <c r="E222" s="207" t="s">
        <v>288</v>
      </c>
      <c r="F222" s="208" t="s">
        <v>289</v>
      </c>
      <c r="G222" s="209" t="s">
        <v>290</v>
      </c>
      <c r="H222" s="210">
        <v>110.5</v>
      </c>
      <c r="I222" s="211"/>
      <c r="J222" s="212">
        <f>ROUND(I222*H222,2)</f>
        <v>0</v>
      </c>
      <c r="K222" s="208" t="s">
        <v>162</v>
      </c>
      <c r="L222" s="46"/>
      <c r="M222" s="213" t="s">
        <v>19</v>
      </c>
      <c r="N222" s="214"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158</v>
      </c>
      <c r="AT222" s="217" t="s">
        <v>154</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158</v>
      </c>
      <c r="BM222" s="217" t="s">
        <v>291</v>
      </c>
    </row>
    <row r="223" s="14" customFormat="1">
      <c r="A223" s="14"/>
      <c r="B223" s="234"/>
      <c r="C223" s="235"/>
      <c r="D223" s="219" t="s">
        <v>165</v>
      </c>
      <c r="E223" s="236" t="s">
        <v>19</v>
      </c>
      <c r="F223" s="237" t="s">
        <v>292</v>
      </c>
      <c r="G223" s="235"/>
      <c r="H223" s="238">
        <v>110.5</v>
      </c>
      <c r="I223" s="239"/>
      <c r="J223" s="235"/>
      <c r="K223" s="235"/>
      <c r="L223" s="240"/>
      <c r="M223" s="241"/>
      <c r="N223" s="242"/>
      <c r="O223" s="242"/>
      <c r="P223" s="242"/>
      <c r="Q223" s="242"/>
      <c r="R223" s="242"/>
      <c r="S223" s="242"/>
      <c r="T223" s="243"/>
      <c r="U223" s="14"/>
      <c r="V223" s="14"/>
      <c r="W223" s="14"/>
      <c r="X223" s="14"/>
      <c r="Y223" s="14"/>
      <c r="Z223" s="14"/>
      <c r="AA223" s="14"/>
      <c r="AB223" s="14"/>
      <c r="AC223" s="14"/>
      <c r="AD223" s="14"/>
      <c r="AE223" s="14"/>
      <c r="AT223" s="244" t="s">
        <v>165</v>
      </c>
      <c r="AU223" s="244" t="s">
        <v>79</v>
      </c>
      <c r="AV223" s="14" t="s">
        <v>79</v>
      </c>
      <c r="AW223" s="14" t="s">
        <v>31</v>
      </c>
      <c r="AX223" s="14" t="s">
        <v>69</v>
      </c>
      <c r="AY223" s="244" t="s">
        <v>152</v>
      </c>
    </row>
    <row r="224" s="15" customFormat="1">
      <c r="A224" s="15"/>
      <c r="B224" s="245"/>
      <c r="C224" s="246"/>
      <c r="D224" s="219" t="s">
        <v>165</v>
      </c>
      <c r="E224" s="247" t="s">
        <v>19</v>
      </c>
      <c r="F224" s="248" t="s">
        <v>168</v>
      </c>
      <c r="G224" s="246"/>
      <c r="H224" s="249">
        <v>110.5</v>
      </c>
      <c r="I224" s="250"/>
      <c r="J224" s="246"/>
      <c r="K224" s="246"/>
      <c r="L224" s="251"/>
      <c r="M224" s="252"/>
      <c r="N224" s="253"/>
      <c r="O224" s="253"/>
      <c r="P224" s="253"/>
      <c r="Q224" s="253"/>
      <c r="R224" s="253"/>
      <c r="S224" s="253"/>
      <c r="T224" s="254"/>
      <c r="U224" s="15"/>
      <c r="V224" s="15"/>
      <c r="W224" s="15"/>
      <c r="X224" s="15"/>
      <c r="Y224" s="15"/>
      <c r="Z224" s="15"/>
      <c r="AA224" s="15"/>
      <c r="AB224" s="15"/>
      <c r="AC224" s="15"/>
      <c r="AD224" s="15"/>
      <c r="AE224" s="15"/>
      <c r="AT224" s="255" t="s">
        <v>165</v>
      </c>
      <c r="AU224" s="255" t="s">
        <v>79</v>
      </c>
      <c r="AV224" s="15" t="s">
        <v>158</v>
      </c>
      <c r="AW224" s="15" t="s">
        <v>31</v>
      </c>
      <c r="AX224" s="15" t="s">
        <v>77</v>
      </c>
      <c r="AY224" s="255" t="s">
        <v>152</v>
      </c>
    </row>
    <row r="225" s="2" customFormat="1">
      <c r="A225" s="40"/>
      <c r="B225" s="41"/>
      <c r="C225" s="206" t="s">
        <v>7</v>
      </c>
      <c r="D225" s="206" t="s">
        <v>154</v>
      </c>
      <c r="E225" s="207" t="s">
        <v>293</v>
      </c>
      <c r="F225" s="208" t="s">
        <v>294</v>
      </c>
      <c r="G225" s="209" t="s">
        <v>172</v>
      </c>
      <c r="H225" s="210">
        <v>30.196000000000002</v>
      </c>
      <c r="I225" s="211"/>
      <c r="J225" s="212">
        <f>ROUND(I225*H225,2)</f>
        <v>0</v>
      </c>
      <c r="K225" s="208" t="s">
        <v>162</v>
      </c>
      <c r="L225" s="46"/>
      <c r="M225" s="213" t="s">
        <v>19</v>
      </c>
      <c r="N225" s="214"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158</v>
      </c>
      <c r="AT225" s="217" t="s">
        <v>154</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295</v>
      </c>
    </row>
    <row r="226" s="13" customFormat="1">
      <c r="A226" s="13"/>
      <c r="B226" s="224"/>
      <c r="C226" s="225"/>
      <c r="D226" s="219" t="s">
        <v>165</v>
      </c>
      <c r="E226" s="226" t="s">
        <v>19</v>
      </c>
      <c r="F226" s="227" t="s">
        <v>296</v>
      </c>
      <c r="G226" s="225"/>
      <c r="H226" s="226" t="s">
        <v>19</v>
      </c>
      <c r="I226" s="228"/>
      <c r="J226" s="225"/>
      <c r="K226" s="225"/>
      <c r="L226" s="229"/>
      <c r="M226" s="230"/>
      <c r="N226" s="231"/>
      <c r="O226" s="231"/>
      <c r="P226" s="231"/>
      <c r="Q226" s="231"/>
      <c r="R226" s="231"/>
      <c r="S226" s="231"/>
      <c r="T226" s="232"/>
      <c r="U226" s="13"/>
      <c r="V226" s="13"/>
      <c r="W226" s="13"/>
      <c r="X226" s="13"/>
      <c r="Y226" s="13"/>
      <c r="Z226" s="13"/>
      <c r="AA226" s="13"/>
      <c r="AB226" s="13"/>
      <c r="AC226" s="13"/>
      <c r="AD226" s="13"/>
      <c r="AE226" s="13"/>
      <c r="AT226" s="233" t="s">
        <v>165</v>
      </c>
      <c r="AU226" s="233" t="s">
        <v>79</v>
      </c>
      <c r="AV226" s="13" t="s">
        <v>77</v>
      </c>
      <c r="AW226" s="13" t="s">
        <v>31</v>
      </c>
      <c r="AX226" s="13" t="s">
        <v>69</v>
      </c>
      <c r="AY226" s="233" t="s">
        <v>152</v>
      </c>
    </row>
    <row r="227" s="13" customFormat="1">
      <c r="A227" s="13"/>
      <c r="B227" s="224"/>
      <c r="C227" s="225"/>
      <c r="D227" s="219" t="s">
        <v>165</v>
      </c>
      <c r="E227" s="226" t="s">
        <v>19</v>
      </c>
      <c r="F227" s="227" t="s">
        <v>203</v>
      </c>
      <c r="G227" s="225"/>
      <c r="H227" s="226" t="s">
        <v>19</v>
      </c>
      <c r="I227" s="228"/>
      <c r="J227" s="225"/>
      <c r="K227" s="225"/>
      <c r="L227" s="229"/>
      <c r="M227" s="230"/>
      <c r="N227" s="231"/>
      <c r="O227" s="231"/>
      <c r="P227" s="231"/>
      <c r="Q227" s="231"/>
      <c r="R227" s="231"/>
      <c r="S227" s="231"/>
      <c r="T227" s="232"/>
      <c r="U227" s="13"/>
      <c r="V227" s="13"/>
      <c r="W227" s="13"/>
      <c r="X227" s="13"/>
      <c r="Y227" s="13"/>
      <c r="Z227" s="13"/>
      <c r="AA227" s="13"/>
      <c r="AB227" s="13"/>
      <c r="AC227" s="13"/>
      <c r="AD227" s="13"/>
      <c r="AE227" s="13"/>
      <c r="AT227" s="233" t="s">
        <v>165</v>
      </c>
      <c r="AU227" s="233" t="s">
        <v>79</v>
      </c>
      <c r="AV227" s="13" t="s">
        <v>77</v>
      </c>
      <c r="AW227" s="13" t="s">
        <v>31</v>
      </c>
      <c r="AX227" s="13" t="s">
        <v>69</v>
      </c>
      <c r="AY227" s="233" t="s">
        <v>152</v>
      </c>
    </row>
    <row r="228" s="14" customFormat="1">
      <c r="A228" s="14"/>
      <c r="B228" s="234"/>
      <c r="C228" s="235"/>
      <c r="D228" s="219" t="s">
        <v>165</v>
      </c>
      <c r="E228" s="236" t="s">
        <v>19</v>
      </c>
      <c r="F228" s="237" t="s">
        <v>204</v>
      </c>
      <c r="G228" s="235"/>
      <c r="H228" s="238">
        <v>4.8280000000000003</v>
      </c>
      <c r="I228" s="239"/>
      <c r="J228" s="235"/>
      <c r="K228" s="235"/>
      <c r="L228" s="240"/>
      <c r="M228" s="241"/>
      <c r="N228" s="242"/>
      <c r="O228" s="242"/>
      <c r="P228" s="242"/>
      <c r="Q228" s="242"/>
      <c r="R228" s="242"/>
      <c r="S228" s="242"/>
      <c r="T228" s="243"/>
      <c r="U228" s="14"/>
      <c r="V228" s="14"/>
      <c r="W228" s="14"/>
      <c r="X228" s="14"/>
      <c r="Y228" s="14"/>
      <c r="Z228" s="14"/>
      <c r="AA228" s="14"/>
      <c r="AB228" s="14"/>
      <c r="AC228" s="14"/>
      <c r="AD228" s="14"/>
      <c r="AE228" s="14"/>
      <c r="AT228" s="244" t="s">
        <v>165</v>
      </c>
      <c r="AU228" s="244" t="s">
        <v>79</v>
      </c>
      <c r="AV228" s="14" t="s">
        <v>79</v>
      </c>
      <c r="AW228" s="14" t="s">
        <v>31</v>
      </c>
      <c r="AX228" s="14" t="s">
        <v>69</v>
      </c>
      <c r="AY228" s="244" t="s">
        <v>152</v>
      </c>
    </row>
    <row r="229" s="13" customFormat="1">
      <c r="A229" s="13"/>
      <c r="B229" s="224"/>
      <c r="C229" s="225"/>
      <c r="D229" s="219" t="s">
        <v>165</v>
      </c>
      <c r="E229" s="226" t="s">
        <v>19</v>
      </c>
      <c r="F229" s="227" t="s">
        <v>205</v>
      </c>
      <c r="G229" s="225"/>
      <c r="H229" s="226" t="s">
        <v>19</v>
      </c>
      <c r="I229" s="228"/>
      <c r="J229" s="225"/>
      <c r="K229" s="225"/>
      <c r="L229" s="229"/>
      <c r="M229" s="230"/>
      <c r="N229" s="231"/>
      <c r="O229" s="231"/>
      <c r="P229" s="231"/>
      <c r="Q229" s="231"/>
      <c r="R229" s="231"/>
      <c r="S229" s="231"/>
      <c r="T229" s="232"/>
      <c r="U229" s="13"/>
      <c r="V229" s="13"/>
      <c r="W229" s="13"/>
      <c r="X229" s="13"/>
      <c r="Y229" s="13"/>
      <c r="Z229" s="13"/>
      <c r="AA229" s="13"/>
      <c r="AB229" s="13"/>
      <c r="AC229" s="13"/>
      <c r="AD229" s="13"/>
      <c r="AE229" s="13"/>
      <c r="AT229" s="233" t="s">
        <v>165</v>
      </c>
      <c r="AU229" s="233" t="s">
        <v>79</v>
      </c>
      <c r="AV229" s="13" t="s">
        <v>77</v>
      </c>
      <c r="AW229" s="13" t="s">
        <v>31</v>
      </c>
      <c r="AX229" s="13" t="s">
        <v>69</v>
      </c>
      <c r="AY229" s="233" t="s">
        <v>152</v>
      </c>
    </row>
    <row r="230" s="14" customFormat="1">
      <c r="A230" s="14"/>
      <c r="B230" s="234"/>
      <c r="C230" s="235"/>
      <c r="D230" s="219" t="s">
        <v>165</v>
      </c>
      <c r="E230" s="236" t="s">
        <v>19</v>
      </c>
      <c r="F230" s="237" t="s">
        <v>297</v>
      </c>
      <c r="G230" s="235"/>
      <c r="H230" s="238">
        <v>8.0470000000000006</v>
      </c>
      <c r="I230" s="239"/>
      <c r="J230" s="235"/>
      <c r="K230" s="235"/>
      <c r="L230" s="240"/>
      <c r="M230" s="241"/>
      <c r="N230" s="242"/>
      <c r="O230" s="242"/>
      <c r="P230" s="242"/>
      <c r="Q230" s="242"/>
      <c r="R230" s="242"/>
      <c r="S230" s="242"/>
      <c r="T230" s="243"/>
      <c r="U230" s="14"/>
      <c r="V230" s="14"/>
      <c r="W230" s="14"/>
      <c r="X230" s="14"/>
      <c r="Y230" s="14"/>
      <c r="Z230" s="14"/>
      <c r="AA230" s="14"/>
      <c r="AB230" s="14"/>
      <c r="AC230" s="14"/>
      <c r="AD230" s="14"/>
      <c r="AE230" s="14"/>
      <c r="AT230" s="244" t="s">
        <v>165</v>
      </c>
      <c r="AU230" s="244" t="s">
        <v>79</v>
      </c>
      <c r="AV230" s="14" t="s">
        <v>79</v>
      </c>
      <c r="AW230" s="14" t="s">
        <v>31</v>
      </c>
      <c r="AX230" s="14" t="s">
        <v>69</v>
      </c>
      <c r="AY230" s="244" t="s">
        <v>152</v>
      </c>
    </row>
    <row r="231" s="14" customFormat="1">
      <c r="A231" s="14"/>
      <c r="B231" s="234"/>
      <c r="C231" s="235"/>
      <c r="D231" s="219" t="s">
        <v>165</v>
      </c>
      <c r="E231" s="236" t="s">
        <v>19</v>
      </c>
      <c r="F231" s="237" t="s">
        <v>298</v>
      </c>
      <c r="G231" s="235"/>
      <c r="H231" s="238">
        <v>5.0499999999999998</v>
      </c>
      <c r="I231" s="239"/>
      <c r="J231" s="235"/>
      <c r="K231" s="235"/>
      <c r="L231" s="240"/>
      <c r="M231" s="241"/>
      <c r="N231" s="242"/>
      <c r="O231" s="242"/>
      <c r="P231" s="242"/>
      <c r="Q231" s="242"/>
      <c r="R231" s="242"/>
      <c r="S231" s="242"/>
      <c r="T231" s="243"/>
      <c r="U231" s="14"/>
      <c r="V231" s="14"/>
      <c r="W231" s="14"/>
      <c r="X231" s="14"/>
      <c r="Y231" s="14"/>
      <c r="Z231" s="14"/>
      <c r="AA231" s="14"/>
      <c r="AB231" s="14"/>
      <c r="AC231" s="14"/>
      <c r="AD231" s="14"/>
      <c r="AE231" s="14"/>
      <c r="AT231" s="244" t="s">
        <v>165</v>
      </c>
      <c r="AU231" s="244" t="s">
        <v>79</v>
      </c>
      <c r="AV231" s="14" t="s">
        <v>79</v>
      </c>
      <c r="AW231" s="14" t="s">
        <v>31</v>
      </c>
      <c r="AX231" s="14" t="s">
        <v>69</v>
      </c>
      <c r="AY231" s="244" t="s">
        <v>152</v>
      </c>
    </row>
    <row r="232" s="14" customFormat="1">
      <c r="A232" s="14"/>
      <c r="B232" s="234"/>
      <c r="C232" s="235"/>
      <c r="D232" s="219" t="s">
        <v>165</v>
      </c>
      <c r="E232" s="236" t="s">
        <v>19</v>
      </c>
      <c r="F232" s="237" t="s">
        <v>299</v>
      </c>
      <c r="G232" s="235"/>
      <c r="H232" s="238">
        <v>7.3019999999999996</v>
      </c>
      <c r="I232" s="239"/>
      <c r="J232" s="235"/>
      <c r="K232" s="235"/>
      <c r="L232" s="240"/>
      <c r="M232" s="241"/>
      <c r="N232" s="242"/>
      <c r="O232" s="242"/>
      <c r="P232" s="242"/>
      <c r="Q232" s="242"/>
      <c r="R232" s="242"/>
      <c r="S232" s="242"/>
      <c r="T232" s="243"/>
      <c r="U232" s="14"/>
      <c r="V232" s="14"/>
      <c r="W232" s="14"/>
      <c r="X232" s="14"/>
      <c r="Y232" s="14"/>
      <c r="Z232" s="14"/>
      <c r="AA232" s="14"/>
      <c r="AB232" s="14"/>
      <c r="AC232" s="14"/>
      <c r="AD232" s="14"/>
      <c r="AE232" s="14"/>
      <c r="AT232" s="244" t="s">
        <v>165</v>
      </c>
      <c r="AU232" s="244" t="s">
        <v>79</v>
      </c>
      <c r="AV232" s="14" t="s">
        <v>79</v>
      </c>
      <c r="AW232" s="14" t="s">
        <v>31</v>
      </c>
      <c r="AX232" s="14" t="s">
        <v>69</v>
      </c>
      <c r="AY232" s="244" t="s">
        <v>152</v>
      </c>
    </row>
    <row r="233" s="14" customFormat="1">
      <c r="A233" s="14"/>
      <c r="B233" s="234"/>
      <c r="C233" s="235"/>
      <c r="D233" s="219" t="s">
        <v>165</v>
      </c>
      <c r="E233" s="236" t="s">
        <v>19</v>
      </c>
      <c r="F233" s="237" t="s">
        <v>300</v>
      </c>
      <c r="G233" s="235"/>
      <c r="H233" s="238">
        <v>0.71999999999999997</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165</v>
      </c>
      <c r="AU233" s="244" t="s">
        <v>79</v>
      </c>
      <c r="AV233" s="14" t="s">
        <v>79</v>
      </c>
      <c r="AW233" s="14" t="s">
        <v>31</v>
      </c>
      <c r="AX233" s="14" t="s">
        <v>69</v>
      </c>
      <c r="AY233" s="244" t="s">
        <v>152</v>
      </c>
    </row>
    <row r="234" s="13" customFormat="1">
      <c r="A234" s="13"/>
      <c r="B234" s="224"/>
      <c r="C234" s="225"/>
      <c r="D234" s="219" t="s">
        <v>165</v>
      </c>
      <c r="E234" s="226" t="s">
        <v>19</v>
      </c>
      <c r="F234" s="227" t="s">
        <v>212</v>
      </c>
      <c r="G234" s="225"/>
      <c r="H234" s="226" t="s">
        <v>19</v>
      </c>
      <c r="I234" s="228"/>
      <c r="J234" s="225"/>
      <c r="K234" s="225"/>
      <c r="L234" s="229"/>
      <c r="M234" s="230"/>
      <c r="N234" s="231"/>
      <c r="O234" s="231"/>
      <c r="P234" s="231"/>
      <c r="Q234" s="231"/>
      <c r="R234" s="231"/>
      <c r="S234" s="231"/>
      <c r="T234" s="232"/>
      <c r="U234" s="13"/>
      <c r="V234" s="13"/>
      <c r="W234" s="13"/>
      <c r="X234" s="13"/>
      <c r="Y234" s="13"/>
      <c r="Z234" s="13"/>
      <c r="AA234" s="13"/>
      <c r="AB234" s="13"/>
      <c r="AC234" s="13"/>
      <c r="AD234" s="13"/>
      <c r="AE234" s="13"/>
      <c r="AT234" s="233" t="s">
        <v>165</v>
      </c>
      <c r="AU234" s="233" t="s">
        <v>79</v>
      </c>
      <c r="AV234" s="13" t="s">
        <v>77</v>
      </c>
      <c r="AW234" s="13" t="s">
        <v>31</v>
      </c>
      <c r="AX234" s="13" t="s">
        <v>69</v>
      </c>
      <c r="AY234" s="233" t="s">
        <v>152</v>
      </c>
    </row>
    <row r="235" s="14" customFormat="1">
      <c r="A235" s="14"/>
      <c r="B235" s="234"/>
      <c r="C235" s="235"/>
      <c r="D235" s="219" t="s">
        <v>165</v>
      </c>
      <c r="E235" s="236" t="s">
        <v>19</v>
      </c>
      <c r="F235" s="237" t="s">
        <v>301</v>
      </c>
      <c r="G235" s="235"/>
      <c r="H235" s="238">
        <v>2.52</v>
      </c>
      <c r="I235" s="239"/>
      <c r="J235" s="235"/>
      <c r="K235" s="235"/>
      <c r="L235" s="240"/>
      <c r="M235" s="241"/>
      <c r="N235" s="242"/>
      <c r="O235" s="242"/>
      <c r="P235" s="242"/>
      <c r="Q235" s="242"/>
      <c r="R235" s="242"/>
      <c r="S235" s="242"/>
      <c r="T235" s="243"/>
      <c r="U235" s="14"/>
      <c r="V235" s="14"/>
      <c r="W235" s="14"/>
      <c r="X235" s="14"/>
      <c r="Y235" s="14"/>
      <c r="Z235" s="14"/>
      <c r="AA235" s="14"/>
      <c r="AB235" s="14"/>
      <c r="AC235" s="14"/>
      <c r="AD235" s="14"/>
      <c r="AE235" s="14"/>
      <c r="AT235" s="244" t="s">
        <v>165</v>
      </c>
      <c r="AU235" s="244" t="s">
        <v>79</v>
      </c>
      <c r="AV235" s="14" t="s">
        <v>79</v>
      </c>
      <c r="AW235" s="14" t="s">
        <v>31</v>
      </c>
      <c r="AX235" s="14" t="s">
        <v>69</v>
      </c>
      <c r="AY235" s="244" t="s">
        <v>152</v>
      </c>
    </row>
    <row r="236" s="13" customFormat="1">
      <c r="A236" s="13"/>
      <c r="B236" s="224"/>
      <c r="C236" s="225"/>
      <c r="D236" s="219" t="s">
        <v>165</v>
      </c>
      <c r="E236" s="226" t="s">
        <v>19</v>
      </c>
      <c r="F236" s="227" t="s">
        <v>302</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165</v>
      </c>
      <c r="AU236" s="233" t="s">
        <v>79</v>
      </c>
      <c r="AV236" s="13" t="s">
        <v>77</v>
      </c>
      <c r="AW236" s="13" t="s">
        <v>31</v>
      </c>
      <c r="AX236" s="13" t="s">
        <v>69</v>
      </c>
      <c r="AY236" s="233" t="s">
        <v>152</v>
      </c>
    </row>
    <row r="237" s="14" customFormat="1">
      <c r="A237" s="14"/>
      <c r="B237" s="234"/>
      <c r="C237" s="235"/>
      <c r="D237" s="219" t="s">
        <v>165</v>
      </c>
      <c r="E237" s="236" t="s">
        <v>19</v>
      </c>
      <c r="F237" s="237" t="s">
        <v>303</v>
      </c>
      <c r="G237" s="235"/>
      <c r="H237" s="238">
        <v>1.7290000000000001</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165</v>
      </c>
      <c r="AU237" s="244" t="s">
        <v>79</v>
      </c>
      <c r="AV237" s="14" t="s">
        <v>79</v>
      </c>
      <c r="AW237" s="14" t="s">
        <v>31</v>
      </c>
      <c r="AX237" s="14" t="s">
        <v>69</v>
      </c>
      <c r="AY237" s="244" t="s">
        <v>152</v>
      </c>
    </row>
    <row r="238" s="15" customFormat="1">
      <c r="A238" s="15"/>
      <c r="B238" s="245"/>
      <c r="C238" s="246"/>
      <c r="D238" s="219" t="s">
        <v>165</v>
      </c>
      <c r="E238" s="247" t="s">
        <v>19</v>
      </c>
      <c r="F238" s="248" t="s">
        <v>168</v>
      </c>
      <c r="G238" s="246"/>
      <c r="H238" s="249">
        <v>30.196000000000002</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165</v>
      </c>
      <c r="AU238" s="255" t="s">
        <v>79</v>
      </c>
      <c r="AV238" s="15" t="s">
        <v>158</v>
      </c>
      <c r="AW238" s="15" t="s">
        <v>31</v>
      </c>
      <c r="AX238" s="15" t="s">
        <v>77</v>
      </c>
      <c r="AY238" s="255" t="s">
        <v>152</v>
      </c>
    </row>
    <row r="239" s="2" customFormat="1" ht="33" customHeight="1">
      <c r="A239" s="40"/>
      <c r="B239" s="41"/>
      <c r="C239" s="206" t="s">
        <v>236</v>
      </c>
      <c r="D239" s="206" t="s">
        <v>154</v>
      </c>
      <c r="E239" s="207" t="s">
        <v>304</v>
      </c>
      <c r="F239" s="208" t="s">
        <v>305</v>
      </c>
      <c r="G239" s="209" t="s">
        <v>172</v>
      </c>
      <c r="H239" s="210">
        <v>71.244</v>
      </c>
      <c r="I239" s="211"/>
      <c r="J239" s="212">
        <f>ROUND(I239*H239,2)</f>
        <v>0</v>
      </c>
      <c r="K239" s="208" t="s">
        <v>162</v>
      </c>
      <c r="L239" s="46"/>
      <c r="M239" s="213" t="s">
        <v>19</v>
      </c>
      <c r="N239" s="214"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158</v>
      </c>
      <c r="AT239" s="217" t="s">
        <v>154</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306</v>
      </c>
    </row>
    <row r="240" s="13" customFormat="1">
      <c r="A240" s="13"/>
      <c r="B240" s="224"/>
      <c r="C240" s="225"/>
      <c r="D240" s="219" t="s">
        <v>165</v>
      </c>
      <c r="E240" s="226" t="s">
        <v>19</v>
      </c>
      <c r="F240" s="227" t="s">
        <v>307</v>
      </c>
      <c r="G240" s="225"/>
      <c r="H240" s="226" t="s">
        <v>19</v>
      </c>
      <c r="I240" s="228"/>
      <c r="J240" s="225"/>
      <c r="K240" s="225"/>
      <c r="L240" s="229"/>
      <c r="M240" s="230"/>
      <c r="N240" s="231"/>
      <c r="O240" s="231"/>
      <c r="P240" s="231"/>
      <c r="Q240" s="231"/>
      <c r="R240" s="231"/>
      <c r="S240" s="231"/>
      <c r="T240" s="232"/>
      <c r="U240" s="13"/>
      <c r="V240" s="13"/>
      <c r="W240" s="13"/>
      <c r="X240" s="13"/>
      <c r="Y240" s="13"/>
      <c r="Z240" s="13"/>
      <c r="AA240" s="13"/>
      <c r="AB240" s="13"/>
      <c r="AC240" s="13"/>
      <c r="AD240" s="13"/>
      <c r="AE240" s="13"/>
      <c r="AT240" s="233" t="s">
        <v>165</v>
      </c>
      <c r="AU240" s="233" t="s">
        <v>79</v>
      </c>
      <c r="AV240" s="13" t="s">
        <v>77</v>
      </c>
      <c r="AW240" s="13" t="s">
        <v>31</v>
      </c>
      <c r="AX240" s="13" t="s">
        <v>69</v>
      </c>
      <c r="AY240" s="233" t="s">
        <v>152</v>
      </c>
    </row>
    <row r="241" s="13" customFormat="1">
      <c r="A241" s="13"/>
      <c r="B241" s="224"/>
      <c r="C241" s="225"/>
      <c r="D241" s="219" t="s">
        <v>165</v>
      </c>
      <c r="E241" s="226" t="s">
        <v>19</v>
      </c>
      <c r="F241" s="227" t="s">
        <v>308</v>
      </c>
      <c r="G241" s="225"/>
      <c r="H241" s="226" t="s">
        <v>19</v>
      </c>
      <c r="I241" s="228"/>
      <c r="J241" s="225"/>
      <c r="K241" s="225"/>
      <c r="L241" s="229"/>
      <c r="M241" s="230"/>
      <c r="N241" s="231"/>
      <c r="O241" s="231"/>
      <c r="P241" s="231"/>
      <c r="Q241" s="231"/>
      <c r="R241" s="231"/>
      <c r="S241" s="231"/>
      <c r="T241" s="232"/>
      <c r="U241" s="13"/>
      <c r="V241" s="13"/>
      <c r="W241" s="13"/>
      <c r="X241" s="13"/>
      <c r="Y241" s="13"/>
      <c r="Z241" s="13"/>
      <c r="AA241" s="13"/>
      <c r="AB241" s="13"/>
      <c r="AC241" s="13"/>
      <c r="AD241" s="13"/>
      <c r="AE241" s="13"/>
      <c r="AT241" s="233" t="s">
        <v>165</v>
      </c>
      <c r="AU241" s="233" t="s">
        <v>79</v>
      </c>
      <c r="AV241" s="13" t="s">
        <v>77</v>
      </c>
      <c r="AW241" s="13" t="s">
        <v>31</v>
      </c>
      <c r="AX241" s="13" t="s">
        <v>69</v>
      </c>
      <c r="AY241" s="233" t="s">
        <v>152</v>
      </c>
    </row>
    <row r="242" s="14" customFormat="1">
      <c r="A242" s="14"/>
      <c r="B242" s="234"/>
      <c r="C242" s="235"/>
      <c r="D242" s="219" t="s">
        <v>165</v>
      </c>
      <c r="E242" s="236" t="s">
        <v>19</v>
      </c>
      <c r="F242" s="237" t="s">
        <v>309</v>
      </c>
      <c r="G242" s="235"/>
      <c r="H242" s="238">
        <v>36.079000000000001</v>
      </c>
      <c r="I242" s="239"/>
      <c r="J242" s="235"/>
      <c r="K242" s="235"/>
      <c r="L242" s="240"/>
      <c r="M242" s="241"/>
      <c r="N242" s="242"/>
      <c r="O242" s="242"/>
      <c r="P242" s="242"/>
      <c r="Q242" s="242"/>
      <c r="R242" s="242"/>
      <c r="S242" s="242"/>
      <c r="T242" s="243"/>
      <c r="U242" s="14"/>
      <c r="V242" s="14"/>
      <c r="W242" s="14"/>
      <c r="X242" s="14"/>
      <c r="Y242" s="14"/>
      <c r="Z242" s="14"/>
      <c r="AA242" s="14"/>
      <c r="AB242" s="14"/>
      <c r="AC242" s="14"/>
      <c r="AD242" s="14"/>
      <c r="AE242" s="14"/>
      <c r="AT242" s="244" t="s">
        <v>165</v>
      </c>
      <c r="AU242" s="244" t="s">
        <v>79</v>
      </c>
      <c r="AV242" s="14" t="s">
        <v>79</v>
      </c>
      <c r="AW242" s="14" t="s">
        <v>31</v>
      </c>
      <c r="AX242" s="14" t="s">
        <v>69</v>
      </c>
      <c r="AY242" s="244" t="s">
        <v>152</v>
      </c>
    </row>
    <row r="243" s="13" customFormat="1">
      <c r="A243" s="13"/>
      <c r="B243" s="224"/>
      <c r="C243" s="225"/>
      <c r="D243" s="219" t="s">
        <v>165</v>
      </c>
      <c r="E243" s="226" t="s">
        <v>19</v>
      </c>
      <c r="F243" s="227" t="s">
        <v>310</v>
      </c>
      <c r="G243" s="225"/>
      <c r="H243" s="226" t="s">
        <v>19</v>
      </c>
      <c r="I243" s="228"/>
      <c r="J243" s="225"/>
      <c r="K243" s="225"/>
      <c r="L243" s="229"/>
      <c r="M243" s="230"/>
      <c r="N243" s="231"/>
      <c r="O243" s="231"/>
      <c r="P243" s="231"/>
      <c r="Q243" s="231"/>
      <c r="R243" s="231"/>
      <c r="S243" s="231"/>
      <c r="T243" s="232"/>
      <c r="U243" s="13"/>
      <c r="V243" s="13"/>
      <c r="W243" s="13"/>
      <c r="X243" s="13"/>
      <c r="Y243" s="13"/>
      <c r="Z243" s="13"/>
      <c r="AA243" s="13"/>
      <c r="AB243" s="13"/>
      <c r="AC243" s="13"/>
      <c r="AD243" s="13"/>
      <c r="AE243" s="13"/>
      <c r="AT243" s="233" t="s">
        <v>165</v>
      </c>
      <c r="AU243" s="233" t="s">
        <v>79</v>
      </c>
      <c r="AV243" s="13" t="s">
        <v>77</v>
      </c>
      <c r="AW243" s="13" t="s">
        <v>31</v>
      </c>
      <c r="AX243" s="13" t="s">
        <v>69</v>
      </c>
      <c r="AY243" s="233" t="s">
        <v>152</v>
      </c>
    </row>
    <row r="244" s="14" customFormat="1">
      <c r="A244" s="14"/>
      <c r="B244" s="234"/>
      <c r="C244" s="235"/>
      <c r="D244" s="219" t="s">
        <v>165</v>
      </c>
      <c r="E244" s="236" t="s">
        <v>19</v>
      </c>
      <c r="F244" s="237" t="s">
        <v>311</v>
      </c>
      <c r="G244" s="235"/>
      <c r="H244" s="238">
        <v>8.5939999999999994</v>
      </c>
      <c r="I244" s="239"/>
      <c r="J244" s="235"/>
      <c r="K244" s="235"/>
      <c r="L244" s="240"/>
      <c r="M244" s="241"/>
      <c r="N244" s="242"/>
      <c r="O244" s="242"/>
      <c r="P244" s="242"/>
      <c r="Q244" s="242"/>
      <c r="R244" s="242"/>
      <c r="S244" s="242"/>
      <c r="T244" s="243"/>
      <c r="U244" s="14"/>
      <c r="V244" s="14"/>
      <c r="W244" s="14"/>
      <c r="X244" s="14"/>
      <c r="Y244" s="14"/>
      <c r="Z244" s="14"/>
      <c r="AA244" s="14"/>
      <c r="AB244" s="14"/>
      <c r="AC244" s="14"/>
      <c r="AD244" s="14"/>
      <c r="AE244" s="14"/>
      <c r="AT244" s="244" t="s">
        <v>165</v>
      </c>
      <c r="AU244" s="244" t="s">
        <v>79</v>
      </c>
      <c r="AV244" s="14" t="s">
        <v>79</v>
      </c>
      <c r="AW244" s="14" t="s">
        <v>31</v>
      </c>
      <c r="AX244" s="14" t="s">
        <v>69</v>
      </c>
      <c r="AY244" s="244" t="s">
        <v>152</v>
      </c>
    </row>
    <row r="245" s="13" customFormat="1">
      <c r="A245" s="13"/>
      <c r="B245" s="224"/>
      <c r="C245" s="225"/>
      <c r="D245" s="219" t="s">
        <v>165</v>
      </c>
      <c r="E245" s="226" t="s">
        <v>19</v>
      </c>
      <c r="F245" s="227" t="s">
        <v>312</v>
      </c>
      <c r="G245" s="225"/>
      <c r="H245" s="226" t="s">
        <v>19</v>
      </c>
      <c r="I245" s="228"/>
      <c r="J245" s="225"/>
      <c r="K245" s="225"/>
      <c r="L245" s="229"/>
      <c r="M245" s="230"/>
      <c r="N245" s="231"/>
      <c r="O245" s="231"/>
      <c r="P245" s="231"/>
      <c r="Q245" s="231"/>
      <c r="R245" s="231"/>
      <c r="S245" s="231"/>
      <c r="T245" s="232"/>
      <c r="U245" s="13"/>
      <c r="V245" s="13"/>
      <c r="W245" s="13"/>
      <c r="X245" s="13"/>
      <c r="Y245" s="13"/>
      <c r="Z245" s="13"/>
      <c r="AA245" s="13"/>
      <c r="AB245" s="13"/>
      <c r="AC245" s="13"/>
      <c r="AD245" s="13"/>
      <c r="AE245" s="13"/>
      <c r="AT245" s="233" t="s">
        <v>165</v>
      </c>
      <c r="AU245" s="233" t="s">
        <v>79</v>
      </c>
      <c r="AV245" s="13" t="s">
        <v>77</v>
      </c>
      <c r="AW245" s="13" t="s">
        <v>31</v>
      </c>
      <c r="AX245" s="13" t="s">
        <v>69</v>
      </c>
      <c r="AY245" s="233" t="s">
        <v>152</v>
      </c>
    </row>
    <row r="246" s="14" customFormat="1">
      <c r="A246" s="14"/>
      <c r="B246" s="234"/>
      <c r="C246" s="235"/>
      <c r="D246" s="219" t="s">
        <v>165</v>
      </c>
      <c r="E246" s="236" t="s">
        <v>19</v>
      </c>
      <c r="F246" s="237" t="s">
        <v>313</v>
      </c>
      <c r="G246" s="235"/>
      <c r="H246" s="238">
        <v>7.6130000000000004</v>
      </c>
      <c r="I246" s="239"/>
      <c r="J246" s="235"/>
      <c r="K246" s="235"/>
      <c r="L246" s="240"/>
      <c r="M246" s="241"/>
      <c r="N246" s="242"/>
      <c r="O246" s="242"/>
      <c r="P246" s="242"/>
      <c r="Q246" s="242"/>
      <c r="R246" s="242"/>
      <c r="S246" s="242"/>
      <c r="T246" s="243"/>
      <c r="U246" s="14"/>
      <c r="V246" s="14"/>
      <c r="W246" s="14"/>
      <c r="X246" s="14"/>
      <c r="Y246" s="14"/>
      <c r="Z246" s="14"/>
      <c r="AA246" s="14"/>
      <c r="AB246" s="14"/>
      <c r="AC246" s="14"/>
      <c r="AD246" s="14"/>
      <c r="AE246" s="14"/>
      <c r="AT246" s="244" t="s">
        <v>165</v>
      </c>
      <c r="AU246" s="244" t="s">
        <v>79</v>
      </c>
      <c r="AV246" s="14" t="s">
        <v>79</v>
      </c>
      <c r="AW246" s="14" t="s">
        <v>31</v>
      </c>
      <c r="AX246" s="14" t="s">
        <v>69</v>
      </c>
      <c r="AY246" s="244" t="s">
        <v>152</v>
      </c>
    </row>
    <row r="247" s="13" customFormat="1">
      <c r="A247" s="13"/>
      <c r="B247" s="224"/>
      <c r="C247" s="225"/>
      <c r="D247" s="219" t="s">
        <v>165</v>
      </c>
      <c r="E247" s="226" t="s">
        <v>19</v>
      </c>
      <c r="F247" s="227" t="s">
        <v>314</v>
      </c>
      <c r="G247" s="225"/>
      <c r="H247" s="226" t="s">
        <v>19</v>
      </c>
      <c r="I247" s="228"/>
      <c r="J247" s="225"/>
      <c r="K247" s="225"/>
      <c r="L247" s="229"/>
      <c r="M247" s="230"/>
      <c r="N247" s="231"/>
      <c r="O247" s="231"/>
      <c r="P247" s="231"/>
      <c r="Q247" s="231"/>
      <c r="R247" s="231"/>
      <c r="S247" s="231"/>
      <c r="T247" s="232"/>
      <c r="U247" s="13"/>
      <c r="V247" s="13"/>
      <c r="W247" s="13"/>
      <c r="X247" s="13"/>
      <c r="Y247" s="13"/>
      <c r="Z247" s="13"/>
      <c r="AA247" s="13"/>
      <c r="AB247" s="13"/>
      <c r="AC247" s="13"/>
      <c r="AD247" s="13"/>
      <c r="AE247" s="13"/>
      <c r="AT247" s="233" t="s">
        <v>165</v>
      </c>
      <c r="AU247" s="233" t="s">
        <v>79</v>
      </c>
      <c r="AV247" s="13" t="s">
        <v>77</v>
      </c>
      <c r="AW247" s="13" t="s">
        <v>31</v>
      </c>
      <c r="AX247" s="13" t="s">
        <v>69</v>
      </c>
      <c r="AY247" s="233" t="s">
        <v>152</v>
      </c>
    </row>
    <row r="248" s="14" customFormat="1">
      <c r="A248" s="14"/>
      <c r="B248" s="234"/>
      <c r="C248" s="235"/>
      <c r="D248" s="219" t="s">
        <v>165</v>
      </c>
      <c r="E248" s="236" t="s">
        <v>19</v>
      </c>
      <c r="F248" s="237" t="s">
        <v>315</v>
      </c>
      <c r="G248" s="235"/>
      <c r="H248" s="238">
        <v>10.695</v>
      </c>
      <c r="I248" s="239"/>
      <c r="J248" s="235"/>
      <c r="K248" s="235"/>
      <c r="L248" s="240"/>
      <c r="M248" s="241"/>
      <c r="N248" s="242"/>
      <c r="O248" s="242"/>
      <c r="P248" s="242"/>
      <c r="Q248" s="242"/>
      <c r="R248" s="242"/>
      <c r="S248" s="242"/>
      <c r="T248" s="243"/>
      <c r="U248" s="14"/>
      <c r="V248" s="14"/>
      <c r="W248" s="14"/>
      <c r="X248" s="14"/>
      <c r="Y248" s="14"/>
      <c r="Z248" s="14"/>
      <c r="AA248" s="14"/>
      <c r="AB248" s="14"/>
      <c r="AC248" s="14"/>
      <c r="AD248" s="14"/>
      <c r="AE248" s="14"/>
      <c r="AT248" s="244" t="s">
        <v>165</v>
      </c>
      <c r="AU248" s="244" t="s">
        <v>79</v>
      </c>
      <c r="AV248" s="14" t="s">
        <v>79</v>
      </c>
      <c r="AW248" s="14" t="s">
        <v>31</v>
      </c>
      <c r="AX248" s="14" t="s">
        <v>69</v>
      </c>
      <c r="AY248" s="244" t="s">
        <v>152</v>
      </c>
    </row>
    <row r="249" s="13" customFormat="1">
      <c r="A249" s="13"/>
      <c r="B249" s="224"/>
      <c r="C249" s="225"/>
      <c r="D249" s="219" t="s">
        <v>165</v>
      </c>
      <c r="E249" s="226" t="s">
        <v>19</v>
      </c>
      <c r="F249" s="227" t="s">
        <v>226</v>
      </c>
      <c r="G249" s="225"/>
      <c r="H249" s="226" t="s">
        <v>19</v>
      </c>
      <c r="I249" s="228"/>
      <c r="J249" s="225"/>
      <c r="K249" s="225"/>
      <c r="L249" s="229"/>
      <c r="M249" s="230"/>
      <c r="N249" s="231"/>
      <c r="O249" s="231"/>
      <c r="P249" s="231"/>
      <c r="Q249" s="231"/>
      <c r="R249" s="231"/>
      <c r="S249" s="231"/>
      <c r="T249" s="232"/>
      <c r="U249" s="13"/>
      <c r="V249" s="13"/>
      <c r="W249" s="13"/>
      <c r="X249" s="13"/>
      <c r="Y249" s="13"/>
      <c r="Z249" s="13"/>
      <c r="AA249" s="13"/>
      <c r="AB249" s="13"/>
      <c r="AC249" s="13"/>
      <c r="AD249" s="13"/>
      <c r="AE249" s="13"/>
      <c r="AT249" s="233" t="s">
        <v>165</v>
      </c>
      <c r="AU249" s="233" t="s">
        <v>79</v>
      </c>
      <c r="AV249" s="13" t="s">
        <v>77</v>
      </c>
      <c r="AW249" s="13" t="s">
        <v>31</v>
      </c>
      <c r="AX249" s="13" t="s">
        <v>69</v>
      </c>
      <c r="AY249" s="233" t="s">
        <v>152</v>
      </c>
    </row>
    <row r="250" s="14" customFormat="1">
      <c r="A250" s="14"/>
      <c r="B250" s="234"/>
      <c r="C250" s="235"/>
      <c r="D250" s="219" t="s">
        <v>165</v>
      </c>
      <c r="E250" s="236" t="s">
        <v>19</v>
      </c>
      <c r="F250" s="237" t="s">
        <v>316</v>
      </c>
      <c r="G250" s="235"/>
      <c r="H250" s="238">
        <v>3.7669999999999999</v>
      </c>
      <c r="I250" s="239"/>
      <c r="J250" s="235"/>
      <c r="K250" s="235"/>
      <c r="L250" s="240"/>
      <c r="M250" s="241"/>
      <c r="N250" s="242"/>
      <c r="O250" s="242"/>
      <c r="P250" s="242"/>
      <c r="Q250" s="242"/>
      <c r="R250" s="242"/>
      <c r="S250" s="242"/>
      <c r="T250" s="243"/>
      <c r="U250" s="14"/>
      <c r="V250" s="14"/>
      <c r="W250" s="14"/>
      <c r="X250" s="14"/>
      <c r="Y250" s="14"/>
      <c r="Z250" s="14"/>
      <c r="AA250" s="14"/>
      <c r="AB250" s="14"/>
      <c r="AC250" s="14"/>
      <c r="AD250" s="14"/>
      <c r="AE250" s="14"/>
      <c r="AT250" s="244" t="s">
        <v>165</v>
      </c>
      <c r="AU250" s="244" t="s">
        <v>79</v>
      </c>
      <c r="AV250" s="14" t="s">
        <v>79</v>
      </c>
      <c r="AW250" s="14" t="s">
        <v>31</v>
      </c>
      <c r="AX250" s="14" t="s">
        <v>69</v>
      </c>
      <c r="AY250" s="244" t="s">
        <v>152</v>
      </c>
    </row>
    <row r="251" s="14" customFormat="1">
      <c r="A251" s="14"/>
      <c r="B251" s="234"/>
      <c r="C251" s="235"/>
      <c r="D251" s="219" t="s">
        <v>165</v>
      </c>
      <c r="E251" s="236" t="s">
        <v>19</v>
      </c>
      <c r="F251" s="237" t="s">
        <v>317</v>
      </c>
      <c r="G251" s="235"/>
      <c r="H251" s="238">
        <v>2.1560000000000001</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165</v>
      </c>
      <c r="AU251" s="244" t="s">
        <v>79</v>
      </c>
      <c r="AV251" s="14" t="s">
        <v>79</v>
      </c>
      <c r="AW251" s="14" t="s">
        <v>31</v>
      </c>
      <c r="AX251" s="14" t="s">
        <v>69</v>
      </c>
      <c r="AY251" s="244" t="s">
        <v>152</v>
      </c>
    </row>
    <row r="252" s="13" customFormat="1">
      <c r="A252" s="13"/>
      <c r="B252" s="224"/>
      <c r="C252" s="225"/>
      <c r="D252" s="219" t="s">
        <v>165</v>
      </c>
      <c r="E252" s="226" t="s">
        <v>19</v>
      </c>
      <c r="F252" s="227" t="s">
        <v>212</v>
      </c>
      <c r="G252" s="225"/>
      <c r="H252" s="226" t="s">
        <v>19</v>
      </c>
      <c r="I252" s="228"/>
      <c r="J252" s="225"/>
      <c r="K252" s="225"/>
      <c r="L252" s="229"/>
      <c r="M252" s="230"/>
      <c r="N252" s="231"/>
      <c r="O252" s="231"/>
      <c r="P252" s="231"/>
      <c r="Q252" s="231"/>
      <c r="R252" s="231"/>
      <c r="S252" s="231"/>
      <c r="T252" s="232"/>
      <c r="U252" s="13"/>
      <c r="V252" s="13"/>
      <c r="W252" s="13"/>
      <c r="X252" s="13"/>
      <c r="Y252" s="13"/>
      <c r="Z252" s="13"/>
      <c r="AA252" s="13"/>
      <c r="AB252" s="13"/>
      <c r="AC252" s="13"/>
      <c r="AD252" s="13"/>
      <c r="AE252" s="13"/>
      <c r="AT252" s="233" t="s">
        <v>165</v>
      </c>
      <c r="AU252" s="233" t="s">
        <v>79</v>
      </c>
      <c r="AV252" s="13" t="s">
        <v>77</v>
      </c>
      <c r="AW252" s="13" t="s">
        <v>31</v>
      </c>
      <c r="AX252" s="13" t="s">
        <v>69</v>
      </c>
      <c r="AY252" s="233" t="s">
        <v>152</v>
      </c>
    </row>
    <row r="253" s="14" customFormat="1">
      <c r="A253" s="14"/>
      <c r="B253" s="234"/>
      <c r="C253" s="235"/>
      <c r="D253" s="219" t="s">
        <v>165</v>
      </c>
      <c r="E253" s="236" t="s">
        <v>19</v>
      </c>
      <c r="F253" s="237" t="s">
        <v>318</v>
      </c>
      <c r="G253" s="235"/>
      <c r="H253" s="238">
        <v>2.3399999999999999</v>
      </c>
      <c r="I253" s="239"/>
      <c r="J253" s="235"/>
      <c r="K253" s="235"/>
      <c r="L253" s="240"/>
      <c r="M253" s="241"/>
      <c r="N253" s="242"/>
      <c r="O253" s="242"/>
      <c r="P253" s="242"/>
      <c r="Q253" s="242"/>
      <c r="R253" s="242"/>
      <c r="S253" s="242"/>
      <c r="T253" s="243"/>
      <c r="U253" s="14"/>
      <c r="V253" s="14"/>
      <c r="W253" s="14"/>
      <c r="X253" s="14"/>
      <c r="Y253" s="14"/>
      <c r="Z253" s="14"/>
      <c r="AA253" s="14"/>
      <c r="AB253" s="14"/>
      <c r="AC253" s="14"/>
      <c r="AD253" s="14"/>
      <c r="AE253" s="14"/>
      <c r="AT253" s="244" t="s">
        <v>165</v>
      </c>
      <c r="AU253" s="244" t="s">
        <v>79</v>
      </c>
      <c r="AV253" s="14" t="s">
        <v>79</v>
      </c>
      <c r="AW253" s="14" t="s">
        <v>31</v>
      </c>
      <c r="AX253" s="14" t="s">
        <v>69</v>
      </c>
      <c r="AY253" s="244" t="s">
        <v>152</v>
      </c>
    </row>
    <row r="254" s="15" customFormat="1">
      <c r="A254" s="15"/>
      <c r="B254" s="245"/>
      <c r="C254" s="246"/>
      <c r="D254" s="219" t="s">
        <v>165</v>
      </c>
      <c r="E254" s="247" t="s">
        <v>19</v>
      </c>
      <c r="F254" s="248" t="s">
        <v>168</v>
      </c>
      <c r="G254" s="246"/>
      <c r="H254" s="249">
        <v>71.244</v>
      </c>
      <c r="I254" s="250"/>
      <c r="J254" s="246"/>
      <c r="K254" s="246"/>
      <c r="L254" s="251"/>
      <c r="M254" s="252"/>
      <c r="N254" s="253"/>
      <c r="O254" s="253"/>
      <c r="P254" s="253"/>
      <c r="Q254" s="253"/>
      <c r="R254" s="253"/>
      <c r="S254" s="253"/>
      <c r="T254" s="254"/>
      <c r="U254" s="15"/>
      <c r="V254" s="15"/>
      <c r="W254" s="15"/>
      <c r="X254" s="15"/>
      <c r="Y254" s="15"/>
      <c r="Z254" s="15"/>
      <c r="AA254" s="15"/>
      <c r="AB254" s="15"/>
      <c r="AC254" s="15"/>
      <c r="AD254" s="15"/>
      <c r="AE254" s="15"/>
      <c r="AT254" s="255" t="s">
        <v>165</v>
      </c>
      <c r="AU254" s="255" t="s">
        <v>79</v>
      </c>
      <c r="AV254" s="15" t="s">
        <v>158</v>
      </c>
      <c r="AW254" s="15" t="s">
        <v>31</v>
      </c>
      <c r="AX254" s="15" t="s">
        <v>77</v>
      </c>
      <c r="AY254" s="255" t="s">
        <v>152</v>
      </c>
    </row>
    <row r="255" s="2" customFormat="1" ht="33" customHeight="1">
      <c r="A255" s="40"/>
      <c r="B255" s="41"/>
      <c r="C255" s="206" t="s">
        <v>319</v>
      </c>
      <c r="D255" s="206" t="s">
        <v>154</v>
      </c>
      <c r="E255" s="207" t="s">
        <v>320</v>
      </c>
      <c r="F255" s="208" t="s">
        <v>321</v>
      </c>
      <c r="G255" s="209" t="s">
        <v>172</v>
      </c>
      <c r="H255" s="210">
        <v>15.91</v>
      </c>
      <c r="I255" s="211"/>
      <c r="J255" s="212">
        <f>ROUND(I255*H255,2)</f>
        <v>0</v>
      </c>
      <c r="K255" s="208" t="s">
        <v>162</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322</v>
      </c>
    </row>
    <row r="256" s="13" customFormat="1">
      <c r="A256" s="13"/>
      <c r="B256" s="224"/>
      <c r="C256" s="225"/>
      <c r="D256" s="219" t="s">
        <v>165</v>
      </c>
      <c r="E256" s="226" t="s">
        <v>19</v>
      </c>
      <c r="F256" s="227" t="s">
        <v>323</v>
      </c>
      <c r="G256" s="225"/>
      <c r="H256" s="226" t="s">
        <v>19</v>
      </c>
      <c r="I256" s="228"/>
      <c r="J256" s="225"/>
      <c r="K256" s="225"/>
      <c r="L256" s="229"/>
      <c r="M256" s="230"/>
      <c r="N256" s="231"/>
      <c r="O256" s="231"/>
      <c r="P256" s="231"/>
      <c r="Q256" s="231"/>
      <c r="R256" s="231"/>
      <c r="S256" s="231"/>
      <c r="T256" s="232"/>
      <c r="U256" s="13"/>
      <c r="V256" s="13"/>
      <c r="W256" s="13"/>
      <c r="X256" s="13"/>
      <c r="Y256" s="13"/>
      <c r="Z256" s="13"/>
      <c r="AA256" s="13"/>
      <c r="AB256" s="13"/>
      <c r="AC256" s="13"/>
      <c r="AD256" s="13"/>
      <c r="AE256" s="13"/>
      <c r="AT256" s="233" t="s">
        <v>165</v>
      </c>
      <c r="AU256" s="233" t="s">
        <v>79</v>
      </c>
      <c r="AV256" s="13" t="s">
        <v>77</v>
      </c>
      <c r="AW256" s="13" t="s">
        <v>31</v>
      </c>
      <c r="AX256" s="13" t="s">
        <v>69</v>
      </c>
      <c r="AY256" s="233" t="s">
        <v>152</v>
      </c>
    </row>
    <row r="257" s="14" customFormat="1">
      <c r="A257" s="14"/>
      <c r="B257" s="234"/>
      <c r="C257" s="235"/>
      <c r="D257" s="219" t="s">
        <v>165</v>
      </c>
      <c r="E257" s="236" t="s">
        <v>19</v>
      </c>
      <c r="F257" s="237" t="s">
        <v>324</v>
      </c>
      <c r="G257" s="235"/>
      <c r="H257" s="238">
        <v>8.1899999999999995</v>
      </c>
      <c r="I257" s="239"/>
      <c r="J257" s="235"/>
      <c r="K257" s="235"/>
      <c r="L257" s="240"/>
      <c r="M257" s="241"/>
      <c r="N257" s="242"/>
      <c r="O257" s="242"/>
      <c r="P257" s="242"/>
      <c r="Q257" s="242"/>
      <c r="R257" s="242"/>
      <c r="S257" s="242"/>
      <c r="T257" s="243"/>
      <c r="U257" s="14"/>
      <c r="V257" s="14"/>
      <c r="W257" s="14"/>
      <c r="X257" s="14"/>
      <c r="Y257" s="14"/>
      <c r="Z257" s="14"/>
      <c r="AA257" s="14"/>
      <c r="AB257" s="14"/>
      <c r="AC257" s="14"/>
      <c r="AD257" s="14"/>
      <c r="AE257" s="14"/>
      <c r="AT257" s="244" t="s">
        <v>165</v>
      </c>
      <c r="AU257" s="244" t="s">
        <v>79</v>
      </c>
      <c r="AV257" s="14" t="s">
        <v>79</v>
      </c>
      <c r="AW257" s="14" t="s">
        <v>31</v>
      </c>
      <c r="AX257" s="14" t="s">
        <v>69</v>
      </c>
      <c r="AY257" s="244" t="s">
        <v>152</v>
      </c>
    </row>
    <row r="258" s="13" customFormat="1">
      <c r="A258" s="13"/>
      <c r="B258" s="224"/>
      <c r="C258" s="225"/>
      <c r="D258" s="219" t="s">
        <v>165</v>
      </c>
      <c r="E258" s="226" t="s">
        <v>19</v>
      </c>
      <c r="F258" s="227" t="s">
        <v>325</v>
      </c>
      <c r="G258" s="225"/>
      <c r="H258" s="226" t="s">
        <v>19</v>
      </c>
      <c r="I258" s="228"/>
      <c r="J258" s="225"/>
      <c r="K258" s="225"/>
      <c r="L258" s="229"/>
      <c r="M258" s="230"/>
      <c r="N258" s="231"/>
      <c r="O258" s="231"/>
      <c r="P258" s="231"/>
      <c r="Q258" s="231"/>
      <c r="R258" s="231"/>
      <c r="S258" s="231"/>
      <c r="T258" s="232"/>
      <c r="U258" s="13"/>
      <c r="V258" s="13"/>
      <c r="W258" s="13"/>
      <c r="X258" s="13"/>
      <c r="Y258" s="13"/>
      <c r="Z258" s="13"/>
      <c r="AA258" s="13"/>
      <c r="AB258" s="13"/>
      <c r="AC258" s="13"/>
      <c r="AD258" s="13"/>
      <c r="AE258" s="13"/>
      <c r="AT258" s="233" t="s">
        <v>165</v>
      </c>
      <c r="AU258" s="233" t="s">
        <v>79</v>
      </c>
      <c r="AV258" s="13" t="s">
        <v>77</v>
      </c>
      <c r="AW258" s="13" t="s">
        <v>31</v>
      </c>
      <c r="AX258" s="13" t="s">
        <v>69</v>
      </c>
      <c r="AY258" s="233" t="s">
        <v>152</v>
      </c>
    </row>
    <row r="259" s="14" customFormat="1">
      <c r="A259" s="14"/>
      <c r="B259" s="234"/>
      <c r="C259" s="235"/>
      <c r="D259" s="219" t="s">
        <v>165</v>
      </c>
      <c r="E259" s="236" t="s">
        <v>19</v>
      </c>
      <c r="F259" s="237" t="s">
        <v>326</v>
      </c>
      <c r="G259" s="235"/>
      <c r="H259" s="238">
        <v>4.9000000000000004</v>
      </c>
      <c r="I259" s="239"/>
      <c r="J259" s="235"/>
      <c r="K259" s="235"/>
      <c r="L259" s="240"/>
      <c r="M259" s="241"/>
      <c r="N259" s="242"/>
      <c r="O259" s="242"/>
      <c r="P259" s="242"/>
      <c r="Q259" s="242"/>
      <c r="R259" s="242"/>
      <c r="S259" s="242"/>
      <c r="T259" s="243"/>
      <c r="U259" s="14"/>
      <c r="V259" s="14"/>
      <c r="W259" s="14"/>
      <c r="X259" s="14"/>
      <c r="Y259" s="14"/>
      <c r="Z259" s="14"/>
      <c r="AA259" s="14"/>
      <c r="AB259" s="14"/>
      <c r="AC259" s="14"/>
      <c r="AD259" s="14"/>
      <c r="AE259" s="14"/>
      <c r="AT259" s="244" t="s">
        <v>165</v>
      </c>
      <c r="AU259" s="244" t="s">
        <v>79</v>
      </c>
      <c r="AV259" s="14" t="s">
        <v>79</v>
      </c>
      <c r="AW259" s="14" t="s">
        <v>31</v>
      </c>
      <c r="AX259" s="14" t="s">
        <v>69</v>
      </c>
      <c r="AY259" s="244" t="s">
        <v>152</v>
      </c>
    </row>
    <row r="260" s="13" customFormat="1">
      <c r="A260" s="13"/>
      <c r="B260" s="224"/>
      <c r="C260" s="225"/>
      <c r="D260" s="219" t="s">
        <v>165</v>
      </c>
      <c r="E260" s="226" t="s">
        <v>19</v>
      </c>
      <c r="F260" s="227" t="s">
        <v>327</v>
      </c>
      <c r="G260" s="225"/>
      <c r="H260" s="226" t="s">
        <v>19</v>
      </c>
      <c r="I260" s="228"/>
      <c r="J260" s="225"/>
      <c r="K260" s="225"/>
      <c r="L260" s="229"/>
      <c r="M260" s="230"/>
      <c r="N260" s="231"/>
      <c r="O260" s="231"/>
      <c r="P260" s="231"/>
      <c r="Q260" s="231"/>
      <c r="R260" s="231"/>
      <c r="S260" s="231"/>
      <c r="T260" s="232"/>
      <c r="U260" s="13"/>
      <c r="V260" s="13"/>
      <c r="W260" s="13"/>
      <c r="X260" s="13"/>
      <c r="Y260" s="13"/>
      <c r="Z260" s="13"/>
      <c r="AA260" s="13"/>
      <c r="AB260" s="13"/>
      <c r="AC260" s="13"/>
      <c r="AD260" s="13"/>
      <c r="AE260" s="13"/>
      <c r="AT260" s="233" t="s">
        <v>165</v>
      </c>
      <c r="AU260" s="233" t="s">
        <v>79</v>
      </c>
      <c r="AV260" s="13" t="s">
        <v>77</v>
      </c>
      <c r="AW260" s="13" t="s">
        <v>31</v>
      </c>
      <c r="AX260" s="13" t="s">
        <v>69</v>
      </c>
      <c r="AY260" s="233" t="s">
        <v>152</v>
      </c>
    </row>
    <row r="261" s="14" customFormat="1">
      <c r="A261" s="14"/>
      <c r="B261" s="234"/>
      <c r="C261" s="235"/>
      <c r="D261" s="219" t="s">
        <v>165</v>
      </c>
      <c r="E261" s="236" t="s">
        <v>19</v>
      </c>
      <c r="F261" s="237" t="s">
        <v>328</v>
      </c>
      <c r="G261" s="235"/>
      <c r="H261" s="238">
        <v>2.1000000000000001</v>
      </c>
      <c r="I261" s="239"/>
      <c r="J261" s="235"/>
      <c r="K261" s="235"/>
      <c r="L261" s="240"/>
      <c r="M261" s="241"/>
      <c r="N261" s="242"/>
      <c r="O261" s="242"/>
      <c r="P261" s="242"/>
      <c r="Q261" s="242"/>
      <c r="R261" s="242"/>
      <c r="S261" s="242"/>
      <c r="T261" s="243"/>
      <c r="U261" s="14"/>
      <c r="V261" s="14"/>
      <c r="W261" s="14"/>
      <c r="X261" s="14"/>
      <c r="Y261" s="14"/>
      <c r="Z261" s="14"/>
      <c r="AA261" s="14"/>
      <c r="AB261" s="14"/>
      <c r="AC261" s="14"/>
      <c r="AD261" s="14"/>
      <c r="AE261" s="14"/>
      <c r="AT261" s="244" t="s">
        <v>165</v>
      </c>
      <c r="AU261" s="244" t="s">
        <v>79</v>
      </c>
      <c r="AV261" s="14" t="s">
        <v>79</v>
      </c>
      <c r="AW261" s="14" t="s">
        <v>31</v>
      </c>
      <c r="AX261" s="14" t="s">
        <v>69</v>
      </c>
      <c r="AY261" s="244" t="s">
        <v>152</v>
      </c>
    </row>
    <row r="262" s="13" customFormat="1">
      <c r="A262" s="13"/>
      <c r="B262" s="224"/>
      <c r="C262" s="225"/>
      <c r="D262" s="219" t="s">
        <v>165</v>
      </c>
      <c r="E262" s="226" t="s">
        <v>19</v>
      </c>
      <c r="F262" s="227" t="s">
        <v>329</v>
      </c>
      <c r="G262" s="225"/>
      <c r="H262" s="226" t="s">
        <v>19</v>
      </c>
      <c r="I262" s="228"/>
      <c r="J262" s="225"/>
      <c r="K262" s="225"/>
      <c r="L262" s="229"/>
      <c r="M262" s="230"/>
      <c r="N262" s="231"/>
      <c r="O262" s="231"/>
      <c r="P262" s="231"/>
      <c r="Q262" s="231"/>
      <c r="R262" s="231"/>
      <c r="S262" s="231"/>
      <c r="T262" s="232"/>
      <c r="U262" s="13"/>
      <c r="V262" s="13"/>
      <c r="W262" s="13"/>
      <c r="X262" s="13"/>
      <c r="Y262" s="13"/>
      <c r="Z262" s="13"/>
      <c r="AA262" s="13"/>
      <c r="AB262" s="13"/>
      <c r="AC262" s="13"/>
      <c r="AD262" s="13"/>
      <c r="AE262" s="13"/>
      <c r="AT262" s="233" t="s">
        <v>165</v>
      </c>
      <c r="AU262" s="233" t="s">
        <v>79</v>
      </c>
      <c r="AV262" s="13" t="s">
        <v>77</v>
      </c>
      <c r="AW262" s="13" t="s">
        <v>31</v>
      </c>
      <c r="AX262" s="13" t="s">
        <v>69</v>
      </c>
      <c r="AY262" s="233" t="s">
        <v>152</v>
      </c>
    </row>
    <row r="263" s="14" customFormat="1">
      <c r="A263" s="14"/>
      <c r="B263" s="234"/>
      <c r="C263" s="235"/>
      <c r="D263" s="219" t="s">
        <v>165</v>
      </c>
      <c r="E263" s="236" t="s">
        <v>19</v>
      </c>
      <c r="F263" s="237" t="s">
        <v>330</v>
      </c>
      <c r="G263" s="235"/>
      <c r="H263" s="238">
        <v>0.71999999999999997</v>
      </c>
      <c r="I263" s="239"/>
      <c r="J263" s="235"/>
      <c r="K263" s="235"/>
      <c r="L263" s="240"/>
      <c r="M263" s="241"/>
      <c r="N263" s="242"/>
      <c r="O263" s="242"/>
      <c r="P263" s="242"/>
      <c r="Q263" s="242"/>
      <c r="R263" s="242"/>
      <c r="S263" s="242"/>
      <c r="T263" s="243"/>
      <c r="U263" s="14"/>
      <c r="V263" s="14"/>
      <c r="W263" s="14"/>
      <c r="X263" s="14"/>
      <c r="Y263" s="14"/>
      <c r="Z263" s="14"/>
      <c r="AA263" s="14"/>
      <c r="AB263" s="14"/>
      <c r="AC263" s="14"/>
      <c r="AD263" s="14"/>
      <c r="AE263" s="14"/>
      <c r="AT263" s="244" t="s">
        <v>165</v>
      </c>
      <c r="AU263" s="244" t="s">
        <v>79</v>
      </c>
      <c r="AV263" s="14" t="s">
        <v>79</v>
      </c>
      <c r="AW263" s="14" t="s">
        <v>31</v>
      </c>
      <c r="AX263" s="14" t="s">
        <v>69</v>
      </c>
      <c r="AY263" s="244" t="s">
        <v>152</v>
      </c>
    </row>
    <row r="264" s="15" customFormat="1">
      <c r="A264" s="15"/>
      <c r="B264" s="245"/>
      <c r="C264" s="246"/>
      <c r="D264" s="219" t="s">
        <v>165</v>
      </c>
      <c r="E264" s="247" t="s">
        <v>19</v>
      </c>
      <c r="F264" s="248" t="s">
        <v>168</v>
      </c>
      <c r="G264" s="246"/>
      <c r="H264" s="249">
        <v>15.91</v>
      </c>
      <c r="I264" s="250"/>
      <c r="J264" s="246"/>
      <c r="K264" s="246"/>
      <c r="L264" s="251"/>
      <c r="M264" s="252"/>
      <c r="N264" s="253"/>
      <c r="O264" s="253"/>
      <c r="P264" s="253"/>
      <c r="Q264" s="253"/>
      <c r="R264" s="253"/>
      <c r="S264" s="253"/>
      <c r="T264" s="254"/>
      <c r="U264" s="15"/>
      <c r="V264" s="15"/>
      <c r="W264" s="15"/>
      <c r="X264" s="15"/>
      <c r="Y264" s="15"/>
      <c r="Z264" s="15"/>
      <c r="AA264" s="15"/>
      <c r="AB264" s="15"/>
      <c r="AC264" s="15"/>
      <c r="AD264" s="15"/>
      <c r="AE264" s="15"/>
      <c r="AT264" s="255" t="s">
        <v>165</v>
      </c>
      <c r="AU264" s="255" t="s">
        <v>79</v>
      </c>
      <c r="AV264" s="15" t="s">
        <v>158</v>
      </c>
      <c r="AW264" s="15" t="s">
        <v>31</v>
      </c>
      <c r="AX264" s="15" t="s">
        <v>77</v>
      </c>
      <c r="AY264" s="255" t="s">
        <v>152</v>
      </c>
    </row>
    <row r="265" s="2" customFormat="1" ht="16.5" customHeight="1">
      <c r="A265" s="40"/>
      <c r="B265" s="41"/>
      <c r="C265" s="206" t="s">
        <v>239</v>
      </c>
      <c r="D265" s="206" t="s">
        <v>154</v>
      </c>
      <c r="E265" s="207" t="s">
        <v>331</v>
      </c>
      <c r="F265" s="208" t="s">
        <v>332</v>
      </c>
      <c r="G265" s="209" t="s">
        <v>161</v>
      </c>
      <c r="H265" s="210">
        <v>181.91900000000001</v>
      </c>
      <c r="I265" s="211"/>
      <c r="J265" s="212">
        <f>ROUND(I265*H265,2)</f>
        <v>0</v>
      </c>
      <c r="K265" s="208" t="s">
        <v>162</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158</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333</v>
      </c>
    </row>
    <row r="266" s="13" customFormat="1">
      <c r="A266" s="13"/>
      <c r="B266" s="224"/>
      <c r="C266" s="225"/>
      <c r="D266" s="219" t="s">
        <v>165</v>
      </c>
      <c r="E266" s="226" t="s">
        <v>19</v>
      </c>
      <c r="F266" s="227" t="s">
        <v>334</v>
      </c>
      <c r="G266" s="225"/>
      <c r="H266" s="226" t="s">
        <v>19</v>
      </c>
      <c r="I266" s="228"/>
      <c r="J266" s="225"/>
      <c r="K266" s="225"/>
      <c r="L266" s="229"/>
      <c r="M266" s="230"/>
      <c r="N266" s="231"/>
      <c r="O266" s="231"/>
      <c r="P266" s="231"/>
      <c r="Q266" s="231"/>
      <c r="R266" s="231"/>
      <c r="S266" s="231"/>
      <c r="T266" s="232"/>
      <c r="U266" s="13"/>
      <c r="V266" s="13"/>
      <c r="W266" s="13"/>
      <c r="X266" s="13"/>
      <c r="Y266" s="13"/>
      <c r="Z266" s="13"/>
      <c r="AA266" s="13"/>
      <c r="AB266" s="13"/>
      <c r="AC266" s="13"/>
      <c r="AD266" s="13"/>
      <c r="AE266" s="13"/>
      <c r="AT266" s="233" t="s">
        <v>165</v>
      </c>
      <c r="AU266" s="233" t="s">
        <v>79</v>
      </c>
      <c r="AV266" s="13" t="s">
        <v>77</v>
      </c>
      <c r="AW266" s="13" t="s">
        <v>31</v>
      </c>
      <c r="AX266" s="13" t="s">
        <v>69</v>
      </c>
      <c r="AY266" s="233" t="s">
        <v>152</v>
      </c>
    </row>
    <row r="267" s="14" customFormat="1">
      <c r="A267" s="14"/>
      <c r="B267" s="234"/>
      <c r="C267" s="235"/>
      <c r="D267" s="219" t="s">
        <v>165</v>
      </c>
      <c r="E267" s="236" t="s">
        <v>19</v>
      </c>
      <c r="F267" s="237" t="s">
        <v>335</v>
      </c>
      <c r="G267" s="235"/>
      <c r="H267" s="238">
        <v>37.777999999999999</v>
      </c>
      <c r="I267" s="239"/>
      <c r="J267" s="235"/>
      <c r="K267" s="235"/>
      <c r="L267" s="240"/>
      <c r="M267" s="241"/>
      <c r="N267" s="242"/>
      <c r="O267" s="242"/>
      <c r="P267" s="242"/>
      <c r="Q267" s="242"/>
      <c r="R267" s="242"/>
      <c r="S267" s="242"/>
      <c r="T267" s="243"/>
      <c r="U267" s="14"/>
      <c r="V267" s="14"/>
      <c r="W267" s="14"/>
      <c r="X267" s="14"/>
      <c r="Y267" s="14"/>
      <c r="Z267" s="14"/>
      <c r="AA267" s="14"/>
      <c r="AB267" s="14"/>
      <c r="AC267" s="14"/>
      <c r="AD267" s="14"/>
      <c r="AE267" s="14"/>
      <c r="AT267" s="244" t="s">
        <v>165</v>
      </c>
      <c r="AU267" s="244" t="s">
        <v>79</v>
      </c>
      <c r="AV267" s="14" t="s">
        <v>79</v>
      </c>
      <c r="AW267" s="14" t="s">
        <v>31</v>
      </c>
      <c r="AX267" s="14" t="s">
        <v>69</v>
      </c>
      <c r="AY267" s="244" t="s">
        <v>152</v>
      </c>
    </row>
    <row r="268" s="14" customFormat="1">
      <c r="A268" s="14"/>
      <c r="B268" s="234"/>
      <c r="C268" s="235"/>
      <c r="D268" s="219" t="s">
        <v>165</v>
      </c>
      <c r="E268" s="236" t="s">
        <v>19</v>
      </c>
      <c r="F268" s="237" t="s">
        <v>336</v>
      </c>
      <c r="G268" s="235"/>
      <c r="H268" s="238">
        <v>65.597999999999999</v>
      </c>
      <c r="I268" s="239"/>
      <c r="J268" s="235"/>
      <c r="K268" s="235"/>
      <c r="L268" s="240"/>
      <c r="M268" s="241"/>
      <c r="N268" s="242"/>
      <c r="O268" s="242"/>
      <c r="P268" s="242"/>
      <c r="Q268" s="242"/>
      <c r="R268" s="242"/>
      <c r="S268" s="242"/>
      <c r="T268" s="243"/>
      <c r="U268" s="14"/>
      <c r="V268" s="14"/>
      <c r="W268" s="14"/>
      <c r="X268" s="14"/>
      <c r="Y268" s="14"/>
      <c r="Z268" s="14"/>
      <c r="AA268" s="14"/>
      <c r="AB268" s="14"/>
      <c r="AC268" s="14"/>
      <c r="AD268" s="14"/>
      <c r="AE268" s="14"/>
      <c r="AT268" s="244" t="s">
        <v>165</v>
      </c>
      <c r="AU268" s="244" t="s">
        <v>79</v>
      </c>
      <c r="AV268" s="14" t="s">
        <v>79</v>
      </c>
      <c r="AW268" s="14" t="s">
        <v>31</v>
      </c>
      <c r="AX268" s="14" t="s">
        <v>69</v>
      </c>
      <c r="AY268" s="244" t="s">
        <v>152</v>
      </c>
    </row>
    <row r="269" s="13" customFormat="1">
      <c r="A269" s="13"/>
      <c r="B269" s="224"/>
      <c r="C269" s="225"/>
      <c r="D269" s="219" t="s">
        <v>165</v>
      </c>
      <c r="E269" s="226" t="s">
        <v>19</v>
      </c>
      <c r="F269" s="227" t="s">
        <v>226</v>
      </c>
      <c r="G269" s="225"/>
      <c r="H269" s="226" t="s">
        <v>19</v>
      </c>
      <c r="I269" s="228"/>
      <c r="J269" s="225"/>
      <c r="K269" s="225"/>
      <c r="L269" s="229"/>
      <c r="M269" s="230"/>
      <c r="N269" s="231"/>
      <c r="O269" s="231"/>
      <c r="P269" s="231"/>
      <c r="Q269" s="231"/>
      <c r="R269" s="231"/>
      <c r="S269" s="231"/>
      <c r="T269" s="232"/>
      <c r="U269" s="13"/>
      <c r="V269" s="13"/>
      <c r="W269" s="13"/>
      <c r="X269" s="13"/>
      <c r="Y269" s="13"/>
      <c r="Z269" s="13"/>
      <c r="AA269" s="13"/>
      <c r="AB269" s="13"/>
      <c r="AC269" s="13"/>
      <c r="AD269" s="13"/>
      <c r="AE269" s="13"/>
      <c r="AT269" s="233" t="s">
        <v>165</v>
      </c>
      <c r="AU269" s="233" t="s">
        <v>79</v>
      </c>
      <c r="AV269" s="13" t="s">
        <v>77</v>
      </c>
      <c r="AW269" s="13" t="s">
        <v>31</v>
      </c>
      <c r="AX269" s="13" t="s">
        <v>69</v>
      </c>
      <c r="AY269" s="233" t="s">
        <v>152</v>
      </c>
    </row>
    <row r="270" s="14" customFormat="1">
      <c r="A270" s="14"/>
      <c r="B270" s="234"/>
      <c r="C270" s="235"/>
      <c r="D270" s="219" t="s">
        <v>165</v>
      </c>
      <c r="E270" s="236" t="s">
        <v>19</v>
      </c>
      <c r="F270" s="237" t="s">
        <v>337</v>
      </c>
      <c r="G270" s="235"/>
      <c r="H270" s="238">
        <v>11.256</v>
      </c>
      <c r="I270" s="239"/>
      <c r="J270" s="235"/>
      <c r="K270" s="235"/>
      <c r="L270" s="240"/>
      <c r="M270" s="241"/>
      <c r="N270" s="242"/>
      <c r="O270" s="242"/>
      <c r="P270" s="242"/>
      <c r="Q270" s="242"/>
      <c r="R270" s="242"/>
      <c r="S270" s="242"/>
      <c r="T270" s="243"/>
      <c r="U270" s="14"/>
      <c r="V270" s="14"/>
      <c r="W270" s="14"/>
      <c r="X270" s="14"/>
      <c r="Y270" s="14"/>
      <c r="Z270" s="14"/>
      <c r="AA270" s="14"/>
      <c r="AB270" s="14"/>
      <c r="AC270" s="14"/>
      <c r="AD270" s="14"/>
      <c r="AE270" s="14"/>
      <c r="AT270" s="244" t="s">
        <v>165</v>
      </c>
      <c r="AU270" s="244" t="s">
        <v>79</v>
      </c>
      <c r="AV270" s="14" t="s">
        <v>79</v>
      </c>
      <c r="AW270" s="14" t="s">
        <v>31</v>
      </c>
      <c r="AX270" s="14" t="s">
        <v>69</v>
      </c>
      <c r="AY270" s="244" t="s">
        <v>152</v>
      </c>
    </row>
    <row r="271" s="14" customFormat="1">
      <c r="A271" s="14"/>
      <c r="B271" s="234"/>
      <c r="C271" s="235"/>
      <c r="D271" s="219" t="s">
        <v>165</v>
      </c>
      <c r="E271" s="236" t="s">
        <v>19</v>
      </c>
      <c r="F271" s="237" t="s">
        <v>338</v>
      </c>
      <c r="G271" s="235"/>
      <c r="H271" s="238">
        <v>9.2119999999999997</v>
      </c>
      <c r="I271" s="239"/>
      <c r="J271" s="235"/>
      <c r="K271" s="235"/>
      <c r="L271" s="240"/>
      <c r="M271" s="241"/>
      <c r="N271" s="242"/>
      <c r="O271" s="242"/>
      <c r="P271" s="242"/>
      <c r="Q271" s="242"/>
      <c r="R271" s="242"/>
      <c r="S271" s="242"/>
      <c r="T271" s="243"/>
      <c r="U271" s="14"/>
      <c r="V271" s="14"/>
      <c r="W271" s="14"/>
      <c r="X271" s="14"/>
      <c r="Y271" s="14"/>
      <c r="Z271" s="14"/>
      <c r="AA271" s="14"/>
      <c r="AB271" s="14"/>
      <c r="AC271" s="14"/>
      <c r="AD271" s="14"/>
      <c r="AE271" s="14"/>
      <c r="AT271" s="244" t="s">
        <v>165</v>
      </c>
      <c r="AU271" s="244" t="s">
        <v>79</v>
      </c>
      <c r="AV271" s="14" t="s">
        <v>79</v>
      </c>
      <c r="AW271" s="14" t="s">
        <v>31</v>
      </c>
      <c r="AX271" s="14" t="s">
        <v>69</v>
      </c>
      <c r="AY271" s="244" t="s">
        <v>152</v>
      </c>
    </row>
    <row r="272" s="13" customFormat="1">
      <c r="A272" s="13"/>
      <c r="B272" s="224"/>
      <c r="C272" s="225"/>
      <c r="D272" s="219" t="s">
        <v>165</v>
      </c>
      <c r="E272" s="226" t="s">
        <v>19</v>
      </c>
      <c r="F272" s="227" t="s">
        <v>339</v>
      </c>
      <c r="G272" s="225"/>
      <c r="H272" s="226" t="s">
        <v>19</v>
      </c>
      <c r="I272" s="228"/>
      <c r="J272" s="225"/>
      <c r="K272" s="225"/>
      <c r="L272" s="229"/>
      <c r="M272" s="230"/>
      <c r="N272" s="231"/>
      <c r="O272" s="231"/>
      <c r="P272" s="231"/>
      <c r="Q272" s="231"/>
      <c r="R272" s="231"/>
      <c r="S272" s="231"/>
      <c r="T272" s="232"/>
      <c r="U272" s="13"/>
      <c r="V272" s="13"/>
      <c r="W272" s="13"/>
      <c r="X272" s="13"/>
      <c r="Y272" s="13"/>
      <c r="Z272" s="13"/>
      <c r="AA272" s="13"/>
      <c r="AB272" s="13"/>
      <c r="AC272" s="13"/>
      <c r="AD272" s="13"/>
      <c r="AE272" s="13"/>
      <c r="AT272" s="233" t="s">
        <v>165</v>
      </c>
      <c r="AU272" s="233" t="s">
        <v>79</v>
      </c>
      <c r="AV272" s="13" t="s">
        <v>77</v>
      </c>
      <c r="AW272" s="13" t="s">
        <v>31</v>
      </c>
      <c r="AX272" s="13" t="s">
        <v>69</v>
      </c>
      <c r="AY272" s="233" t="s">
        <v>152</v>
      </c>
    </row>
    <row r="273" s="14" customFormat="1">
      <c r="A273" s="14"/>
      <c r="B273" s="234"/>
      <c r="C273" s="235"/>
      <c r="D273" s="219" t="s">
        <v>165</v>
      </c>
      <c r="E273" s="236" t="s">
        <v>19</v>
      </c>
      <c r="F273" s="237" t="s">
        <v>340</v>
      </c>
      <c r="G273" s="235"/>
      <c r="H273" s="238">
        <v>23.52</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165</v>
      </c>
      <c r="AU273" s="244" t="s">
        <v>79</v>
      </c>
      <c r="AV273" s="14" t="s">
        <v>79</v>
      </c>
      <c r="AW273" s="14" t="s">
        <v>31</v>
      </c>
      <c r="AX273" s="14" t="s">
        <v>69</v>
      </c>
      <c r="AY273" s="244" t="s">
        <v>152</v>
      </c>
    </row>
    <row r="274" s="13" customFormat="1">
      <c r="A274" s="13"/>
      <c r="B274" s="224"/>
      <c r="C274" s="225"/>
      <c r="D274" s="219" t="s">
        <v>165</v>
      </c>
      <c r="E274" s="226" t="s">
        <v>19</v>
      </c>
      <c r="F274" s="227" t="s">
        <v>325</v>
      </c>
      <c r="G274" s="225"/>
      <c r="H274" s="226" t="s">
        <v>19</v>
      </c>
      <c r="I274" s="228"/>
      <c r="J274" s="225"/>
      <c r="K274" s="225"/>
      <c r="L274" s="229"/>
      <c r="M274" s="230"/>
      <c r="N274" s="231"/>
      <c r="O274" s="231"/>
      <c r="P274" s="231"/>
      <c r="Q274" s="231"/>
      <c r="R274" s="231"/>
      <c r="S274" s="231"/>
      <c r="T274" s="232"/>
      <c r="U274" s="13"/>
      <c r="V274" s="13"/>
      <c r="W274" s="13"/>
      <c r="X274" s="13"/>
      <c r="Y274" s="13"/>
      <c r="Z274" s="13"/>
      <c r="AA274" s="13"/>
      <c r="AB274" s="13"/>
      <c r="AC274" s="13"/>
      <c r="AD274" s="13"/>
      <c r="AE274" s="13"/>
      <c r="AT274" s="233" t="s">
        <v>165</v>
      </c>
      <c r="AU274" s="233" t="s">
        <v>79</v>
      </c>
      <c r="AV274" s="13" t="s">
        <v>77</v>
      </c>
      <c r="AW274" s="13" t="s">
        <v>31</v>
      </c>
      <c r="AX274" s="13" t="s">
        <v>69</v>
      </c>
      <c r="AY274" s="233" t="s">
        <v>152</v>
      </c>
    </row>
    <row r="275" s="14" customFormat="1">
      <c r="A275" s="14"/>
      <c r="B275" s="234"/>
      <c r="C275" s="235"/>
      <c r="D275" s="219" t="s">
        <v>165</v>
      </c>
      <c r="E275" s="236" t="s">
        <v>19</v>
      </c>
      <c r="F275" s="237" t="s">
        <v>341</v>
      </c>
      <c r="G275" s="235"/>
      <c r="H275" s="238">
        <v>19.600000000000001</v>
      </c>
      <c r="I275" s="239"/>
      <c r="J275" s="235"/>
      <c r="K275" s="235"/>
      <c r="L275" s="240"/>
      <c r="M275" s="241"/>
      <c r="N275" s="242"/>
      <c r="O275" s="242"/>
      <c r="P275" s="242"/>
      <c r="Q275" s="242"/>
      <c r="R275" s="242"/>
      <c r="S275" s="242"/>
      <c r="T275" s="243"/>
      <c r="U275" s="14"/>
      <c r="V275" s="14"/>
      <c r="W275" s="14"/>
      <c r="X275" s="14"/>
      <c r="Y275" s="14"/>
      <c r="Z275" s="14"/>
      <c r="AA275" s="14"/>
      <c r="AB275" s="14"/>
      <c r="AC275" s="14"/>
      <c r="AD275" s="14"/>
      <c r="AE275" s="14"/>
      <c r="AT275" s="244" t="s">
        <v>165</v>
      </c>
      <c r="AU275" s="244" t="s">
        <v>79</v>
      </c>
      <c r="AV275" s="14" t="s">
        <v>79</v>
      </c>
      <c r="AW275" s="14" t="s">
        <v>31</v>
      </c>
      <c r="AX275" s="14" t="s">
        <v>69</v>
      </c>
      <c r="AY275" s="244" t="s">
        <v>152</v>
      </c>
    </row>
    <row r="276" s="13" customFormat="1">
      <c r="A276" s="13"/>
      <c r="B276" s="224"/>
      <c r="C276" s="225"/>
      <c r="D276" s="219" t="s">
        <v>165</v>
      </c>
      <c r="E276" s="226" t="s">
        <v>19</v>
      </c>
      <c r="F276" s="227" t="s">
        <v>327</v>
      </c>
      <c r="G276" s="225"/>
      <c r="H276" s="226" t="s">
        <v>19</v>
      </c>
      <c r="I276" s="228"/>
      <c r="J276" s="225"/>
      <c r="K276" s="225"/>
      <c r="L276" s="229"/>
      <c r="M276" s="230"/>
      <c r="N276" s="231"/>
      <c r="O276" s="231"/>
      <c r="P276" s="231"/>
      <c r="Q276" s="231"/>
      <c r="R276" s="231"/>
      <c r="S276" s="231"/>
      <c r="T276" s="232"/>
      <c r="U276" s="13"/>
      <c r="V276" s="13"/>
      <c r="W276" s="13"/>
      <c r="X276" s="13"/>
      <c r="Y276" s="13"/>
      <c r="Z276" s="13"/>
      <c r="AA276" s="13"/>
      <c r="AB276" s="13"/>
      <c r="AC276" s="13"/>
      <c r="AD276" s="13"/>
      <c r="AE276" s="13"/>
      <c r="AT276" s="233" t="s">
        <v>165</v>
      </c>
      <c r="AU276" s="233" t="s">
        <v>79</v>
      </c>
      <c r="AV276" s="13" t="s">
        <v>77</v>
      </c>
      <c r="AW276" s="13" t="s">
        <v>31</v>
      </c>
      <c r="AX276" s="13" t="s">
        <v>69</v>
      </c>
      <c r="AY276" s="233" t="s">
        <v>152</v>
      </c>
    </row>
    <row r="277" s="14" customFormat="1">
      <c r="A277" s="14"/>
      <c r="B277" s="234"/>
      <c r="C277" s="235"/>
      <c r="D277" s="219" t="s">
        <v>165</v>
      </c>
      <c r="E277" s="236" t="s">
        <v>19</v>
      </c>
      <c r="F277" s="237" t="s">
        <v>342</v>
      </c>
      <c r="G277" s="235"/>
      <c r="H277" s="238">
        <v>8.4000000000000004</v>
      </c>
      <c r="I277" s="239"/>
      <c r="J277" s="235"/>
      <c r="K277" s="235"/>
      <c r="L277" s="240"/>
      <c r="M277" s="241"/>
      <c r="N277" s="242"/>
      <c r="O277" s="242"/>
      <c r="P277" s="242"/>
      <c r="Q277" s="242"/>
      <c r="R277" s="242"/>
      <c r="S277" s="242"/>
      <c r="T277" s="243"/>
      <c r="U277" s="14"/>
      <c r="V277" s="14"/>
      <c r="W277" s="14"/>
      <c r="X277" s="14"/>
      <c r="Y277" s="14"/>
      <c r="Z277" s="14"/>
      <c r="AA277" s="14"/>
      <c r="AB277" s="14"/>
      <c r="AC277" s="14"/>
      <c r="AD277" s="14"/>
      <c r="AE277" s="14"/>
      <c r="AT277" s="244" t="s">
        <v>165</v>
      </c>
      <c r="AU277" s="244" t="s">
        <v>79</v>
      </c>
      <c r="AV277" s="14" t="s">
        <v>79</v>
      </c>
      <c r="AW277" s="14" t="s">
        <v>31</v>
      </c>
      <c r="AX277" s="14" t="s">
        <v>69</v>
      </c>
      <c r="AY277" s="244" t="s">
        <v>152</v>
      </c>
    </row>
    <row r="278" s="13" customFormat="1">
      <c r="A278" s="13"/>
      <c r="B278" s="224"/>
      <c r="C278" s="225"/>
      <c r="D278" s="219" t="s">
        <v>165</v>
      </c>
      <c r="E278" s="226" t="s">
        <v>19</v>
      </c>
      <c r="F278" s="227" t="s">
        <v>329</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165</v>
      </c>
      <c r="AU278" s="233" t="s">
        <v>79</v>
      </c>
      <c r="AV278" s="13" t="s">
        <v>77</v>
      </c>
      <c r="AW278" s="13" t="s">
        <v>31</v>
      </c>
      <c r="AX278" s="13" t="s">
        <v>69</v>
      </c>
      <c r="AY278" s="233" t="s">
        <v>152</v>
      </c>
    </row>
    <row r="279" s="14" customFormat="1">
      <c r="A279" s="14"/>
      <c r="B279" s="234"/>
      <c r="C279" s="235"/>
      <c r="D279" s="219" t="s">
        <v>165</v>
      </c>
      <c r="E279" s="236" t="s">
        <v>19</v>
      </c>
      <c r="F279" s="237" t="s">
        <v>343</v>
      </c>
      <c r="G279" s="235"/>
      <c r="H279" s="238">
        <v>5.04</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165</v>
      </c>
      <c r="AU279" s="244" t="s">
        <v>79</v>
      </c>
      <c r="AV279" s="14" t="s">
        <v>79</v>
      </c>
      <c r="AW279" s="14" t="s">
        <v>31</v>
      </c>
      <c r="AX279" s="14" t="s">
        <v>69</v>
      </c>
      <c r="AY279" s="244" t="s">
        <v>152</v>
      </c>
    </row>
    <row r="280" s="13" customFormat="1">
      <c r="A280" s="13"/>
      <c r="B280" s="224"/>
      <c r="C280" s="225"/>
      <c r="D280" s="219" t="s">
        <v>165</v>
      </c>
      <c r="E280" s="226" t="s">
        <v>19</v>
      </c>
      <c r="F280" s="227" t="s">
        <v>344</v>
      </c>
      <c r="G280" s="225"/>
      <c r="H280" s="226" t="s">
        <v>19</v>
      </c>
      <c r="I280" s="228"/>
      <c r="J280" s="225"/>
      <c r="K280" s="225"/>
      <c r="L280" s="229"/>
      <c r="M280" s="230"/>
      <c r="N280" s="231"/>
      <c r="O280" s="231"/>
      <c r="P280" s="231"/>
      <c r="Q280" s="231"/>
      <c r="R280" s="231"/>
      <c r="S280" s="231"/>
      <c r="T280" s="232"/>
      <c r="U280" s="13"/>
      <c r="V280" s="13"/>
      <c r="W280" s="13"/>
      <c r="X280" s="13"/>
      <c r="Y280" s="13"/>
      <c r="Z280" s="13"/>
      <c r="AA280" s="13"/>
      <c r="AB280" s="13"/>
      <c r="AC280" s="13"/>
      <c r="AD280" s="13"/>
      <c r="AE280" s="13"/>
      <c r="AT280" s="233" t="s">
        <v>165</v>
      </c>
      <c r="AU280" s="233" t="s">
        <v>79</v>
      </c>
      <c r="AV280" s="13" t="s">
        <v>77</v>
      </c>
      <c r="AW280" s="13" t="s">
        <v>31</v>
      </c>
      <c r="AX280" s="13" t="s">
        <v>69</v>
      </c>
      <c r="AY280" s="233" t="s">
        <v>152</v>
      </c>
    </row>
    <row r="281" s="14" customFormat="1">
      <c r="A281" s="14"/>
      <c r="B281" s="234"/>
      <c r="C281" s="235"/>
      <c r="D281" s="219" t="s">
        <v>165</v>
      </c>
      <c r="E281" s="236" t="s">
        <v>19</v>
      </c>
      <c r="F281" s="237" t="s">
        <v>345</v>
      </c>
      <c r="G281" s="235"/>
      <c r="H281" s="238">
        <v>1.5149999999999999</v>
      </c>
      <c r="I281" s="239"/>
      <c r="J281" s="235"/>
      <c r="K281" s="235"/>
      <c r="L281" s="240"/>
      <c r="M281" s="241"/>
      <c r="N281" s="242"/>
      <c r="O281" s="242"/>
      <c r="P281" s="242"/>
      <c r="Q281" s="242"/>
      <c r="R281" s="242"/>
      <c r="S281" s="242"/>
      <c r="T281" s="243"/>
      <c r="U281" s="14"/>
      <c r="V281" s="14"/>
      <c r="W281" s="14"/>
      <c r="X281" s="14"/>
      <c r="Y281" s="14"/>
      <c r="Z281" s="14"/>
      <c r="AA281" s="14"/>
      <c r="AB281" s="14"/>
      <c r="AC281" s="14"/>
      <c r="AD281" s="14"/>
      <c r="AE281" s="14"/>
      <c r="AT281" s="244" t="s">
        <v>165</v>
      </c>
      <c r="AU281" s="244" t="s">
        <v>79</v>
      </c>
      <c r="AV281" s="14" t="s">
        <v>79</v>
      </c>
      <c r="AW281" s="14" t="s">
        <v>31</v>
      </c>
      <c r="AX281" s="14" t="s">
        <v>69</v>
      </c>
      <c r="AY281" s="244" t="s">
        <v>152</v>
      </c>
    </row>
    <row r="282" s="15" customFormat="1">
      <c r="A282" s="15"/>
      <c r="B282" s="245"/>
      <c r="C282" s="246"/>
      <c r="D282" s="219" t="s">
        <v>165</v>
      </c>
      <c r="E282" s="247" t="s">
        <v>19</v>
      </c>
      <c r="F282" s="248" t="s">
        <v>168</v>
      </c>
      <c r="G282" s="246"/>
      <c r="H282" s="249">
        <v>181.91900000000001</v>
      </c>
      <c r="I282" s="250"/>
      <c r="J282" s="246"/>
      <c r="K282" s="246"/>
      <c r="L282" s="251"/>
      <c r="M282" s="252"/>
      <c r="N282" s="253"/>
      <c r="O282" s="253"/>
      <c r="P282" s="253"/>
      <c r="Q282" s="253"/>
      <c r="R282" s="253"/>
      <c r="S282" s="253"/>
      <c r="T282" s="254"/>
      <c r="U282" s="15"/>
      <c r="V282" s="15"/>
      <c r="W282" s="15"/>
      <c r="X282" s="15"/>
      <c r="Y282" s="15"/>
      <c r="Z282" s="15"/>
      <c r="AA282" s="15"/>
      <c r="AB282" s="15"/>
      <c r="AC282" s="15"/>
      <c r="AD282" s="15"/>
      <c r="AE282" s="15"/>
      <c r="AT282" s="255" t="s">
        <v>165</v>
      </c>
      <c r="AU282" s="255" t="s">
        <v>79</v>
      </c>
      <c r="AV282" s="15" t="s">
        <v>158</v>
      </c>
      <c r="AW282" s="15" t="s">
        <v>31</v>
      </c>
      <c r="AX282" s="15" t="s">
        <v>77</v>
      </c>
      <c r="AY282" s="255" t="s">
        <v>152</v>
      </c>
    </row>
    <row r="283" s="2" customFormat="1" ht="16.5" customHeight="1">
      <c r="A283" s="40"/>
      <c r="B283" s="41"/>
      <c r="C283" s="206" t="s">
        <v>346</v>
      </c>
      <c r="D283" s="206" t="s">
        <v>154</v>
      </c>
      <c r="E283" s="207" t="s">
        <v>347</v>
      </c>
      <c r="F283" s="208" t="s">
        <v>348</v>
      </c>
      <c r="G283" s="209" t="s">
        <v>161</v>
      </c>
      <c r="H283" s="210">
        <v>181.91900000000001</v>
      </c>
      <c r="I283" s="211"/>
      <c r="J283" s="212">
        <f>ROUND(I283*H283,2)</f>
        <v>0</v>
      </c>
      <c r="K283" s="208" t="s">
        <v>162</v>
      </c>
      <c r="L283" s="46"/>
      <c r="M283" s="213" t="s">
        <v>19</v>
      </c>
      <c r="N283" s="214"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158</v>
      </c>
      <c r="AT283" s="217" t="s">
        <v>154</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158</v>
      </c>
      <c r="BM283" s="217" t="s">
        <v>349</v>
      </c>
    </row>
    <row r="284" s="2" customFormat="1">
      <c r="A284" s="40"/>
      <c r="B284" s="41"/>
      <c r="C284" s="206" t="s">
        <v>242</v>
      </c>
      <c r="D284" s="206" t="s">
        <v>154</v>
      </c>
      <c r="E284" s="207" t="s">
        <v>350</v>
      </c>
      <c r="F284" s="208" t="s">
        <v>351</v>
      </c>
      <c r="G284" s="209" t="s">
        <v>262</v>
      </c>
      <c r="H284" s="210">
        <v>1.9139999999999999</v>
      </c>
      <c r="I284" s="211"/>
      <c r="J284" s="212">
        <f>ROUND(I284*H284,2)</f>
        <v>0</v>
      </c>
      <c r="K284" s="208" t="s">
        <v>162</v>
      </c>
      <c r="L284" s="46"/>
      <c r="M284" s="213" t="s">
        <v>19</v>
      </c>
      <c r="N284" s="214"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158</v>
      </c>
      <c r="AT284" s="217" t="s">
        <v>154</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352</v>
      </c>
    </row>
    <row r="285" s="13" customFormat="1">
      <c r="A285" s="13"/>
      <c r="B285" s="224"/>
      <c r="C285" s="225"/>
      <c r="D285" s="219" t="s">
        <v>165</v>
      </c>
      <c r="E285" s="226" t="s">
        <v>19</v>
      </c>
      <c r="F285" s="227" t="s">
        <v>353</v>
      </c>
      <c r="G285" s="225"/>
      <c r="H285" s="226" t="s">
        <v>19</v>
      </c>
      <c r="I285" s="228"/>
      <c r="J285" s="225"/>
      <c r="K285" s="225"/>
      <c r="L285" s="229"/>
      <c r="M285" s="230"/>
      <c r="N285" s="231"/>
      <c r="O285" s="231"/>
      <c r="P285" s="231"/>
      <c r="Q285" s="231"/>
      <c r="R285" s="231"/>
      <c r="S285" s="231"/>
      <c r="T285" s="232"/>
      <c r="U285" s="13"/>
      <c r="V285" s="13"/>
      <c r="W285" s="13"/>
      <c r="X285" s="13"/>
      <c r="Y285" s="13"/>
      <c r="Z285" s="13"/>
      <c r="AA285" s="13"/>
      <c r="AB285" s="13"/>
      <c r="AC285" s="13"/>
      <c r="AD285" s="13"/>
      <c r="AE285" s="13"/>
      <c r="AT285" s="233" t="s">
        <v>165</v>
      </c>
      <c r="AU285" s="233" t="s">
        <v>79</v>
      </c>
      <c r="AV285" s="13" t="s">
        <v>77</v>
      </c>
      <c r="AW285" s="13" t="s">
        <v>31</v>
      </c>
      <c r="AX285" s="13" t="s">
        <v>69</v>
      </c>
      <c r="AY285" s="233" t="s">
        <v>152</v>
      </c>
    </row>
    <row r="286" s="13" customFormat="1">
      <c r="A286" s="13"/>
      <c r="B286" s="224"/>
      <c r="C286" s="225"/>
      <c r="D286" s="219" t="s">
        <v>165</v>
      </c>
      <c r="E286" s="226" t="s">
        <v>19</v>
      </c>
      <c r="F286" s="227" t="s">
        <v>354</v>
      </c>
      <c r="G286" s="225"/>
      <c r="H286" s="226" t="s">
        <v>19</v>
      </c>
      <c r="I286" s="228"/>
      <c r="J286" s="225"/>
      <c r="K286" s="225"/>
      <c r="L286" s="229"/>
      <c r="M286" s="230"/>
      <c r="N286" s="231"/>
      <c r="O286" s="231"/>
      <c r="P286" s="231"/>
      <c r="Q286" s="231"/>
      <c r="R286" s="231"/>
      <c r="S286" s="231"/>
      <c r="T286" s="232"/>
      <c r="U286" s="13"/>
      <c r="V286" s="13"/>
      <c r="W286" s="13"/>
      <c r="X286" s="13"/>
      <c r="Y286" s="13"/>
      <c r="Z286" s="13"/>
      <c r="AA286" s="13"/>
      <c r="AB286" s="13"/>
      <c r="AC286" s="13"/>
      <c r="AD286" s="13"/>
      <c r="AE286" s="13"/>
      <c r="AT286" s="233" t="s">
        <v>165</v>
      </c>
      <c r="AU286" s="233" t="s">
        <v>79</v>
      </c>
      <c r="AV286" s="13" t="s">
        <v>77</v>
      </c>
      <c r="AW286" s="13" t="s">
        <v>31</v>
      </c>
      <c r="AX286" s="13" t="s">
        <v>69</v>
      </c>
      <c r="AY286" s="233" t="s">
        <v>152</v>
      </c>
    </row>
    <row r="287" s="14" customFormat="1">
      <c r="A287" s="14"/>
      <c r="B287" s="234"/>
      <c r="C287" s="235"/>
      <c r="D287" s="219" t="s">
        <v>165</v>
      </c>
      <c r="E287" s="236" t="s">
        <v>19</v>
      </c>
      <c r="F287" s="237" t="s">
        <v>355</v>
      </c>
      <c r="G287" s="235"/>
      <c r="H287" s="238">
        <v>1.7390000000000001</v>
      </c>
      <c r="I287" s="239"/>
      <c r="J287" s="235"/>
      <c r="K287" s="235"/>
      <c r="L287" s="240"/>
      <c r="M287" s="241"/>
      <c r="N287" s="242"/>
      <c r="O287" s="242"/>
      <c r="P287" s="242"/>
      <c r="Q287" s="242"/>
      <c r="R287" s="242"/>
      <c r="S287" s="242"/>
      <c r="T287" s="243"/>
      <c r="U287" s="14"/>
      <c r="V287" s="14"/>
      <c r="W287" s="14"/>
      <c r="X287" s="14"/>
      <c r="Y287" s="14"/>
      <c r="Z287" s="14"/>
      <c r="AA287" s="14"/>
      <c r="AB287" s="14"/>
      <c r="AC287" s="14"/>
      <c r="AD287" s="14"/>
      <c r="AE287" s="14"/>
      <c r="AT287" s="244" t="s">
        <v>165</v>
      </c>
      <c r="AU287" s="244" t="s">
        <v>79</v>
      </c>
      <c r="AV287" s="14" t="s">
        <v>79</v>
      </c>
      <c r="AW287" s="14" t="s">
        <v>31</v>
      </c>
      <c r="AX287" s="14" t="s">
        <v>69</v>
      </c>
      <c r="AY287" s="244" t="s">
        <v>152</v>
      </c>
    </row>
    <row r="288" s="13" customFormat="1">
      <c r="A288" s="13"/>
      <c r="B288" s="224"/>
      <c r="C288" s="225"/>
      <c r="D288" s="219" t="s">
        <v>165</v>
      </c>
      <c r="E288" s="226" t="s">
        <v>19</v>
      </c>
      <c r="F288" s="227" t="s">
        <v>356</v>
      </c>
      <c r="G288" s="225"/>
      <c r="H288" s="226" t="s">
        <v>19</v>
      </c>
      <c r="I288" s="228"/>
      <c r="J288" s="225"/>
      <c r="K288" s="225"/>
      <c r="L288" s="229"/>
      <c r="M288" s="230"/>
      <c r="N288" s="231"/>
      <c r="O288" s="231"/>
      <c r="P288" s="231"/>
      <c r="Q288" s="231"/>
      <c r="R288" s="231"/>
      <c r="S288" s="231"/>
      <c r="T288" s="232"/>
      <c r="U288" s="13"/>
      <c r="V288" s="13"/>
      <c r="W288" s="13"/>
      <c r="X288" s="13"/>
      <c r="Y288" s="13"/>
      <c r="Z288" s="13"/>
      <c r="AA288" s="13"/>
      <c r="AB288" s="13"/>
      <c r="AC288" s="13"/>
      <c r="AD288" s="13"/>
      <c r="AE288" s="13"/>
      <c r="AT288" s="233" t="s">
        <v>165</v>
      </c>
      <c r="AU288" s="233" t="s">
        <v>79</v>
      </c>
      <c r="AV288" s="13" t="s">
        <v>77</v>
      </c>
      <c r="AW288" s="13" t="s">
        <v>31</v>
      </c>
      <c r="AX288" s="13" t="s">
        <v>69</v>
      </c>
      <c r="AY288" s="233" t="s">
        <v>152</v>
      </c>
    </row>
    <row r="289" s="14" customFormat="1">
      <c r="A289" s="14"/>
      <c r="B289" s="234"/>
      <c r="C289" s="235"/>
      <c r="D289" s="219" t="s">
        <v>165</v>
      </c>
      <c r="E289" s="236" t="s">
        <v>19</v>
      </c>
      <c r="F289" s="237" t="s">
        <v>357</v>
      </c>
      <c r="G289" s="235"/>
      <c r="H289" s="238">
        <v>0.17499999999999999</v>
      </c>
      <c r="I289" s="239"/>
      <c r="J289" s="235"/>
      <c r="K289" s="235"/>
      <c r="L289" s="240"/>
      <c r="M289" s="241"/>
      <c r="N289" s="242"/>
      <c r="O289" s="242"/>
      <c r="P289" s="242"/>
      <c r="Q289" s="242"/>
      <c r="R289" s="242"/>
      <c r="S289" s="242"/>
      <c r="T289" s="243"/>
      <c r="U289" s="14"/>
      <c r="V289" s="14"/>
      <c r="W289" s="14"/>
      <c r="X289" s="14"/>
      <c r="Y289" s="14"/>
      <c r="Z289" s="14"/>
      <c r="AA289" s="14"/>
      <c r="AB289" s="14"/>
      <c r="AC289" s="14"/>
      <c r="AD289" s="14"/>
      <c r="AE289" s="14"/>
      <c r="AT289" s="244" t="s">
        <v>165</v>
      </c>
      <c r="AU289" s="244" t="s">
        <v>79</v>
      </c>
      <c r="AV289" s="14" t="s">
        <v>79</v>
      </c>
      <c r="AW289" s="14" t="s">
        <v>31</v>
      </c>
      <c r="AX289" s="14" t="s">
        <v>69</v>
      </c>
      <c r="AY289" s="244" t="s">
        <v>152</v>
      </c>
    </row>
    <row r="290" s="15" customFormat="1">
      <c r="A290" s="15"/>
      <c r="B290" s="245"/>
      <c r="C290" s="246"/>
      <c r="D290" s="219" t="s">
        <v>165</v>
      </c>
      <c r="E290" s="247" t="s">
        <v>19</v>
      </c>
      <c r="F290" s="248" t="s">
        <v>168</v>
      </c>
      <c r="G290" s="246"/>
      <c r="H290" s="249">
        <v>1.9139999999999999</v>
      </c>
      <c r="I290" s="250"/>
      <c r="J290" s="246"/>
      <c r="K290" s="246"/>
      <c r="L290" s="251"/>
      <c r="M290" s="252"/>
      <c r="N290" s="253"/>
      <c r="O290" s="253"/>
      <c r="P290" s="253"/>
      <c r="Q290" s="253"/>
      <c r="R290" s="253"/>
      <c r="S290" s="253"/>
      <c r="T290" s="254"/>
      <c r="U290" s="15"/>
      <c r="V290" s="15"/>
      <c r="W290" s="15"/>
      <c r="X290" s="15"/>
      <c r="Y290" s="15"/>
      <c r="Z290" s="15"/>
      <c r="AA290" s="15"/>
      <c r="AB290" s="15"/>
      <c r="AC290" s="15"/>
      <c r="AD290" s="15"/>
      <c r="AE290" s="15"/>
      <c r="AT290" s="255" t="s">
        <v>165</v>
      </c>
      <c r="AU290" s="255" t="s">
        <v>79</v>
      </c>
      <c r="AV290" s="15" t="s">
        <v>158</v>
      </c>
      <c r="AW290" s="15" t="s">
        <v>31</v>
      </c>
      <c r="AX290" s="15" t="s">
        <v>77</v>
      </c>
      <c r="AY290" s="255" t="s">
        <v>152</v>
      </c>
    </row>
    <row r="291" s="2" customFormat="1">
      <c r="A291" s="40"/>
      <c r="B291" s="41"/>
      <c r="C291" s="206" t="s">
        <v>358</v>
      </c>
      <c r="D291" s="206" t="s">
        <v>154</v>
      </c>
      <c r="E291" s="207" t="s">
        <v>359</v>
      </c>
      <c r="F291" s="208" t="s">
        <v>360</v>
      </c>
      <c r="G291" s="209" t="s">
        <v>262</v>
      </c>
      <c r="H291" s="210">
        <v>0.078</v>
      </c>
      <c r="I291" s="211"/>
      <c r="J291" s="212">
        <f>ROUND(I291*H291,2)</f>
        <v>0</v>
      </c>
      <c r="K291" s="208" t="s">
        <v>162</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158</v>
      </c>
      <c r="AT291" s="217" t="s">
        <v>154</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158</v>
      </c>
      <c r="BM291" s="217" t="s">
        <v>361</v>
      </c>
    </row>
    <row r="292" s="13" customFormat="1">
      <c r="A292" s="13"/>
      <c r="B292" s="224"/>
      <c r="C292" s="225"/>
      <c r="D292" s="219" t="s">
        <v>165</v>
      </c>
      <c r="E292" s="226" t="s">
        <v>19</v>
      </c>
      <c r="F292" s="227" t="s">
        <v>362</v>
      </c>
      <c r="G292" s="225"/>
      <c r="H292" s="226" t="s">
        <v>19</v>
      </c>
      <c r="I292" s="228"/>
      <c r="J292" s="225"/>
      <c r="K292" s="225"/>
      <c r="L292" s="229"/>
      <c r="M292" s="230"/>
      <c r="N292" s="231"/>
      <c r="O292" s="231"/>
      <c r="P292" s="231"/>
      <c r="Q292" s="231"/>
      <c r="R292" s="231"/>
      <c r="S292" s="231"/>
      <c r="T292" s="232"/>
      <c r="U292" s="13"/>
      <c r="V292" s="13"/>
      <c r="W292" s="13"/>
      <c r="X292" s="13"/>
      <c r="Y292" s="13"/>
      <c r="Z292" s="13"/>
      <c r="AA292" s="13"/>
      <c r="AB292" s="13"/>
      <c r="AC292" s="13"/>
      <c r="AD292" s="13"/>
      <c r="AE292" s="13"/>
      <c r="AT292" s="233" t="s">
        <v>165</v>
      </c>
      <c r="AU292" s="233" t="s">
        <v>79</v>
      </c>
      <c r="AV292" s="13" t="s">
        <v>77</v>
      </c>
      <c r="AW292" s="13" t="s">
        <v>31</v>
      </c>
      <c r="AX292" s="13" t="s">
        <v>69</v>
      </c>
      <c r="AY292" s="233" t="s">
        <v>152</v>
      </c>
    </row>
    <row r="293" s="14" customFormat="1">
      <c r="A293" s="14"/>
      <c r="B293" s="234"/>
      <c r="C293" s="235"/>
      <c r="D293" s="219" t="s">
        <v>165</v>
      </c>
      <c r="E293" s="236" t="s">
        <v>19</v>
      </c>
      <c r="F293" s="237" t="s">
        <v>363</v>
      </c>
      <c r="G293" s="235"/>
      <c r="H293" s="238">
        <v>0.049000000000000002</v>
      </c>
      <c r="I293" s="239"/>
      <c r="J293" s="235"/>
      <c r="K293" s="235"/>
      <c r="L293" s="240"/>
      <c r="M293" s="241"/>
      <c r="N293" s="242"/>
      <c r="O293" s="242"/>
      <c r="P293" s="242"/>
      <c r="Q293" s="242"/>
      <c r="R293" s="242"/>
      <c r="S293" s="242"/>
      <c r="T293" s="243"/>
      <c r="U293" s="14"/>
      <c r="V293" s="14"/>
      <c r="W293" s="14"/>
      <c r="X293" s="14"/>
      <c r="Y293" s="14"/>
      <c r="Z293" s="14"/>
      <c r="AA293" s="14"/>
      <c r="AB293" s="14"/>
      <c r="AC293" s="14"/>
      <c r="AD293" s="14"/>
      <c r="AE293" s="14"/>
      <c r="AT293" s="244" t="s">
        <v>165</v>
      </c>
      <c r="AU293" s="244" t="s">
        <v>79</v>
      </c>
      <c r="AV293" s="14" t="s">
        <v>79</v>
      </c>
      <c r="AW293" s="14" t="s">
        <v>31</v>
      </c>
      <c r="AX293" s="14" t="s">
        <v>69</v>
      </c>
      <c r="AY293" s="244" t="s">
        <v>152</v>
      </c>
    </row>
    <row r="294" s="13" customFormat="1">
      <c r="A294" s="13"/>
      <c r="B294" s="224"/>
      <c r="C294" s="225"/>
      <c r="D294" s="219" t="s">
        <v>165</v>
      </c>
      <c r="E294" s="226" t="s">
        <v>19</v>
      </c>
      <c r="F294" s="227" t="s">
        <v>356</v>
      </c>
      <c r="G294" s="225"/>
      <c r="H294" s="226" t="s">
        <v>19</v>
      </c>
      <c r="I294" s="228"/>
      <c r="J294" s="225"/>
      <c r="K294" s="225"/>
      <c r="L294" s="229"/>
      <c r="M294" s="230"/>
      <c r="N294" s="231"/>
      <c r="O294" s="231"/>
      <c r="P294" s="231"/>
      <c r="Q294" s="231"/>
      <c r="R294" s="231"/>
      <c r="S294" s="231"/>
      <c r="T294" s="232"/>
      <c r="U294" s="13"/>
      <c r="V294" s="13"/>
      <c r="W294" s="13"/>
      <c r="X294" s="13"/>
      <c r="Y294" s="13"/>
      <c r="Z294" s="13"/>
      <c r="AA294" s="13"/>
      <c r="AB294" s="13"/>
      <c r="AC294" s="13"/>
      <c r="AD294" s="13"/>
      <c r="AE294" s="13"/>
      <c r="AT294" s="233" t="s">
        <v>165</v>
      </c>
      <c r="AU294" s="233" t="s">
        <v>79</v>
      </c>
      <c r="AV294" s="13" t="s">
        <v>77</v>
      </c>
      <c r="AW294" s="13" t="s">
        <v>31</v>
      </c>
      <c r="AX294" s="13" t="s">
        <v>69</v>
      </c>
      <c r="AY294" s="233" t="s">
        <v>152</v>
      </c>
    </row>
    <row r="295" s="14" customFormat="1">
      <c r="A295" s="14"/>
      <c r="B295" s="234"/>
      <c r="C295" s="235"/>
      <c r="D295" s="219" t="s">
        <v>165</v>
      </c>
      <c r="E295" s="236" t="s">
        <v>19</v>
      </c>
      <c r="F295" s="237" t="s">
        <v>364</v>
      </c>
      <c r="G295" s="235"/>
      <c r="H295" s="238">
        <v>0.029000000000000001</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165</v>
      </c>
      <c r="AU295" s="244" t="s">
        <v>79</v>
      </c>
      <c r="AV295" s="14" t="s">
        <v>79</v>
      </c>
      <c r="AW295" s="14" t="s">
        <v>31</v>
      </c>
      <c r="AX295" s="14" t="s">
        <v>69</v>
      </c>
      <c r="AY295" s="244" t="s">
        <v>152</v>
      </c>
    </row>
    <row r="296" s="15" customFormat="1">
      <c r="A296" s="15"/>
      <c r="B296" s="245"/>
      <c r="C296" s="246"/>
      <c r="D296" s="219" t="s">
        <v>165</v>
      </c>
      <c r="E296" s="247" t="s">
        <v>19</v>
      </c>
      <c r="F296" s="248" t="s">
        <v>168</v>
      </c>
      <c r="G296" s="246"/>
      <c r="H296" s="249">
        <v>0.078</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165</v>
      </c>
      <c r="AU296" s="255" t="s">
        <v>79</v>
      </c>
      <c r="AV296" s="15" t="s">
        <v>158</v>
      </c>
      <c r="AW296" s="15" t="s">
        <v>31</v>
      </c>
      <c r="AX296" s="15" t="s">
        <v>77</v>
      </c>
      <c r="AY296" s="255" t="s">
        <v>152</v>
      </c>
    </row>
    <row r="297" s="2" customFormat="1" ht="44.25" customHeight="1">
      <c r="A297" s="40"/>
      <c r="B297" s="41"/>
      <c r="C297" s="206" t="s">
        <v>263</v>
      </c>
      <c r="D297" s="206" t="s">
        <v>154</v>
      </c>
      <c r="E297" s="207" t="s">
        <v>365</v>
      </c>
      <c r="F297" s="208" t="s">
        <v>366</v>
      </c>
      <c r="G297" s="209" t="s">
        <v>161</v>
      </c>
      <c r="H297" s="210">
        <v>45.262</v>
      </c>
      <c r="I297" s="211"/>
      <c r="J297" s="212">
        <f>ROUND(I297*H297,2)</f>
        <v>0</v>
      </c>
      <c r="K297" s="208" t="s">
        <v>162</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158</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158</v>
      </c>
      <c r="BM297" s="217" t="s">
        <v>367</v>
      </c>
    </row>
    <row r="298" s="13" customFormat="1">
      <c r="A298" s="13"/>
      <c r="B298" s="224"/>
      <c r="C298" s="225"/>
      <c r="D298" s="219" t="s">
        <v>165</v>
      </c>
      <c r="E298" s="226" t="s">
        <v>19</v>
      </c>
      <c r="F298" s="227" t="s">
        <v>368</v>
      </c>
      <c r="G298" s="225"/>
      <c r="H298" s="226" t="s">
        <v>19</v>
      </c>
      <c r="I298" s="228"/>
      <c r="J298" s="225"/>
      <c r="K298" s="225"/>
      <c r="L298" s="229"/>
      <c r="M298" s="230"/>
      <c r="N298" s="231"/>
      <c r="O298" s="231"/>
      <c r="P298" s="231"/>
      <c r="Q298" s="231"/>
      <c r="R298" s="231"/>
      <c r="S298" s="231"/>
      <c r="T298" s="232"/>
      <c r="U298" s="13"/>
      <c r="V298" s="13"/>
      <c r="W298" s="13"/>
      <c r="X298" s="13"/>
      <c r="Y298" s="13"/>
      <c r="Z298" s="13"/>
      <c r="AA298" s="13"/>
      <c r="AB298" s="13"/>
      <c r="AC298" s="13"/>
      <c r="AD298" s="13"/>
      <c r="AE298" s="13"/>
      <c r="AT298" s="233" t="s">
        <v>165</v>
      </c>
      <c r="AU298" s="233" t="s">
        <v>79</v>
      </c>
      <c r="AV298" s="13" t="s">
        <v>77</v>
      </c>
      <c r="AW298" s="13" t="s">
        <v>31</v>
      </c>
      <c r="AX298" s="13" t="s">
        <v>69</v>
      </c>
      <c r="AY298" s="233" t="s">
        <v>152</v>
      </c>
    </row>
    <row r="299" s="14" customFormat="1">
      <c r="A299" s="14"/>
      <c r="B299" s="234"/>
      <c r="C299" s="235"/>
      <c r="D299" s="219" t="s">
        <v>165</v>
      </c>
      <c r="E299" s="236" t="s">
        <v>19</v>
      </c>
      <c r="F299" s="237" t="s">
        <v>369</v>
      </c>
      <c r="G299" s="235"/>
      <c r="H299" s="238">
        <v>17.428999999999998</v>
      </c>
      <c r="I299" s="239"/>
      <c r="J299" s="235"/>
      <c r="K299" s="235"/>
      <c r="L299" s="240"/>
      <c r="M299" s="241"/>
      <c r="N299" s="242"/>
      <c r="O299" s="242"/>
      <c r="P299" s="242"/>
      <c r="Q299" s="242"/>
      <c r="R299" s="242"/>
      <c r="S299" s="242"/>
      <c r="T299" s="243"/>
      <c r="U299" s="14"/>
      <c r="V299" s="14"/>
      <c r="W299" s="14"/>
      <c r="X299" s="14"/>
      <c r="Y299" s="14"/>
      <c r="Z299" s="14"/>
      <c r="AA299" s="14"/>
      <c r="AB299" s="14"/>
      <c r="AC299" s="14"/>
      <c r="AD299" s="14"/>
      <c r="AE299" s="14"/>
      <c r="AT299" s="244" t="s">
        <v>165</v>
      </c>
      <c r="AU299" s="244" t="s">
        <v>79</v>
      </c>
      <c r="AV299" s="14" t="s">
        <v>79</v>
      </c>
      <c r="AW299" s="14" t="s">
        <v>31</v>
      </c>
      <c r="AX299" s="14" t="s">
        <v>69</v>
      </c>
      <c r="AY299" s="244" t="s">
        <v>152</v>
      </c>
    </row>
    <row r="300" s="14" customFormat="1">
      <c r="A300" s="14"/>
      <c r="B300" s="234"/>
      <c r="C300" s="235"/>
      <c r="D300" s="219" t="s">
        <v>165</v>
      </c>
      <c r="E300" s="236" t="s">
        <v>19</v>
      </c>
      <c r="F300" s="237" t="s">
        <v>370</v>
      </c>
      <c r="G300" s="235"/>
      <c r="H300" s="238">
        <v>27.832999999999998</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165</v>
      </c>
      <c r="AU300" s="244" t="s">
        <v>79</v>
      </c>
      <c r="AV300" s="14" t="s">
        <v>79</v>
      </c>
      <c r="AW300" s="14" t="s">
        <v>31</v>
      </c>
      <c r="AX300" s="14" t="s">
        <v>69</v>
      </c>
      <c r="AY300" s="244" t="s">
        <v>152</v>
      </c>
    </row>
    <row r="301" s="15" customFormat="1">
      <c r="A301" s="15"/>
      <c r="B301" s="245"/>
      <c r="C301" s="246"/>
      <c r="D301" s="219" t="s">
        <v>165</v>
      </c>
      <c r="E301" s="247" t="s">
        <v>19</v>
      </c>
      <c r="F301" s="248" t="s">
        <v>168</v>
      </c>
      <c r="G301" s="246"/>
      <c r="H301" s="249">
        <v>45.262</v>
      </c>
      <c r="I301" s="250"/>
      <c r="J301" s="246"/>
      <c r="K301" s="246"/>
      <c r="L301" s="251"/>
      <c r="M301" s="252"/>
      <c r="N301" s="253"/>
      <c r="O301" s="253"/>
      <c r="P301" s="253"/>
      <c r="Q301" s="253"/>
      <c r="R301" s="253"/>
      <c r="S301" s="253"/>
      <c r="T301" s="254"/>
      <c r="U301" s="15"/>
      <c r="V301" s="15"/>
      <c r="W301" s="15"/>
      <c r="X301" s="15"/>
      <c r="Y301" s="15"/>
      <c r="Z301" s="15"/>
      <c r="AA301" s="15"/>
      <c r="AB301" s="15"/>
      <c r="AC301" s="15"/>
      <c r="AD301" s="15"/>
      <c r="AE301" s="15"/>
      <c r="AT301" s="255" t="s">
        <v>165</v>
      </c>
      <c r="AU301" s="255" t="s">
        <v>79</v>
      </c>
      <c r="AV301" s="15" t="s">
        <v>158</v>
      </c>
      <c r="AW301" s="15" t="s">
        <v>31</v>
      </c>
      <c r="AX301" s="15" t="s">
        <v>77</v>
      </c>
      <c r="AY301" s="255" t="s">
        <v>152</v>
      </c>
    </row>
    <row r="302" s="2" customFormat="1" ht="44.25" customHeight="1">
      <c r="A302" s="40"/>
      <c r="B302" s="41"/>
      <c r="C302" s="206" t="s">
        <v>371</v>
      </c>
      <c r="D302" s="206" t="s">
        <v>154</v>
      </c>
      <c r="E302" s="207" t="s">
        <v>372</v>
      </c>
      <c r="F302" s="208" t="s">
        <v>373</v>
      </c>
      <c r="G302" s="209" t="s">
        <v>161</v>
      </c>
      <c r="H302" s="210">
        <v>44.472000000000001</v>
      </c>
      <c r="I302" s="211"/>
      <c r="J302" s="212">
        <f>ROUND(I302*H302,2)</f>
        <v>0</v>
      </c>
      <c r="K302" s="208" t="s">
        <v>162</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158</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158</v>
      </c>
      <c r="BM302" s="217" t="s">
        <v>374</v>
      </c>
    </row>
    <row r="303" s="13" customFormat="1">
      <c r="A303" s="13"/>
      <c r="B303" s="224"/>
      <c r="C303" s="225"/>
      <c r="D303" s="219" t="s">
        <v>165</v>
      </c>
      <c r="E303" s="226" t="s">
        <v>19</v>
      </c>
      <c r="F303" s="227" t="s">
        <v>375</v>
      </c>
      <c r="G303" s="225"/>
      <c r="H303" s="226" t="s">
        <v>19</v>
      </c>
      <c r="I303" s="228"/>
      <c r="J303" s="225"/>
      <c r="K303" s="225"/>
      <c r="L303" s="229"/>
      <c r="M303" s="230"/>
      <c r="N303" s="231"/>
      <c r="O303" s="231"/>
      <c r="P303" s="231"/>
      <c r="Q303" s="231"/>
      <c r="R303" s="231"/>
      <c r="S303" s="231"/>
      <c r="T303" s="232"/>
      <c r="U303" s="13"/>
      <c r="V303" s="13"/>
      <c r="W303" s="13"/>
      <c r="X303" s="13"/>
      <c r="Y303" s="13"/>
      <c r="Z303" s="13"/>
      <c r="AA303" s="13"/>
      <c r="AB303" s="13"/>
      <c r="AC303" s="13"/>
      <c r="AD303" s="13"/>
      <c r="AE303" s="13"/>
      <c r="AT303" s="233" t="s">
        <v>165</v>
      </c>
      <c r="AU303" s="233" t="s">
        <v>79</v>
      </c>
      <c r="AV303" s="13" t="s">
        <v>77</v>
      </c>
      <c r="AW303" s="13" t="s">
        <v>31</v>
      </c>
      <c r="AX303" s="13" t="s">
        <v>69</v>
      </c>
      <c r="AY303" s="233" t="s">
        <v>152</v>
      </c>
    </row>
    <row r="304" s="14" customFormat="1">
      <c r="A304" s="14"/>
      <c r="B304" s="234"/>
      <c r="C304" s="235"/>
      <c r="D304" s="219" t="s">
        <v>165</v>
      </c>
      <c r="E304" s="236" t="s">
        <v>19</v>
      </c>
      <c r="F304" s="237" t="s">
        <v>376</v>
      </c>
      <c r="G304" s="235"/>
      <c r="H304" s="238">
        <v>16.437999999999999</v>
      </c>
      <c r="I304" s="239"/>
      <c r="J304" s="235"/>
      <c r="K304" s="235"/>
      <c r="L304" s="240"/>
      <c r="M304" s="241"/>
      <c r="N304" s="242"/>
      <c r="O304" s="242"/>
      <c r="P304" s="242"/>
      <c r="Q304" s="242"/>
      <c r="R304" s="242"/>
      <c r="S304" s="242"/>
      <c r="T304" s="243"/>
      <c r="U304" s="14"/>
      <c r="V304" s="14"/>
      <c r="W304" s="14"/>
      <c r="X304" s="14"/>
      <c r="Y304" s="14"/>
      <c r="Z304" s="14"/>
      <c r="AA304" s="14"/>
      <c r="AB304" s="14"/>
      <c r="AC304" s="14"/>
      <c r="AD304" s="14"/>
      <c r="AE304" s="14"/>
      <c r="AT304" s="244" t="s">
        <v>165</v>
      </c>
      <c r="AU304" s="244" t="s">
        <v>79</v>
      </c>
      <c r="AV304" s="14" t="s">
        <v>79</v>
      </c>
      <c r="AW304" s="14" t="s">
        <v>31</v>
      </c>
      <c r="AX304" s="14" t="s">
        <v>69</v>
      </c>
      <c r="AY304" s="244" t="s">
        <v>152</v>
      </c>
    </row>
    <row r="305" s="14" customFormat="1">
      <c r="A305" s="14"/>
      <c r="B305" s="234"/>
      <c r="C305" s="235"/>
      <c r="D305" s="219" t="s">
        <v>165</v>
      </c>
      <c r="E305" s="236" t="s">
        <v>19</v>
      </c>
      <c r="F305" s="237" t="s">
        <v>377</v>
      </c>
      <c r="G305" s="235"/>
      <c r="H305" s="238">
        <v>28.033999999999999</v>
      </c>
      <c r="I305" s="239"/>
      <c r="J305" s="235"/>
      <c r="K305" s="235"/>
      <c r="L305" s="240"/>
      <c r="M305" s="241"/>
      <c r="N305" s="242"/>
      <c r="O305" s="242"/>
      <c r="P305" s="242"/>
      <c r="Q305" s="242"/>
      <c r="R305" s="242"/>
      <c r="S305" s="242"/>
      <c r="T305" s="243"/>
      <c r="U305" s="14"/>
      <c r="V305" s="14"/>
      <c r="W305" s="14"/>
      <c r="X305" s="14"/>
      <c r="Y305" s="14"/>
      <c r="Z305" s="14"/>
      <c r="AA305" s="14"/>
      <c r="AB305" s="14"/>
      <c r="AC305" s="14"/>
      <c r="AD305" s="14"/>
      <c r="AE305" s="14"/>
      <c r="AT305" s="244" t="s">
        <v>165</v>
      </c>
      <c r="AU305" s="244" t="s">
        <v>79</v>
      </c>
      <c r="AV305" s="14" t="s">
        <v>79</v>
      </c>
      <c r="AW305" s="14" t="s">
        <v>31</v>
      </c>
      <c r="AX305" s="14" t="s">
        <v>69</v>
      </c>
      <c r="AY305" s="244" t="s">
        <v>152</v>
      </c>
    </row>
    <row r="306" s="15" customFormat="1">
      <c r="A306" s="15"/>
      <c r="B306" s="245"/>
      <c r="C306" s="246"/>
      <c r="D306" s="219" t="s">
        <v>165</v>
      </c>
      <c r="E306" s="247" t="s">
        <v>19</v>
      </c>
      <c r="F306" s="248" t="s">
        <v>168</v>
      </c>
      <c r="G306" s="246"/>
      <c r="H306" s="249">
        <v>44.472000000000001</v>
      </c>
      <c r="I306" s="250"/>
      <c r="J306" s="246"/>
      <c r="K306" s="246"/>
      <c r="L306" s="251"/>
      <c r="M306" s="252"/>
      <c r="N306" s="253"/>
      <c r="O306" s="253"/>
      <c r="P306" s="253"/>
      <c r="Q306" s="253"/>
      <c r="R306" s="253"/>
      <c r="S306" s="253"/>
      <c r="T306" s="254"/>
      <c r="U306" s="15"/>
      <c r="V306" s="15"/>
      <c r="W306" s="15"/>
      <c r="X306" s="15"/>
      <c r="Y306" s="15"/>
      <c r="Z306" s="15"/>
      <c r="AA306" s="15"/>
      <c r="AB306" s="15"/>
      <c r="AC306" s="15"/>
      <c r="AD306" s="15"/>
      <c r="AE306" s="15"/>
      <c r="AT306" s="255" t="s">
        <v>165</v>
      </c>
      <c r="AU306" s="255" t="s">
        <v>79</v>
      </c>
      <c r="AV306" s="15" t="s">
        <v>158</v>
      </c>
      <c r="AW306" s="15" t="s">
        <v>31</v>
      </c>
      <c r="AX306" s="15" t="s">
        <v>77</v>
      </c>
      <c r="AY306" s="255" t="s">
        <v>152</v>
      </c>
    </row>
    <row r="307" s="2" customFormat="1" ht="55.5" customHeight="1">
      <c r="A307" s="40"/>
      <c r="B307" s="41"/>
      <c r="C307" s="206" t="s">
        <v>268</v>
      </c>
      <c r="D307" s="206" t="s">
        <v>154</v>
      </c>
      <c r="E307" s="207" t="s">
        <v>378</v>
      </c>
      <c r="F307" s="208" t="s">
        <v>379</v>
      </c>
      <c r="G307" s="209" t="s">
        <v>262</v>
      </c>
      <c r="H307" s="210">
        <v>2.9049999999999998</v>
      </c>
      <c r="I307" s="211"/>
      <c r="J307" s="212">
        <f>ROUND(I307*H307,2)</f>
        <v>0</v>
      </c>
      <c r="K307" s="208" t="s">
        <v>162</v>
      </c>
      <c r="L307" s="46"/>
      <c r="M307" s="213" t="s">
        <v>19</v>
      </c>
      <c r="N307" s="214"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158</v>
      </c>
      <c r="AT307" s="217" t="s">
        <v>154</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158</v>
      </c>
      <c r="BM307" s="217" t="s">
        <v>380</v>
      </c>
    </row>
    <row r="308" s="13" customFormat="1">
      <c r="A308" s="13"/>
      <c r="B308" s="224"/>
      <c r="C308" s="225"/>
      <c r="D308" s="219" t="s">
        <v>165</v>
      </c>
      <c r="E308" s="226" t="s">
        <v>19</v>
      </c>
      <c r="F308" s="227" t="s">
        <v>381</v>
      </c>
      <c r="G308" s="225"/>
      <c r="H308" s="226" t="s">
        <v>19</v>
      </c>
      <c r="I308" s="228"/>
      <c r="J308" s="225"/>
      <c r="K308" s="225"/>
      <c r="L308" s="229"/>
      <c r="M308" s="230"/>
      <c r="N308" s="231"/>
      <c r="O308" s="231"/>
      <c r="P308" s="231"/>
      <c r="Q308" s="231"/>
      <c r="R308" s="231"/>
      <c r="S308" s="231"/>
      <c r="T308" s="232"/>
      <c r="U308" s="13"/>
      <c r="V308" s="13"/>
      <c r="W308" s="13"/>
      <c r="X308" s="13"/>
      <c r="Y308" s="13"/>
      <c r="Z308" s="13"/>
      <c r="AA308" s="13"/>
      <c r="AB308" s="13"/>
      <c r="AC308" s="13"/>
      <c r="AD308" s="13"/>
      <c r="AE308" s="13"/>
      <c r="AT308" s="233" t="s">
        <v>165</v>
      </c>
      <c r="AU308" s="233" t="s">
        <v>79</v>
      </c>
      <c r="AV308" s="13" t="s">
        <v>77</v>
      </c>
      <c r="AW308" s="13" t="s">
        <v>31</v>
      </c>
      <c r="AX308" s="13" t="s">
        <v>69</v>
      </c>
      <c r="AY308" s="233" t="s">
        <v>152</v>
      </c>
    </row>
    <row r="309" s="14" customFormat="1">
      <c r="A309" s="14"/>
      <c r="B309" s="234"/>
      <c r="C309" s="235"/>
      <c r="D309" s="219" t="s">
        <v>165</v>
      </c>
      <c r="E309" s="236" t="s">
        <v>19</v>
      </c>
      <c r="F309" s="237" t="s">
        <v>382</v>
      </c>
      <c r="G309" s="235"/>
      <c r="H309" s="238">
        <v>2.9049999999999998</v>
      </c>
      <c r="I309" s="239"/>
      <c r="J309" s="235"/>
      <c r="K309" s="235"/>
      <c r="L309" s="240"/>
      <c r="M309" s="241"/>
      <c r="N309" s="242"/>
      <c r="O309" s="242"/>
      <c r="P309" s="242"/>
      <c r="Q309" s="242"/>
      <c r="R309" s="242"/>
      <c r="S309" s="242"/>
      <c r="T309" s="243"/>
      <c r="U309" s="14"/>
      <c r="V309" s="14"/>
      <c r="W309" s="14"/>
      <c r="X309" s="14"/>
      <c r="Y309" s="14"/>
      <c r="Z309" s="14"/>
      <c r="AA309" s="14"/>
      <c r="AB309" s="14"/>
      <c r="AC309" s="14"/>
      <c r="AD309" s="14"/>
      <c r="AE309" s="14"/>
      <c r="AT309" s="244" t="s">
        <v>165</v>
      </c>
      <c r="AU309" s="244" t="s">
        <v>79</v>
      </c>
      <c r="AV309" s="14" t="s">
        <v>79</v>
      </c>
      <c r="AW309" s="14" t="s">
        <v>31</v>
      </c>
      <c r="AX309" s="14" t="s">
        <v>69</v>
      </c>
      <c r="AY309" s="244" t="s">
        <v>152</v>
      </c>
    </row>
    <row r="310" s="15" customFormat="1">
      <c r="A310" s="15"/>
      <c r="B310" s="245"/>
      <c r="C310" s="246"/>
      <c r="D310" s="219" t="s">
        <v>165</v>
      </c>
      <c r="E310" s="247" t="s">
        <v>19</v>
      </c>
      <c r="F310" s="248" t="s">
        <v>168</v>
      </c>
      <c r="G310" s="246"/>
      <c r="H310" s="249">
        <v>2.9049999999999998</v>
      </c>
      <c r="I310" s="250"/>
      <c r="J310" s="246"/>
      <c r="K310" s="246"/>
      <c r="L310" s="251"/>
      <c r="M310" s="252"/>
      <c r="N310" s="253"/>
      <c r="O310" s="253"/>
      <c r="P310" s="253"/>
      <c r="Q310" s="253"/>
      <c r="R310" s="253"/>
      <c r="S310" s="253"/>
      <c r="T310" s="254"/>
      <c r="U310" s="15"/>
      <c r="V310" s="15"/>
      <c r="W310" s="15"/>
      <c r="X310" s="15"/>
      <c r="Y310" s="15"/>
      <c r="Z310" s="15"/>
      <c r="AA310" s="15"/>
      <c r="AB310" s="15"/>
      <c r="AC310" s="15"/>
      <c r="AD310" s="15"/>
      <c r="AE310" s="15"/>
      <c r="AT310" s="255" t="s">
        <v>165</v>
      </c>
      <c r="AU310" s="255" t="s">
        <v>79</v>
      </c>
      <c r="AV310" s="15" t="s">
        <v>158</v>
      </c>
      <c r="AW310" s="15" t="s">
        <v>31</v>
      </c>
      <c r="AX310" s="15" t="s">
        <v>77</v>
      </c>
      <c r="AY310" s="255" t="s">
        <v>152</v>
      </c>
    </row>
    <row r="311" s="2" customFormat="1">
      <c r="A311" s="40"/>
      <c r="B311" s="41"/>
      <c r="C311" s="206" t="s">
        <v>383</v>
      </c>
      <c r="D311" s="206" t="s">
        <v>154</v>
      </c>
      <c r="E311" s="207" t="s">
        <v>384</v>
      </c>
      <c r="F311" s="208" t="s">
        <v>385</v>
      </c>
      <c r="G311" s="209" t="s">
        <v>172</v>
      </c>
      <c r="H311" s="210">
        <v>17.324999999999999</v>
      </c>
      <c r="I311" s="211"/>
      <c r="J311" s="212">
        <f>ROUND(I311*H311,2)</f>
        <v>0</v>
      </c>
      <c r="K311" s="208" t="s">
        <v>162</v>
      </c>
      <c r="L311" s="46"/>
      <c r="M311" s="213" t="s">
        <v>19</v>
      </c>
      <c r="N311" s="214"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158</v>
      </c>
      <c r="AT311" s="217" t="s">
        <v>154</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158</v>
      </c>
      <c r="BM311" s="217" t="s">
        <v>386</v>
      </c>
    </row>
    <row r="312" s="13" customFormat="1">
      <c r="A312" s="13"/>
      <c r="B312" s="224"/>
      <c r="C312" s="225"/>
      <c r="D312" s="219" t="s">
        <v>165</v>
      </c>
      <c r="E312" s="226" t="s">
        <v>19</v>
      </c>
      <c r="F312" s="227" t="s">
        <v>387</v>
      </c>
      <c r="G312" s="225"/>
      <c r="H312" s="226" t="s">
        <v>19</v>
      </c>
      <c r="I312" s="228"/>
      <c r="J312" s="225"/>
      <c r="K312" s="225"/>
      <c r="L312" s="229"/>
      <c r="M312" s="230"/>
      <c r="N312" s="231"/>
      <c r="O312" s="231"/>
      <c r="P312" s="231"/>
      <c r="Q312" s="231"/>
      <c r="R312" s="231"/>
      <c r="S312" s="231"/>
      <c r="T312" s="232"/>
      <c r="U312" s="13"/>
      <c r="V312" s="13"/>
      <c r="W312" s="13"/>
      <c r="X312" s="13"/>
      <c r="Y312" s="13"/>
      <c r="Z312" s="13"/>
      <c r="AA312" s="13"/>
      <c r="AB312" s="13"/>
      <c r="AC312" s="13"/>
      <c r="AD312" s="13"/>
      <c r="AE312" s="13"/>
      <c r="AT312" s="233" t="s">
        <v>165</v>
      </c>
      <c r="AU312" s="233" t="s">
        <v>79</v>
      </c>
      <c r="AV312" s="13" t="s">
        <v>77</v>
      </c>
      <c r="AW312" s="13" t="s">
        <v>31</v>
      </c>
      <c r="AX312" s="13" t="s">
        <v>69</v>
      </c>
      <c r="AY312" s="233" t="s">
        <v>152</v>
      </c>
    </row>
    <row r="313" s="13" customFormat="1">
      <c r="A313" s="13"/>
      <c r="B313" s="224"/>
      <c r="C313" s="225"/>
      <c r="D313" s="219" t="s">
        <v>165</v>
      </c>
      <c r="E313" s="226" t="s">
        <v>19</v>
      </c>
      <c r="F313" s="227" t="s">
        <v>308</v>
      </c>
      <c r="G313" s="225"/>
      <c r="H313" s="226" t="s">
        <v>19</v>
      </c>
      <c r="I313" s="228"/>
      <c r="J313" s="225"/>
      <c r="K313" s="225"/>
      <c r="L313" s="229"/>
      <c r="M313" s="230"/>
      <c r="N313" s="231"/>
      <c r="O313" s="231"/>
      <c r="P313" s="231"/>
      <c r="Q313" s="231"/>
      <c r="R313" s="231"/>
      <c r="S313" s="231"/>
      <c r="T313" s="232"/>
      <c r="U313" s="13"/>
      <c r="V313" s="13"/>
      <c r="W313" s="13"/>
      <c r="X313" s="13"/>
      <c r="Y313" s="13"/>
      <c r="Z313" s="13"/>
      <c r="AA313" s="13"/>
      <c r="AB313" s="13"/>
      <c r="AC313" s="13"/>
      <c r="AD313" s="13"/>
      <c r="AE313" s="13"/>
      <c r="AT313" s="233" t="s">
        <v>165</v>
      </c>
      <c r="AU313" s="233" t="s">
        <v>79</v>
      </c>
      <c r="AV313" s="13" t="s">
        <v>77</v>
      </c>
      <c r="AW313" s="13" t="s">
        <v>31</v>
      </c>
      <c r="AX313" s="13" t="s">
        <v>69</v>
      </c>
      <c r="AY313" s="233" t="s">
        <v>152</v>
      </c>
    </row>
    <row r="314" s="14" customFormat="1">
      <c r="A314" s="14"/>
      <c r="B314" s="234"/>
      <c r="C314" s="235"/>
      <c r="D314" s="219" t="s">
        <v>165</v>
      </c>
      <c r="E314" s="236" t="s">
        <v>19</v>
      </c>
      <c r="F314" s="237" t="s">
        <v>388</v>
      </c>
      <c r="G314" s="235"/>
      <c r="H314" s="238">
        <v>12.316000000000001</v>
      </c>
      <c r="I314" s="239"/>
      <c r="J314" s="235"/>
      <c r="K314" s="235"/>
      <c r="L314" s="240"/>
      <c r="M314" s="241"/>
      <c r="N314" s="242"/>
      <c r="O314" s="242"/>
      <c r="P314" s="242"/>
      <c r="Q314" s="242"/>
      <c r="R314" s="242"/>
      <c r="S314" s="242"/>
      <c r="T314" s="243"/>
      <c r="U314" s="14"/>
      <c r="V314" s="14"/>
      <c r="W314" s="14"/>
      <c r="X314" s="14"/>
      <c r="Y314" s="14"/>
      <c r="Z314" s="14"/>
      <c r="AA314" s="14"/>
      <c r="AB314" s="14"/>
      <c r="AC314" s="14"/>
      <c r="AD314" s="14"/>
      <c r="AE314" s="14"/>
      <c r="AT314" s="244" t="s">
        <v>165</v>
      </c>
      <c r="AU314" s="244" t="s">
        <v>79</v>
      </c>
      <c r="AV314" s="14" t="s">
        <v>79</v>
      </c>
      <c r="AW314" s="14" t="s">
        <v>31</v>
      </c>
      <c r="AX314" s="14" t="s">
        <v>69</v>
      </c>
      <c r="AY314" s="244" t="s">
        <v>152</v>
      </c>
    </row>
    <row r="315" s="13" customFormat="1">
      <c r="A315" s="13"/>
      <c r="B315" s="224"/>
      <c r="C315" s="225"/>
      <c r="D315" s="219" t="s">
        <v>165</v>
      </c>
      <c r="E315" s="226" t="s">
        <v>19</v>
      </c>
      <c r="F315" s="227" t="s">
        <v>310</v>
      </c>
      <c r="G315" s="225"/>
      <c r="H315" s="226" t="s">
        <v>19</v>
      </c>
      <c r="I315" s="228"/>
      <c r="J315" s="225"/>
      <c r="K315" s="225"/>
      <c r="L315" s="229"/>
      <c r="M315" s="230"/>
      <c r="N315" s="231"/>
      <c r="O315" s="231"/>
      <c r="P315" s="231"/>
      <c r="Q315" s="231"/>
      <c r="R315" s="231"/>
      <c r="S315" s="231"/>
      <c r="T315" s="232"/>
      <c r="U315" s="13"/>
      <c r="V315" s="13"/>
      <c r="W315" s="13"/>
      <c r="X315" s="13"/>
      <c r="Y315" s="13"/>
      <c r="Z315" s="13"/>
      <c r="AA315" s="13"/>
      <c r="AB315" s="13"/>
      <c r="AC315" s="13"/>
      <c r="AD315" s="13"/>
      <c r="AE315" s="13"/>
      <c r="AT315" s="233" t="s">
        <v>165</v>
      </c>
      <c r="AU315" s="233" t="s">
        <v>79</v>
      </c>
      <c r="AV315" s="13" t="s">
        <v>77</v>
      </c>
      <c r="AW315" s="13" t="s">
        <v>31</v>
      </c>
      <c r="AX315" s="13" t="s">
        <v>69</v>
      </c>
      <c r="AY315" s="233" t="s">
        <v>152</v>
      </c>
    </row>
    <row r="316" s="14" customFormat="1">
      <c r="A316" s="14"/>
      <c r="B316" s="234"/>
      <c r="C316" s="235"/>
      <c r="D316" s="219" t="s">
        <v>165</v>
      </c>
      <c r="E316" s="236" t="s">
        <v>19</v>
      </c>
      <c r="F316" s="237" t="s">
        <v>389</v>
      </c>
      <c r="G316" s="235"/>
      <c r="H316" s="238">
        <v>1.5109999999999999</v>
      </c>
      <c r="I316" s="239"/>
      <c r="J316" s="235"/>
      <c r="K316" s="235"/>
      <c r="L316" s="240"/>
      <c r="M316" s="241"/>
      <c r="N316" s="242"/>
      <c r="O316" s="242"/>
      <c r="P316" s="242"/>
      <c r="Q316" s="242"/>
      <c r="R316" s="242"/>
      <c r="S316" s="242"/>
      <c r="T316" s="243"/>
      <c r="U316" s="14"/>
      <c r="V316" s="14"/>
      <c r="W316" s="14"/>
      <c r="X316" s="14"/>
      <c r="Y316" s="14"/>
      <c r="Z316" s="14"/>
      <c r="AA316" s="14"/>
      <c r="AB316" s="14"/>
      <c r="AC316" s="14"/>
      <c r="AD316" s="14"/>
      <c r="AE316" s="14"/>
      <c r="AT316" s="244" t="s">
        <v>165</v>
      </c>
      <c r="AU316" s="244" t="s">
        <v>79</v>
      </c>
      <c r="AV316" s="14" t="s">
        <v>79</v>
      </c>
      <c r="AW316" s="14" t="s">
        <v>31</v>
      </c>
      <c r="AX316" s="14" t="s">
        <v>69</v>
      </c>
      <c r="AY316" s="244" t="s">
        <v>152</v>
      </c>
    </row>
    <row r="317" s="13" customFormat="1">
      <c r="A317" s="13"/>
      <c r="B317" s="224"/>
      <c r="C317" s="225"/>
      <c r="D317" s="219" t="s">
        <v>165</v>
      </c>
      <c r="E317" s="226" t="s">
        <v>19</v>
      </c>
      <c r="F317" s="227" t="s">
        <v>312</v>
      </c>
      <c r="G317" s="225"/>
      <c r="H317" s="226" t="s">
        <v>19</v>
      </c>
      <c r="I317" s="228"/>
      <c r="J317" s="225"/>
      <c r="K317" s="225"/>
      <c r="L317" s="229"/>
      <c r="M317" s="230"/>
      <c r="N317" s="231"/>
      <c r="O317" s="231"/>
      <c r="P317" s="231"/>
      <c r="Q317" s="231"/>
      <c r="R317" s="231"/>
      <c r="S317" s="231"/>
      <c r="T317" s="232"/>
      <c r="U317" s="13"/>
      <c r="V317" s="13"/>
      <c r="W317" s="13"/>
      <c r="X317" s="13"/>
      <c r="Y317" s="13"/>
      <c r="Z317" s="13"/>
      <c r="AA317" s="13"/>
      <c r="AB317" s="13"/>
      <c r="AC317" s="13"/>
      <c r="AD317" s="13"/>
      <c r="AE317" s="13"/>
      <c r="AT317" s="233" t="s">
        <v>165</v>
      </c>
      <c r="AU317" s="233" t="s">
        <v>79</v>
      </c>
      <c r="AV317" s="13" t="s">
        <v>77</v>
      </c>
      <c r="AW317" s="13" t="s">
        <v>31</v>
      </c>
      <c r="AX317" s="13" t="s">
        <v>69</v>
      </c>
      <c r="AY317" s="233" t="s">
        <v>152</v>
      </c>
    </row>
    <row r="318" s="14" customFormat="1">
      <c r="A318" s="14"/>
      <c r="B318" s="234"/>
      <c r="C318" s="235"/>
      <c r="D318" s="219" t="s">
        <v>165</v>
      </c>
      <c r="E318" s="236" t="s">
        <v>19</v>
      </c>
      <c r="F318" s="237" t="s">
        <v>390</v>
      </c>
      <c r="G318" s="235"/>
      <c r="H318" s="238">
        <v>0.84499999999999997</v>
      </c>
      <c r="I318" s="239"/>
      <c r="J318" s="235"/>
      <c r="K318" s="235"/>
      <c r="L318" s="240"/>
      <c r="M318" s="241"/>
      <c r="N318" s="242"/>
      <c r="O318" s="242"/>
      <c r="P318" s="242"/>
      <c r="Q318" s="242"/>
      <c r="R318" s="242"/>
      <c r="S318" s="242"/>
      <c r="T318" s="243"/>
      <c r="U318" s="14"/>
      <c r="V318" s="14"/>
      <c r="W318" s="14"/>
      <c r="X318" s="14"/>
      <c r="Y318" s="14"/>
      <c r="Z318" s="14"/>
      <c r="AA318" s="14"/>
      <c r="AB318" s="14"/>
      <c r="AC318" s="14"/>
      <c r="AD318" s="14"/>
      <c r="AE318" s="14"/>
      <c r="AT318" s="244" t="s">
        <v>165</v>
      </c>
      <c r="AU318" s="244" t="s">
        <v>79</v>
      </c>
      <c r="AV318" s="14" t="s">
        <v>79</v>
      </c>
      <c r="AW318" s="14" t="s">
        <v>31</v>
      </c>
      <c r="AX318" s="14" t="s">
        <v>69</v>
      </c>
      <c r="AY318" s="244" t="s">
        <v>152</v>
      </c>
    </row>
    <row r="319" s="13" customFormat="1">
      <c r="A319" s="13"/>
      <c r="B319" s="224"/>
      <c r="C319" s="225"/>
      <c r="D319" s="219" t="s">
        <v>165</v>
      </c>
      <c r="E319" s="226" t="s">
        <v>19</v>
      </c>
      <c r="F319" s="227" t="s">
        <v>314</v>
      </c>
      <c r="G319" s="225"/>
      <c r="H319" s="226" t="s">
        <v>19</v>
      </c>
      <c r="I319" s="228"/>
      <c r="J319" s="225"/>
      <c r="K319" s="225"/>
      <c r="L319" s="229"/>
      <c r="M319" s="230"/>
      <c r="N319" s="231"/>
      <c r="O319" s="231"/>
      <c r="P319" s="231"/>
      <c r="Q319" s="231"/>
      <c r="R319" s="231"/>
      <c r="S319" s="231"/>
      <c r="T319" s="232"/>
      <c r="U319" s="13"/>
      <c r="V319" s="13"/>
      <c r="W319" s="13"/>
      <c r="X319" s="13"/>
      <c r="Y319" s="13"/>
      <c r="Z319" s="13"/>
      <c r="AA319" s="13"/>
      <c r="AB319" s="13"/>
      <c r="AC319" s="13"/>
      <c r="AD319" s="13"/>
      <c r="AE319" s="13"/>
      <c r="AT319" s="233" t="s">
        <v>165</v>
      </c>
      <c r="AU319" s="233" t="s">
        <v>79</v>
      </c>
      <c r="AV319" s="13" t="s">
        <v>77</v>
      </c>
      <c r="AW319" s="13" t="s">
        <v>31</v>
      </c>
      <c r="AX319" s="13" t="s">
        <v>69</v>
      </c>
      <c r="AY319" s="233" t="s">
        <v>152</v>
      </c>
    </row>
    <row r="320" s="14" customFormat="1">
      <c r="A320" s="14"/>
      <c r="B320" s="234"/>
      <c r="C320" s="235"/>
      <c r="D320" s="219" t="s">
        <v>165</v>
      </c>
      <c r="E320" s="236" t="s">
        <v>19</v>
      </c>
      <c r="F320" s="237" t="s">
        <v>391</v>
      </c>
      <c r="G320" s="235"/>
      <c r="H320" s="238">
        <v>0.309</v>
      </c>
      <c r="I320" s="239"/>
      <c r="J320" s="235"/>
      <c r="K320" s="235"/>
      <c r="L320" s="240"/>
      <c r="M320" s="241"/>
      <c r="N320" s="242"/>
      <c r="O320" s="242"/>
      <c r="P320" s="242"/>
      <c r="Q320" s="242"/>
      <c r="R320" s="242"/>
      <c r="S320" s="242"/>
      <c r="T320" s="243"/>
      <c r="U320" s="14"/>
      <c r="V320" s="14"/>
      <c r="W320" s="14"/>
      <c r="X320" s="14"/>
      <c r="Y320" s="14"/>
      <c r="Z320" s="14"/>
      <c r="AA320" s="14"/>
      <c r="AB320" s="14"/>
      <c r="AC320" s="14"/>
      <c r="AD320" s="14"/>
      <c r="AE320" s="14"/>
      <c r="AT320" s="244" t="s">
        <v>165</v>
      </c>
      <c r="AU320" s="244" t="s">
        <v>79</v>
      </c>
      <c r="AV320" s="14" t="s">
        <v>79</v>
      </c>
      <c r="AW320" s="14" t="s">
        <v>31</v>
      </c>
      <c r="AX320" s="14" t="s">
        <v>69</v>
      </c>
      <c r="AY320" s="244" t="s">
        <v>152</v>
      </c>
    </row>
    <row r="321" s="13" customFormat="1">
      <c r="A321" s="13"/>
      <c r="B321" s="224"/>
      <c r="C321" s="225"/>
      <c r="D321" s="219" t="s">
        <v>165</v>
      </c>
      <c r="E321" s="226" t="s">
        <v>19</v>
      </c>
      <c r="F321" s="227" t="s">
        <v>392</v>
      </c>
      <c r="G321" s="225"/>
      <c r="H321" s="226" t="s">
        <v>19</v>
      </c>
      <c r="I321" s="228"/>
      <c r="J321" s="225"/>
      <c r="K321" s="225"/>
      <c r="L321" s="229"/>
      <c r="M321" s="230"/>
      <c r="N321" s="231"/>
      <c r="O321" s="231"/>
      <c r="P321" s="231"/>
      <c r="Q321" s="231"/>
      <c r="R321" s="231"/>
      <c r="S321" s="231"/>
      <c r="T321" s="232"/>
      <c r="U321" s="13"/>
      <c r="V321" s="13"/>
      <c r="W321" s="13"/>
      <c r="X321" s="13"/>
      <c r="Y321" s="13"/>
      <c r="Z321" s="13"/>
      <c r="AA321" s="13"/>
      <c r="AB321" s="13"/>
      <c r="AC321" s="13"/>
      <c r="AD321" s="13"/>
      <c r="AE321" s="13"/>
      <c r="AT321" s="233" t="s">
        <v>165</v>
      </c>
      <c r="AU321" s="233" t="s">
        <v>79</v>
      </c>
      <c r="AV321" s="13" t="s">
        <v>77</v>
      </c>
      <c r="AW321" s="13" t="s">
        <v>31</v>
      </c>
      <c r="AX321" s="13" t="s">
        <v>69</v>
      </c>
      <c r="AY321" s="233" t="s">
        <v>152</v>
      </c>
    </row>
    <row r="322" s="14" customFormat="1">
      <c r="A322" s="14"/>
      <c r="B322" s="234"/>
      <c r="C322" s="235"/>
      <c r="D322" s="219" t="s">
        <v>165</v>
      </c>
      <c r="E322" s="236" t="s">
        <v>19</v>
      </c>
      <c r="F322" s="237" t="s">
        <v>393</v>
      </c>
      <c r="G322" s="235"/>
      <c r="H322" s="238">
        <v>2.3439999999999999</v>
      </c>
      <c r="I322" s="239"/>
      <c r="J322" s="235"/>
      <c r="K322" s="235"/>
      <c r="L322" s="240"/>
      <c r="M322" s="241"/>
      <c r="N322" s="242"/>
      <c r="O322" s="242"/>
      <c r="P322" s="242"/>
      <c r="Q322" s="242"/>
      <c r="R322" s="242"/>
      <c r="S322" s="242"/>
      <c r="T322" s="243"/>
      <c r="U322" s="14"/>
      <c r="V322" s="14"/>
      <c r="W322" s="14"/>
      <c r="X322" s="14"/>
      <c r="Y322" s="14"/>
      <c r="Z322" s="14"/>
      <c r="AA322" s="14"/>
      <c r="AB322" s="14"/>
      <c r="AC322" s="14"/>
      <c r="AD322" s="14"/>
      <c r="AE322" s="14"/>
      <c r="AT322" s="244" t="s">
        <v>165</v>
      </c>
      <c r="AU322" s="244" t="s">
        <v>79</v>
      </c>
      <c r="AV322" s="14" t="s">
        <v>79</v>
      </c>
      <c r="AW322" s="14" t="s">
        <v>31</v>
      </c>
      <c r="AX322" s="14" t="s">
        <v>69</v>
      </c>
      <c r="AY322" s="244" t="s">
        <v>152</v>
      </c>
    </row>
    <row r="323" s="15" customFormat="1">
      <c r="A323" s="15"/>
      <c r="B323" s="245"/>
      <c r="C323" s="246"/>
      <c r="D323" s="219" t="s">
        <v>165</v>
      </c>
      <c r="E323" s="247" t="s">
        <v>19</v>
      </c>
      <c r="F323" s="248" t="s">
        <v>168</v>
      </c>
      <c r="G323" s="246"/>
      <c r="H323" s="249">
        <v>17.324999999999999</v>
      </c>
      <c r="I323" s="250"/>
      <c r="J323" s="246"/>
      <c r="K323" s="246"/>
      <c r="L323" s="251"/>
      <c r="M323" s="252"/>
      <c r="N323" s="253"/>
      <c r="O323" s="253"/>
      <c r="P323" s="253"/>
      <c r="Q323" s="253"/>
      <c r="R323" s="253"/>
      <c r="S323" s="253"/>
      <c r="T323" s="254"/>
      <c r="U323" s="15"/>
      <c r="V323" s="15"/>
      <c r="W323" s="15"/>
      <c r="X323" s="15"/>
      <c r="Y323" s="15"/>
      <c r="Z323" s="15"/>
      <c r="AA323" s="15"/>
      <c r="AB323" s="15"/>
      <c r="AC323" s="15"/>
      <c r="AD323" s="15"/>
      <c r="AE323" s="15"/>
      <c r="AT323" s="255" t="s">
        <v>165</v>
      </c>
      <c r="AU323" s="255" t="s">
        <v>79</v>
      </c>
      <c r="AV323" s="15" t="s">
        <v>158</v>
      </c>
      <c r="AW323" s="15" t="s">
        <v>31</v>
      </c>
      <c r="AX323" s="15" t="s">
        <v>77</v>
      </c>
      <c r="AY323" s="255" t="s">
        <v>152</v>
      </c>
    </row>
    <row r="324" s="2" customFormat="1">
      <c r="A324" s="40"/>
      <c r="B324" s="41"/>
      <c r="C324" s="206" t="s">
        <v>274</v>
      </c>
      <c r="D324" s="206" t="s">
        <v>154</v>
      </c>
      <c r="E324" s="207" t="s">
        <v>394</v>
      </c>
      <c r="F324" s="208" t="s">
        <v>395</v>
      </c>
      <c r="G324" s="209" t="s">
        <v>161</v>
      </c>
      <c r="H324" s="210">
        <v>144.22200000000001</v>
      </c>
      <c r="I324" s="211"/>
      <c r="J324" s="212">
        <f>ROUND(I324*H324,2)</f>
        <v>0</v>
      </c>
      <c r="K324" s="208" t="s">
        <v>162</v>
      </c>
      <c r="L324" s="46"/>
      <c r="M324" s="213" t="s">
        <v>19</v>
      </c>
      <c r="N324" s="214" t="s">
        <v>40</v>
      </c>
      <c r="O324" s="86"/>
      <c r="P324" s="215">
        <f>O324*H324</f>
        <v>0</v>
      </c>
      <c r="Q324" s="215">
        <v>0</v>
      </c>
      <c r="R324" s="215">
        <f>Q324*H324</f>
        <v>0</v>
      </c>
      <c r="S324" s="215">
        <v>0</v>
      </c>
      <c r="T324" s="216">
        <f>S324*H324</f>
        <v>0</v>
      </c>
      <c r="U324" s="40"/>
      <c r="V324" s="40"/>
      <c r="W324" s="40"/>
      <c r="X324" s="40"/>
      <c r="Y324" s="40"/>
      <c r="Z324" s="40"/>
      <c r="AA324" s="40"/>
      <c r="AB324" s="40"/>
      <c r="AC324" s="40"/>
      <c r="AD324" s="40"/>
      <c r="AE324" s="40"/>
      <c r="AR324" s="217" t="s">
        <v>158</v>
      </c>
      <c r="AT324" s="217" t="s">
        <v>154</v>
      </c>
      <c r="AU324" s="217" t="s">
        <v>79</v>
      </c>
      <c r="AY324" s="19" t="s">
        <v>152</v>
      </c>
      <c r="BE324" s="218">
        <f>IF(N324="základní",J324,0)</f>
        <v>0</v>
      </c>
      <c r="BF324" s="218">
        <f>IF(N324="snížená",J324,0)</f>
        <v>0</v>
      </c>
      <c r="BG324" s="218">
        <f>IF(N324="zákl. přenesená",J324,0)</f>
        <v>0</v>
      </c>
      <c r="BH324" s="218">
        <f>IF(N324="sníž. přenesená",J324,0)</f>
        <v>0</v>
      </c>
      <c r="BI324" s="218">
        <f>IF(N324="nulová",J324,0)</f>
        <v>0</v>
      </c>
      <c r="BJ324" s="19" t="s">
        <v>77</v>
      </c>
      <c r="BK324" s="218">
        <f>ROUND(I324*H324,2)</f>
        <v>0</v>
      </c>
      <c r="BL324" s="19" t="s">
        <v>158</v>
      </c>
      <c r="BM324" s="217" t="s">
        <v>396</v>
      </c>
    </row>
    <row r="325" s="13" customFormat="1">
      <c r="A325" s="13"/>
      <c r="B325" s="224"/>
      <c r="C325" s="225"/>
      <c r="D325" s="219" t="s">
        <v>165</v>
      </c>
      <c r="E325" s="226" t="s">
        <v>19</v>
      </c>
      <c r="F325" s="227" t="s">
        <v>387</v>
      </c>
      <c r="G325" s="225"/>
      <c r="H325" s="226" t="s">
        <v>19</v>
      </c>
      <c r="I325" s="228"/>
      <c r="J325" s="225"/>
      <c r="K325" s="225"/>
      <c r="L325" s="229"/>
      <c r="M325" s="230"/>
      <c r="N325" s="231"/>
      <c r="O325" s="231"/>
      <c r="P325" s="231"/>
      <c r="Q325" s="231"/>
      <c r="R325" s="231"/>
      <c r="S325" s="231"/>
      <c r="T325" s="232"/>
      <c r="U325" s="13"/>
      <c r="V325" s="13"/>
      <c r="W325" s="13"/>
      <c r="X325" s="13"/>
      <c r="Y325" s="13"/>
      <c r="Z325" s="13"/>
      <c r="AA325" s="13"/>
      <c r="AB325" s="13"/>
      <c r="AC325" s="13"/>
      <c r="AD325" s="13"/>
      <c r="AE325" s="13"/>
      <c r="AT325" s="233" t="s">
        <v>165</v>
      </c>
      <c r="AU325" s="233" t="s">
        <v>79</v>
      </c>
      <c r="AV325" s="13" t="s">
        <v>77</v>
      </c>
      <c r="AW325" s="13" t="s">
        <v>31</v>
      </c>
      <c r="AX325" s="13" t="s">
        <v>69</v>
      </c>
      <c r="AY325" s="233" t="s">
        <v>152</v>
      </c>
    </row>
    <row r="326" s="13" customFormat="1">
      <c r="A326" s="13"/>
      <c r="B326" s="224"/>
      <c r="C326" s="225"/>
      <c r="D326" s="219" t="s">
        <v>165</v>
      </c>
      <c r="E326" s="226" t="s">
        <v>19</v>
      </c>
      <c r="F326" s="227" t="s">
        <v>308</v>
      </c>
      <c r="G326" s="225"/>
      <c r="H326" s="226" t="s">
        <v>19</v>
      </c>
      <c r="I326" s="228"/>
      <c r="J326" s="225"/>
      <c r="K326" s="225"/>
      <c r="L326" s="229"/>
      <c r="M326" s="230"/>
      <c r="N326" s="231"/>
      <c r="O326" s="231"/>
      <c r="P326" s="231"/>
      <c r="Q326" s="231"/>
      <c r="R326" s="231"/>
      <c r="S326" s="231"/>
      <c r="T326" s="232"/>
      <c r="U326" s="13"/>
      <c r="V326" s="13"/>
      <c r="W326" s="13"/>
      <c r="X326" s="13"/>
      <c r="Y326" s="13"/>
      <c r="Z326" s="13"/>
      <c r="AA326" s="13"/>
      <c r="AB326" s="13"/>
      <c r="AC326" s="13"/>
      <c r="AD326" s="13"/>
      <c r="AE326" s="13"/>
      <c r="AT326" s="233" t="s">
        <v>165</v>
      </c>
      <c r="AU326" s="233" t="s">
        <v>79</v>
      </c>
      <c r="AV326" s="13" t="s">
        <v>77</v>
      </c>
      <c r="AW326" s="13" t="s">
        <v>31</v>
      </c>
      <c r="AX326" s="13" t="s">
        <v>69</v>
      </c>
      <c r="AY326" s="233" t="s">
        <v>152</v>
      </c>
    </row>
    <row r="327" s="14" customFormat="1">
      <c r="A327" s="14"/>
      <c r="B327" s="234"/>
      <c r="C327" s="235"/>
      <c r="D327" s="219" t="s">
        <v>165</v>
      </c>
      <c r="E327" s="236" t="s">
        <v>19</v>
      </c>
      <c r="F327" s="237" t="s">
        <v>397</v>
      </c>
      <c r="G327" s="235"/>
      <c r="H327" s="238">
        <v>99.400000000000006</v>
      </c>
      <c r="I327" s="239"/>
      <c r="J327" s="235"/>
      <c r="K327" s="235"/>
      <c r="L327" s="240"/>
      <c r="M327" s="241"/>
      <c r="N327" s="242"/>
      <c r="O327" s="242"/>
      <c r="P327" s="242"/>
      <c r="Q327" s="242"/>
      <c r="R327" s="242"/>
      <c r="S327" s="242"/>
      <c r="T327" s="243"/>
      <c r="U327" s="14"/>
      <c r="V327" s="14"/>
      <c r="W327" s="14"/>
      <c r="X327" s="14"/>
      <c r="Y327" s="14"/>
      <c r="Z327" s="14"/>
      <c r="AA327" s="14"/>
      <c r="AB327" s="14"/>
      <c r="AC327" s="14"/>
      <c r="AD327" s="14"/>
      <c r="AE327" s="14"/>
      <c r="AT327" s="244" t="s">
        <v>165</v>
      </c>
      <c r="AU327" s="244" t="s">
        <v>79</v>
      </c>
      <c r="AV327" s="14" t="s">
        <v>79</v>
      </c>
      <c r="AW327" s="14" t="s">
        <v>31</v>
      </c>
      <c r="AX327" s="14" t="s">
        <v>69</v>
      </c>
      <c r="AY327" s="244" t="s">
        <v>152</v>
      </c>
    </row>
    <row r="328" s="13" customFormat="1">
      <c r="A328" s="13"/>
      <c r="B328" s="224"/>
      <c r="C328" s="225"/>
      <c r="D328" s="219" t="s">
        <v>165</v>
      </c>
      <c r="E328" s="226" t="s">
        <v>19</v>
      </c>
      <c r="F328" s="227" t="s">
        <v>310</v>
      </c>
      <c r="G328" s="225"/>
      <c r="H328" s="226" t="s">
        <v>19</v>
      </c>
      <c r="I328" s="228"/>
      <c r="J328" s="225"/>
      <c r="K328" s="225"/>
      <c r="L328" s="229"/>
      <c r="M328" s="230"/>
      <c r="N328" s="231"/>
      <c r="O328" s="231"/>
      <c r="P328" s="231"/>
      <c r="Q328" s="231"/>
      <c r="R328" s="231"/>
      <c r="S328" s="231"/>
      <c r="T328" s="232"/>
      <c r="U328" s="13"/>
      <c r="V328" s="13"/>
      <c r="W328" s="13"/>
      <c r="X328" s="13"/>
      <c r="Y328" s="13"/>
      <c r="Z328" s="13"/>
      <c r="AA328" s="13"/>
      <c r="AB328" s="13"/>
      <c r="AC328" s="13"/>
      <c r="AD328" s="13"/>
      <c r="AE328" s="13"/>
      <c r="AT328" s="233" t="s">
        <v>165</v>
      </c>
      <c r="AU328" s="233" t="s">
        <v>79</v>
      </c>
      <c r="AV328" s="13" t="s">
        <v>77</v>
      </c>
      <c r="AW328" s="13" t="s">
        <v>31</v>
      </c>
      <c r="AX328" s="13" t="s">
        <v>69</v>
      </c>
      <c r="AY328" s="233" t="s">
        <v>152</v>
      </c>
    </row>
    <row r="329" s="14" customFormat="1">
      <c r="A329" s="14"/>
      <c r="B329" s="234"/>
      <c r="C329" s="235"/>
      <c r="D329" s="219" t="s">
        <v>165</v>
      </c>
      <c r="E329" s="236" t="s">
        <v>19</v>
      </c>
      <c r="F329" s="237" t="s">
        <v>398</v>
      </c>
      <c r="G329" s="235"/>
      <c r="H329" s="238">
        <v>12.087999999999999</v>
      </c>
      <c r="I329" s="239"/>
      <c r="J329" s="235"/>
      <c r="K329" s="235"/>
      <c r="L329" s="240"/>
      <c r="M329" s="241"/>
      <c r="N329" s="242"/>
      <c r="O329" s="242"/>
      <c r="P329" s="242"/>
      <c r="Q329" s="242"/>
      <c r="R329" s="242"/>
      <c r="S329" s="242"/>
      <c r="T329" s="243"/>
      <c r="U329" s="14"/>
      <c r="V329" s="14"/>
      <c r="W329" s="14"/>
      <c r="X329" s="14"/>
      <c r="Y329" s="14"/>
      <c r="Z329" s="14"/>
      <c r="AA329" s="14"/>
      <c r="AB329" s="14"/>
      <c r="AC329" s="14"/>
      <c r="AD329" s="14"/>
      <c r="AE329" s="14"/>
      <c r="AT329" s="244" t="s">
        <v>165</v>
      </c>
      <c r="AU329" s="244" t="s">
        <v>79</v>
      </c>
      <c r="AV329" s="14" t="s">
        <v>79</v>
      </c>
      <c r="AW329" s="14" t="s">
        <v>31</v>
      </c>
      <c r="AX329" s="14" t="s">
        <v>69</v>
      </c>
      <c r="AY329" s="244" t="s">
        <v>152</v>
      </c>
    </row>
    <row r="330" s="13" customFormat="1">
      <c r="A330" s="13"/>
      <c r="B330" s="224"/>
      <c r="C330" s="225"/>
      <c r="D330" s="219" t="s">
        <v>165</v>
      </c>
      <c r="E330" s="226" t="s">
        <v>19</v>
      </c>
      <c r="F330" s="227" t="s">
        <v>312</v>
      </c>
      <c r="G330" s="225"/>
      <c r="H330" s="226" t="s">
        <v>19</v>
      </c>
      <c r="I330" s="228"/>
      <c r="J330" s="225"/>
      <c r="K330" s="225"/>
      <c r="L330" s="229"/>
      <c r="M330" s="230"/>
      <c r="N330" s="231"/>
      <c r="O330" s="231"/>
      <c r="P330" s="231"/>
      <c r="Q330" s="231"/>
      <c r="R330" s="231"/>
      <c r="S330" s="231"/>
      <c r="T330" s="232"/>
      <c r="U330" s="13"/>
      <c r="V330" s="13"/>
      <c r="W330" s="13"/>
      <c r="X330" s="13"/>
      <c r="Y330" s="13"/>
      <c r="Z330" s="13"/>
      <c r="AA330" s="13"/>
      <c r="AB330" s="13"/>
      <c r="AC330" s="13"/>
      <c r="AD330" s="13"/>
      <c r="AE330" s="13"/>
      <c r="AT330" s="233" t="s">
        <v>165</v>
      </c>
      <c r="AU330" s="233" t="s">
        <v>79</v>
      </c>
      <c r="AV330" s="13" t="s">
        <v>77</v>
      </c>
      <c r="AW330" s="13" t="s">
        <v>31</v>
      </c>
      <c r="AX330" s="13" t="s">
        <v>69</v>
      </c>
      <c r="AY330" s="233" t="s">
        <v>152</v>
      </c>
    </row>
    <row r="331" s="14" customFormat="1">
      <c r="A331" s="14"/>
      <c r="B331" s="234"/>
      <c r="C331" s="235"/>
      <c r="D331" s="219" t="s">
        <v>165</v>
      </c>
      <c r="E331" s="236" t="s">
        <v>19</v>
      </c>
      <c r="F331" s="237" t="s">
        <v>399</v>
      </c>
      <c r="G331" s="235"/>
      <c r="H331" s="238">
        <v>6.758</v>
      </c>
      <c r="I331" s="239"/>
      <c r="J331" s="235"/>
      <c r="K331" s="235"/>
      <c r="L331" s="240"/>
      <c r="M331" s="241"/>
      <c r="N331" s="242"/>
      <c r="O331" s="242"/>
      <c r="P331" s="242"/>
      <c r="Q331" s="242"/>
      <c r="R331" s="242"/>
      <c r="S331" s="242"/>
      <c r="T331" s="243"/>
      <c r="U331" s="14"/>
      <c r="V331" s="14"/>
      <c r="W331" s="14"/>
      <c r="X331" s="14"/>
      <c r="Y331" s="14"/>
      <c r="Z331" s="14"/>
      <c r="AA331" s="14"/>
      <c r="AB331" s="14"/>
      <c r="AC331" s="14"/>
      <c r="AD331" s="14"/>
      <c r="AE331" s="14"/>
      <c r="AT331" s="244" t="s">
        <v>165</v>
      </c>
      <c r="AU331" s="244" t="s">
        <v>79</v>
      </c>
      <c r="AV331" s="14" t="s">
        <v>79</v>
      </c>
      <c r="AW331" s="14" t="s">
        <v>31</v>
      </c>
      <c r="AX331" s="14" t="s">
        <v>69</v>
      </c>
      <c r="AY331" s="244" t="s">
        <v>152</v>
      </c>
    </row>
    <row r="332" s="13" customFormat="1">
      <c r="A332" s="13"/>
      <c r="B332" s="224"/>
      <c r="C332" s="225"/>
      <c r="D332" s="219" t="s">
        <v>165</v>
      </c>
      <c r="E332" s="226" t="s">
        <v>19</v>
      </c>
      <c r="F332" s="227" t="s">
        <v>314</v>
      </c>
      <c r="G332" s="225"/>
      <c r="H332" s="226" t="s">
        <v>19</v>
      </c>
      <c r="I332" s="228"/>
      <c r="J332" s="225"/>
      <c r="K332" s="225"/>
      <c r="L332" s="229"/>
      <c r="M332" s="230"/>
      <c r="N332" s="231"/>
      <c r="O332" s="231"/>
      <c r="P332" s="231"/>
      <c r="Q332" s="231"/>
      <c r="R332" s="231"/>
      <c r="S332" s="231"/>
      <c r="T332" s="232"/>
      <c r="U332" s="13"/>
      <c r="V332" s="13"/>
      <c r="W332" s="13"/>
      <c r="X332" s="13"/>
      <c r="Y332" s="13"/>
      <c r="Z332" s="13"/>
      <c r="AA332" s="13"/>
      <c r="AB332" s="13"/>
      <c r="AC332" s="13"/>
      <c r="AD332" s="13"/>
      <c r="AE332" s="13"/>
      <c r="AT332" s="233" t="s">
        <v>165</v>
      </c>
      <c r="AU332" s="233" t="s">
        <v>79</v>
      </c>
      <c r="AV332" s="13" t="s">
        <v>77</v>
      </c>
      <c r="AW332" s="13" t="s">
        <v>31</v>
      </c>
      <c r="AX332" s="13" t="s">
        <v>69</v>
      </c>
      <c r="AY332" s="233" t="s">
        <v>152</v>
      </c>
    </row>
    <row r="333" s="14" customFormat="1">
      <c r="A333" s="14"/>
      <c r="B333" s="234"/>
      <c r="C333" s="235"/>
      <c r="D333" s="219" t="s">
        <v>165</v>
      </c>
      <c r="E333" s="236" t="s">
        <v>19</v>
      </c>
      <c r="F333" s="237" t="s">
        <v>400</v>
      </c>
      <c r="G333" s="235"/>
      <c r="H333" s="238">
        <v>2.5329999999999999</v>
      </c>
      <c r="I333" s="239"/>
      <c r="J333" s="235"/>
      <c r="K333" s="235"/>
      <c r="L333" s="240"/>
      <c r="M333" s="241"/>
      <c r="N333" s="242"/>
      <c r="O333" s="242"/>
      <c r="P333" s="242"/>
      <c r="Q333" s="242"/>
      <c r="R333" s="242"/>
      <c r="S333" s="242"/>
      <c r="T333" s="243"/>
      <c r="U333" s="14"/>
      <c r="V333" s="14"/>
      <c r="W333" s="14"/>
      <c r="X333" s="14"/>
      <c r="Y333" s="14"/>
      <c r="Z333" s="14"/>
      <c r="AA333" s="14"/>
      <c r="AB333" s="14"/>
      <c r="AC333" s="14"/>
      <c r="AD333" s="14"/>
      <c r="AE333" s="14"/>
      <c r="AT333" s="244" t="s">
        <v>165</v>
      </c>
      <c r="AU333" s="244" t="s">
        <v>79</v>
      </c>
      <c r="AV333" s="14" t="s">
        <v>79</v>
      </c>
      <c r="AW333" s="14" t="s">
        <v>31</v>
      </c>
      <c r="AX333" s="14" t="s">
        <v>69</v>
      </c>
      <c r="AY333" s="244" t="s">
        <v>152</v>
      </c>
    </row>
    <row r="334" s="13" customFormat="1">
      <c r="A334" s="13"/>
      <c r="B334" s="224"/>
      <c r="C334" s="225"/>
      <c r="D334" s="219" t="s">
        <v>165</v>
      </c>
      <c r="E334" s="226" t="s">
        <v>19</v>
      </c>
      <c r="F334" s="227" t="s">
        <v>392</v>
      </c>
      <c r="G334" s="225"/>
      <c r="H334" s="226" t="s">
        <v>19</v>
      </c>
      <c r="I334" s="228"/>
      <c r="J334" s="225"/>
      <c r="K334" s="225"/>
      <c r="L334" s="229"/>
      <c r="M334" s="230"/>
      <c r="N334" s="231"/>
      <c r="O334" s="231"/>
      <c r="P334" s="231"/>
      <c r="Q334" s="231"/>
      <c r="R334" s="231"/>
      <c r="S334" s="231"/>
      <c r="T334" s="232"/>
      <c r="U334" s="13"/>
      <c r="V334" s="13"/>
      <c r="W334" s="13"/>
      <c r="X334" s="13"/>
      <c r="Y334" s="13"/>
      <c r="Z334" s="13"/>
      <c r="AA334" s="13"/>
      <c r="AB334" s="13"/>
      <c r="AC334" s="13"/>
      <c r="AD334" s="13"/>
      <c r="AE334" s="13"/>
      <c r="AT334" s="233" t="s">
        <v>165</v>
      </c>
      <c r="AU334" s="233" t="s">
        <v>79</v>
      </c>
      <c r="AV334" s="13" t="s">
        <v>77</v>
      </c>
      <c r="AW334" s="13" t="s">
        <v>31</v>
      </c>
      <c r="AX334" s="13" t="s">
        <v>69</v>
      </c>
      <c r="AY334" s="233" t="s">
        <v>152</v>
      </c>
    </row>
    <row r="335" s="14" customFormat="1">
      <c r="A335" s="14"/>
      <c r="B335" s="234"/>
      <c r="C335" s="235"/>
      <c r="D335" s="219" t="s">
        <v>165</v>
      </c>
      <c r="E335" s="236" t="s">
        <v>19</v>
      </c>
      <c r="F335" s="237" t="s">
        <v>401</v>
      </c>
      <c r="G335" s="235"/>
      <c r="H335" s="238">
        <v>23.443000000000001</v>
      </c>
      <c r="I335" s="239"/>
      <c r="J335" s="235"/>
      <c r="K335" s="235"/>
      <c r="L335" s="240"/>
      <c r="M335" s="241"/>
      <c r="N335" s="242"/>
      <c r="O335" s="242"/>
      <c r="P335" s="242"/>
      <c r="Q335" s="242"/>
      <c r="R335" s="242"/>
      <c r="S335" s="242"/>
      <c r="T335" s="243"/>
      <c r="U335" s="14"/>
      <c r="V335" s="14"/>
      <c r="W335" s="14"/>
      <c r="X335" s="14"/>
      <c r="Y335" s="14"/>
      <c r="Z335" s="14"/>
      <c r="AA335" s="14"/>
      <c r="AB335" s="14"/>
      <c r="AC335" s="14"/>
      <c r="AD335" s="14"/>
      <c r="AE335" s="14"/>
      <c r="AT335" s="244" t="s">
        <v>165</v>
      </c>
      <c r="AU335" s="244" t="s">
        <v>79</v>
      </c>
      <c r="AV335" s="14" t="s">
        <v>79</v>
      </c>
      <c r="AW335" s="14" t="s">
        <v>31</v>
      </c>
      <c r="AX335" s="14" t="s">
        <v>69</v>
      </c>
      <c r="AY335" s="244" t="s">
        <v>152</v>
      </c>
    </row>
    <row r="336" s="15" customFormat="1">
      <c r="A336" s="15"/>
      <c r="B336" s="245"/>
      <c r="C336" s="246"/>
      <c r="D336" s="219" t="s">
        <v>165</v>
      </c>
      <c r="E336" s="247" t="s">
        <v>19</v>
      </c>
      <c r="F336" s="248" t="s">
        <v>168</v>
      </c>
      <c r="G336" s="246"/>
      <c r="H336" s="249">
        <v>144.22200000000001</v>
      </c>
      <c r="I336" s="250"/>
      <c r="J336" s="246"/>
      <c r="K336" s="246"/>
      <c r="L336" s="251"/>
      <c r="M336" s="252"/>
      <c r="N336" s="253"/>
      <c r="O336" s="253"/>
      <c r="P336" s="253"/>
      <c r="Q336" s="253"/>
      <c r="R336" s="253"/>
      <c r="S336" s="253"/>
      <c r="T336" s="254"/>
      <c r="U336" s="15"/>
      <c r="V336" s="15"/>
      <c r="W336" s="15"/>
      <c r="X336" s="15"/>
      <c r="Y336" s="15"/>
      <c r="Z336" s="15"/>
      <c r="AA336" s="15"/>
      <c r="AB336" s="15"/>
      <c r="AC336" s="15"/>
      <c r="AD336" s="15"/>
      <c r="AE336" s="15"/>
      <c r="AT336" s="255" t="s">
        <v>165</v>
      </c>
      <c r="AU336" s="255" t="s">
        <v>79</v>
      </c>
      <c r="AV336" s="15" t="s">
        <v>158</v>
      </c>
      <c r="AW336" s="15" t="s">
        <v>31</v>
      </c>
      <c r="AX336" s="15" t="s">
        <v>77</v>
      </c>
      <c r="AY336" s="255" t="s">
        <v>152</v>
      </c>
    </row>
    <row r="337" s="2" customFormat="1">
      <c r="A337" s="40"/>
      <c r="B337" s="41"/>
      <c r="C337" s="206" t="s">
        <v>402</v>
      </c>
      <c r="D337" s="206" t="s">
        <v>154</v>
      </c>
      <c r="E337" s="207" t="s">
        <v>403</v>
      </c>
      <c r="F337" s="208" t="s">
        <v>404</v>
      </c>
      <c r="G337" s="209" t="s">
        <v>161</v>
      </c>
      <c r="H337" s="210">
        <v>144.22200000000001</v>
      </c>
      <c r="I337" s="211"/>
      <c r="J337" s="212">
        <f>ROUND(I337*H337,2)</f>
        <v>0</v>
      </c>
      <c r="K337" s="208" t="s">
        <v>162</v>
      </c>
      <c r="L337" s="46"/>
      <c r="M337" s="213" t="s">
        <v>19</v>
      </c>
      <c r="N337" s="214" t="s">
        <v>40</v>
      </c>
      <c r="O337" s="86"/>
      <c r="P337" s="215">
        <f>O337*H337</f>
        <v>0</v>
      </c>
      <c r="Q337" s="215">
        <v>0</v>
      </c>
      <c r="R337" s="215">
        <f>Q337*H337</f>
        <v>0</v>
      </c>
      <c r="S337" s="215">
        <v>0</v>
      </c>
      <c r="T337" s="216">
        <f>S337*H337</f>
        <v>0</v>
      </c>
      <c r="U337" s="40"/>
      <c r="V337" s="40"/>
      <c r="W337" s="40"/>
      <c r="X337" s="40"/>
      <c r="Y337" s="40"/>
      <c r="Z337" s="40"/>
      <c r="AA337" s="40"/>
      <c r="AB337" s="40"/>
      <c r="AC337" s="40"/>
      <c r="AD337" s="40"/>
      <c r="AE337" s="40"/>
      <c r="AR337" s="217" t="s">
        <v>158</v>
      </c>
      <c r="AT337" s="217" t="s">
        <v>154</v>
      </c>
      <c r="AU337" s="217" t="s">
        <v>79</v>
      </c>
      <c r="AY337" s="19" t="s">
        <v>152</v>
      </c>
      <c r="BE337" s="218">
        <f>IF(N337="základní",J337,0)</f>
        <v>0</v>
      </c>
      <c r="BF337" s="218">
        <f>IF(N337="snížená",J337,0)</f>
        <v>0</v>
      </c>
      <c r="BG337" s="218">
        <f>IF(N337="zákl. přenesená",J337,0)</f>
        <v>0</v>
      </c>
      <c r="BH337" s="218">
        <f>IF(N337="sníž. přenesená",J337,0)</f>
        <v>0</v>
      </c>
      <c r="BI337" s="218">
        <f>IF(N337="nulová",J337,0)</f>
        <v>0</v>
      </c>
      <c r="BJ337" s="19" t="s">
        <v>77</v>
      </c>
      <c r="BK337" s="218">
        <f>ROUND(I337*H337,2)</f>
        <v>0</v>
      </c>
      <c r="BL337" s="19" t="s">
        <v>158</v>
      </c>
      <c r="BM337" s="217" t="s">
        <v>405</v>
      </c>
    </row>
    <row r="338" s="2" customFormat="1" ht="55.5" customHeight="1">
      <c r="A338" s="40"/>
      <c r="B338" s="41"/>
      <c r="C338" s="206" t="s">
        <v>280</v>
      </c>
      <c r="D338" s="206" t="s">
        <v>154</v>
      </c>
      <c r="E338" s="207" t="s">
        <v>378</v>
      </c>
      <c r="F338" s="208" t="s">
        <v>379</v>
      </c>
      <c r="G338" s="209" t="s">
        <v>262</v>
      </c>
      <c r="H338" s="210">
        <v>3.3929999999999998</v>
      </c>
      <c r="I338" s="211"/>
      <c r="J338" s="212">
        <f>ROUND(I338*H338,2)</f>
        <v>0</v>
      </c>
      <c r="K338" s="208" t="s">
        <v>162</v>
      </c>
      <c r="L338" s="46"/>
      <c r="M338" s="213" t="s">
        <v>19</v>
      </c>
      <c r="N338" s="214" t="s">
        <v>40</v>
      </c>
      <c r="O338" s="86"/>
      <c r="P338" s="215">
        <f>O338*H338</f>
        <v>0</v>
      </c>
      <c r="Q338" s="215">
        <v>0</v>
      </c>
      <c r="R338" s="215">
        <f>Q338*H338</f>
        <v>0</v>
      </c>
      <c r="S338" s="215">
        <v>0</v>
      </c>
      <c r="T338" s="216">
        <f>S338*H338</f>
        <v>0</v>
      </c>
      <c r="U338" s="40"/>
      <c r="V338" s="40"/>
      <c r="W338" s="40"/>
      <c r="X338" s="40"/>
      <c r="Y338" s="40"/>
      <c r="Z338" s="40"/>
      <c r="AA338" s="40"/>
      <c r="AB338" s="40"/>
      <c r="AC338" s="40"/>
      <c r="AD338" s="40"/>
      <c r="AE338" s="40"/>
      <c r="AR338" s="217" t="s">
        <v>158</v>
      </c>
      <c r="AT338" s="217" t="s">
        <v>154</v>
      </c>
      <c r="AU338" s="217" t="s">
        <v>79</v>
      </c>
      <c r="AY338" s="19" t="s">
        <v>152</v>
      </c>
      <c r="BE338" s="218">
        <f>IF(N338="základní",J338,0)</f>
        <v>0</v>
      </c>
      <c r="BF338" s="218">
        <f>IF(N338="snížená",J338,0)</f>
        <v>0</v>
      </c>
      <c r="BG338" s="218">
        <f>IF(N338="zákl. přenesená",J338,0)</f>
        <v>0</v>
      </c>
      <c r="BH338" s="218">
        <f>IF(N338="sníž. přenesená",J338,0)</f>
        <v>0</v>
      </c>
      <c r="BI338" s="218">
        <f>IF(N338="nulová",J338,0)</f>
        <v>0</v>
      </c>
      <c r="BJ338" s="19" t="s">
        <v>77</v>
      </c>
      <c r="BK338" s="218">
        <f>ROUND(I338*H338,2)</f>
        <v>0</v>
      </c>
      <c r="BL338" s="19" t="s">
        <v>158</v>
      </c>
      <c r="BM338" s="217" t="s">
        <v>406</v>
      </c>
    </row>
    <row r="339" s="13" customFormat="1">
      <c r="A339" s="13"/>
      <c r="B339" s="224"/>
      <c r="C339" s="225"/>
      <c r="D339" s="219" t="s">
        <v>165</v>
      </c>
      <c r="E339" s="226" t="s">
        <v>19</v>
      </c>
      <c r="F339" s="227" t="s">
        <v>407</v>
      </c>
      <c r="G339" s="225"/>
      <c r="H339" s="226" t="s">
        <v>19</v>
      </c>
      <c r="I339" s="228"/>
      <c r="J339" s="225"/>
      <c r="K339" s="225"/>
      <c r="L339" s="229"/>
      <c r="M339" s="230"/>
      <c r="N339" s="231"/>
      <c r="O339" s="231"/>
      <c r="P339" s="231"/>
      <c r="Q339" s="231"/>
      <c r="R339" s="231"/>
      <c r="S339" s="231"/>
      <c r="T339" s="232"/>
      <c r="U339" s="13"/>
      <c r="V339" s="13"/>
      <c r="W339" s="13"/>
      <c r="X339" s="13"/>
      <c r="Y339" s="13"/>
      <c r="Z339" s="13"/>
      <c r="AA339" s="13"/>
      <c r="AB339" s="13"/>
      <c r="AC339" s="13"/>
      <c r="AD339" s="13"/>
      <c r="AE339" s="13"/>
      <c r="AT339" s="233" t="s">
        <v>165</v>
      </c>
      <c r="AU339" s="233" t="s">
        <v>79</v>
      </c>
      <c r="AV339" s="13" t="s">
        <v>77</v>
      </c>
      <c r="AW339" s="13" t="s">
        <v>31</v>
      </c>
      <c r="AX339" s="13" t="s">
        <v>69</v>
      </c>
      <c r="AY339" s="233" t="s">
        <v>152</v>
      </c>
    </row>
    <row r="340" s="13" customFormat="1">
      <c r="A340" s="13"/>
      <c r="B340" s="224"/>
      <c r="C340" s="225"/>
      <c r="D340" s="219" t="s">
        <v>165</v>
      </c>
      <c r="E340" s="226" t="s">
        <v>19</v>
      </c>
      <c r="F340" s="227" t="s">
        <v>408</v>
      </c>
      <c r="G340" s="225"/>
      <c r="H340" s="226" t="s">
        <v>19</v>
      </c>
      <c r="I340" s="228"/>
      <c r="J340" s="225"/>
      <c r="K340" s="225"/>
      <c r="L340" s="229"/>
      <c r="M340" s="230"/>
      <c r="N340" s="231"/>
      <c r="O340" s="231"/>
      <c r="P340" s="231"/>
      <c r="Q340" s="231"/>
      <c r="R340" s="231"/>
      <c r="S340" s="231"/>
      <c r="T340" s="232"/>
      <c r="U340" s="13"/>
      <c r="V340" s="13"/>
      <c r="W340" s="13"/>
      <c r="X340" s="13"/>
      <c r="Y340" s="13"/>
      <c r="Z340" s="13"/>
      <c r="AA340" s="13"/>
      <c r="AB340" s="13"/>
      <c r="AC340" s="13"/>
      <c r="AD340" s="13"/>
      <c r="AE340" s="13"/>
      <c r="AT340" s="233" t="s">
        <v>165</v>
      </c>
      <c r="AU340" s="233" t="s">
        <v>79</v>
      </c>
      <c r="AV340" s="13" t="s">
        <v>77</v>
      </c>
      <c r="AW340" s="13" t="s">
        <v>31</v>
      </c>
      <c r="AX340" s="13" t="s">
        <v>69</v>
      </c>
      <c r="AY340" s="233" t="s">
        <v>152</v>
      </c>
    </row>
    <row r="341" s="14" customFormat="1">
      <c r="A341" s="14"/>
      <c r="B341" s="234"/>
      <c r="C341" s="235"/>
      <c r="D341" s="219" t="s">
        <v>165</v>
      </c>
      <c r="E341" s="236" t="s">
        <v>19</v>
      </c>
      <c r="F341" s="237" t="s">
        <v>409</v>
      </c>
      <c r="G341" s="235"/>
      <c r="H341" s="238">
        <v>2.9470000000000001</v>
      </c>
      <c r="I341" s="239"/>
      <c r="J341" s="235"/>
      <c r="K341" s="235"/>
      <c r="L341" s="240"/>
      <c r="M341" s="241"/>
      <c r="N341" s="242"/>
      <c r="O341" s="242"/>
      <c r="P341" s="242"/>
      <c r="Q341" s="242"/>
      <c r="R341" s="242"/>
      <c r="S341" s="242"/>
      <c r="T341" s="243"/>
      <c r="U341" s="14"/>
      <c r="V341" s="14"/>
      <c r="W341" s="14"/>
      <c r="X341" s="14"/>
      <c r="Y341" s="14"/>
      <c r="Z341" s="14"/>
      <c r="AA341" s="14"/>
      <c r="AB341" s="14"/>
      <c r="AC341" s="14"/>
      <c r="AD341" s="14"/>
      <c r="AE341" s="14"/>
      <c r="AT341" s="244" t="s">
        <v>165</v>
      </c>
      <c r="AU341" s="244" t="s">
        <v>79</v>
      </c>
      <c r="AV341" s="14" t="s">
        <v>79</v>
      </c>
      <c r="AW341" s="14" t="s">
        <v>31</v>
      </c>
      <c r="AX341" s="14" t="s">
        <v>69</v>
      </c>
      <c r="AY341" s="244" t="s">
        <v>152</v>
      </c>
    </row>
    <row r="342" s="13" customFormat="1">
      <c r="A342" s="13"/>
      <c r="B342" s="224"/>
      <c r="C342" s="225"/>
      <c r="D342" s="219" t="s">
        <v>165</v>
      </c>
      <c r="E342" s="226" t="s">
        <v>19</v>
      </c>
      <c r="F342" s="227" t="s">
        <v>410</v>
      </c>
      <c r="G342" s="225"/>
      <c r="H342" s="226" t="s">
        <v>19</v>
      </c>
      <c r="I342" s="228"/>
      <c r="J342" s="225"/>
      <c r="K342" s="225"/>
      <c r="L342" s="229"/>
      <c r="M342" s="230"/>
      <c r="N342" s="231"/>
      <c r="O342" s="231"/>
      <c r="P342" s="231"/>
      <c r="Q342" s="231"/>
      <c r="R342" s="231"/>
      <c r="S342" s="231"/>
      <c r="T342" s="232"/>
      <c r="U342" s="13"/>
      <c r="V342" s="13"/>
      <c r="W342" s="13"/>
      <c r="X342" s="13"/>
      <c r="Y342" s="13"/>
      <c r="Z342" s="13"/>
      <c r="AA342" s="13"/>
      <c r="AB342" s="13"/>
      <c r="AC342" s="13"/>
      <c r="AD342" s="13"/>
      <c r="AE342" s="13"/>
      <c r="AT342" s="233" t="s">
        <v>165</v>
      </c>
      <c r="AU342" s="233" t="s">
        <v>79</v>
      </c>
      <c r="AV342" s="13" t="s">
        <v>77</v>
      </c>
      <c r="AW342" s="13" t="s">
        <v>31</v>
      </c>
      <c r="AX342" s="13" t="s">
        <v>69</v>
      </c>
      <c r="AY342" s="233" t="s">
        <v>152</v>
      </c>
    </row>
    <row r="343" s="14" customFormat="1">
      <c r="A343" s="14"/>
      <c r="B343" s="234"/>
      <c r="C343" s="235"/>
      <c r="D343" s="219" t="s">
        <v>165</v>
      </c>
      <c r="E343" s="236" t="s">
        <v>19</v>
      </c>
      <c r="F343" s="237" t="s">
        <v>411</v>
      </c>
      <c r="G343" s="235"/>
      <c r="H343" s="238">
        <v>0.16800000000000001</v>
      </c>
      <c r="I343" s="239"/>
      <c r="J343" s="235"/>
      <c r="K343" s="235"/>
      <c r="L343" s="240"/>
      <c r="M343" s="241"/>
      <c r="N343" s="242"/>
      <c r="O343" s="242"/>
      <c r="P343" s="242"/>
      <c r="Q343" s="242"/>
      <c r="R343" s="242"/>
      <c r="S343" s="242"/>
      <c r="T343" s="243"/>
      <c r="U343" s="14"/>
      <c r="V343" s="14"/>
      <c r="W343" s="14"/>
      <c r="X343" s="14"/>
      <c r="Y343" s="14"/>
      <c r="Z343" s="14"/>
      <c r="AA343" s="14"/>
      <c r="AB343" s="14"/>
      <c r="AC343" s="14"/>
      <c r="AD343" s="14"/>
      <c r="AE343" s="14"/>
      <c r="AT343" s="244" t="s">
        <v>165</v>
      </c>
      <c r="AU343" s="244" t="s">
        <v>79</v>
      </c>
      <c r="AV343" s="14" t="s">
        <v>79</v>
      </c>
      <c r="AW343" s="14" t="s">
        <v>31</v>
      </c>
      <c r="AX343" s="14" t="s">
        <v>69</v>
      </c>
      <c r="AY343" s="244" t="s">
        <v>152</v>
      </c>
    </row>
    <row r="344" s="14" customFormat="1">
      <c r="A344" s="14"/>
      <c r="B344" s="234"/>
      <c r="C344" s="235"/>
      <c r="D344" s="219" t="s">
        <v>165</v>
      </c>
      <c r="E344" s="236" t="s">
        <v>19</v>
      </c>
      <c r="F344" s="237" t="s">
        <v>412</v>
      </c>
      <c r="G344" s="235"/>
      <c r="H344" s="238">
        <v>0.27800000000000002</v>
      </c>
      <c r="I344" s="239"/>
      <c r="J344" s="235"/>
      <c r="K344" s="235"/>
      <c r="L344" s="240"/>
      <c r="M344" s="241"/>
      <c r="N344" s="242"/>
      <c r="O344" s="242"/>
      <c r="P344" s="242"/>
      <c r="Q344" s="242"/>
      <c r="R344" s="242"/>
      <c r="S344" s="242"/>
      <c r="T344" s="243"/>
      <c r="U344" s="14"/>
      <c r="V344" s="14"/>
      <c r="W344" s="14"/>
      <c r="X344" s="14"/>
      <c r="Y344" s="14"/>
      <c r="Z344" s="14"/>
      <c r="AA344" s="14"/>
      <c r="AB344" s="14"/>
      <c r="AC344" s="14"/>
      <c r="AD344" s="14"/>
      <c r="AE344" s="14"/>
      <c r="AT344" s="244" t="s">
        <v>165</v>
      </c>
      <c r="AU344" s="244" t="s">
        <v>79</v>
      </c>
      <c r="AV344" s="14" t="s">
        <v>79</v>
      </c>
      <c r="AW344" s="14" t="s">
        <v>31</v>
      </c>
      <c r="AX344" s="14" t="s">
        <v>69</v>
      </c>
      <c r="AY344" s="244" t="s">
        <v>152</v>
      </c>
    </row>
    <row r="345" s="15" customFormat="1">
      <c r="A345" s="15"/>
      <c r="B345" s="245"/>
      <c r="C345" s="246"/>
      <c r="D345" s="219" t="s">
        <v>165</v>
      </c>
      <c r="E345" s="247" t="s">
        <v>19</v>
      </c>
      <c r="F345" s="248" t="s">
        <v>168</v>
      </c>
      <c r="G345" s="246"/>
      <c r="H345" s="249">
        <v>3.3929999999999998</v>
      </c>
      <c r="I345" s="250"/>
      <c r="J345" s="246"/>
      <c r="K345" s="246"/>
      <c r="L345" s="251"/>
      <c r="M345" s="252"/>
      <c r="N345" s="253"/>
      <c r="O345" s="253"/>
      <c r="P345" s="253"/>
      <c r="Q345" s="253"/>
      <c r="R345" s="253"/>
      <c r="S345" s="253"/>
      <c r="T345" s="254"/>
      <c r="U345" s="15"/>
      <c r="V345" s="15"/>
      <c r="W345" s="15"/>
      <c r="X345" s="15"/>
      <c r="Y345" s="15"/>
      <c r="Z345" s="15"/>
      <c r="AA345" s="15"/>
      <c r="AB345" s="15"/>
      <c r="AC345" s="15"/>
      <c r="AD345" s="15"/>
      <c r="AE345" s="15"/>
      <c r="AT345" s="255" t="s">
        <v>165</v>
      </c>
      <c r="AU345" s="255" t="s">
        <v>79</v>
      </c>
      <c r="AV345" s="15" t="s">
        <v>158</v>
      </c>
      <c r="AW345" s="15" t="s">
        <v>31</v>
      </c>
      <c r="AX345" s="15" t="s">
        <v>77</v>
      </c>
      <c r="AY345" s="255" t="s">
        <v>152</v>
      </c>
    </row>
    <row r="346" s="2" customFormat="1">
      <c r="A346" s="40"/>
      <c r="B346" s="41"/>
      <c r="C346" s="206" t="s">
        <v>413</v>
      </c>
      <c r="D346" s="206" t="s">
        <v>154</v>
      </c>
      <c r="E346" s="207" t="s">
        <v>414</v>
      </c>
      <c r="F346" s="208" t="s">
        <v>415</v>
      </c>
      <c r="G346" s="209" t="s">
        <v>172</v>
      </c>
      <c r="H346" s="210">
        <v>0.14999999999999999</v>
      </c>
      <c r="I346" s="211"/>
      <c r="J346" s="212">
        <f>ROUND(I346*H346,2)</f>
        <v>0</v>
      </c>
      <c r="K346" s="208" t="s">
        <v>19</v>
      </c>
      <c r="L346" s="46"/>
      <c r="M346" s="213" t="s">
        <v>19</v>
      </c>
      <c r="N346" s="214" t="s">
        <v>40</v>
      </c>
      <c r="O346" s="86"/>
      <c r="P346" s="215">
        <f>O346*H346</f>
        <v>0</v>
      </c>
      <c r="Q346" s="215">
        <v>0</v>
      </c>
      <c r="R346" s="215">
        <f>Q346*H346</f>
        <v>0</v>
      </c>
      <c r="S346" s="215">
        <v>0</v>
      </c>
      <c r="T346" s="216">
        <f>S346*H346</f>
        <v>0</v>
      </c>
      <c r="U346" s="40"/>
      <c r="V346" s="40"/>
      <c r="W346" s="40"/>
      <c r="X346" s="40"/>
      <c r="Y346" s="40"/>
      <c r="Z346" s="40"/>
      <c r="AA346" s="40"/>
      <c r="AB346" s="40"/>
      <c r="AC346" s="40"/>
      <c r="AD346" s="40"/>
      <c r="AE346" s="40"/>
      <c r="AR346" s="217" t="s">
        <v>158</v>
      </c>
      <c r="AT346" s="217" t="s">
        <v>154</v>
      </c>
      <c r="AU346" s="217" t="s">
        <v>79</v>
      </c>
      <c r="AY346" s="19" t="s">
        <v>152</v>
      </c>
      <c r="BE346" s="218">
        <f>IF(N346="základní",J346,0)</f>
        <v>0</v>
      </c>
      <c r="BF346" s="218">
        <f>IF(N346="snížená",J346,0)</f>
        <v>0</v>
      </c>
      <c r="BG346" s="218">
        <f>IF(N346="zákl. přenesená",J346,0)</f>
        <v>0</v>
      </c>
      <c r="BH346" s="218">
        <f>IF(N346="sníž. přenesená",J346,0)</f>
        <v>0</v>
      </c>
      <c r="BI346" s="218">
        <f>IF(N346="nulová",J346,0)</f>
        <v>0</v>
      </c>
      <c r="BJ346" s="19" t="s">
        <v>77</v>
      </c>
      <c r="BK346" s="218">
        <f>ROUND(I346*H346,2)</f>
        <v>0</v>
      </c>
      <c r="BL346" s="19" t="s">
        <v>158</v>
      </c>
      <c r="BM346" s="217" t="s">
        <v>416</v>
      </c>
    </row>
    <row r="347" s="14" customFormat="1">
      <c r="A347" s="14"/>
      <c r="B347" s="234"/>
      <c r="C347" s="235"/>
      <c r="D347" s="219" t="s">
        <v>165</v>
      </c>
      <c r="E347" s="236" t="s">
        <v>19</v>
      </c>
      <c r="F347" s="237" t="s">
        <v>417</v>
      </c>
      <c r="G347" s="235"/>
      <c r="H347" s="238">
        <v>0.14199999999999999</v>
      </c>
      <c r="I347" s="239"/>
      <c r="J347" s="235"/>
      <c r="K347" s="235"/>
      <c r="L347" s="240"/>
      <c r="M347" s="241"/>
      <c r="N347" s="242"/>
      <c r="O347" s="242"/>
      <c r="P347" s="242"/>
      <c r="Q347" s="242"/>
      <c r="R347" s="242"/>
      <c r="S347" s="242"/>
      <c r="T347" s="243"/>
      <c r="U347" s="14"/>
      <c r="V347" s="14"/>
      <c r="W347" s="14"/>
      <c r="X347" s="14"/>
      <c r="Y347" s="14"/>
      <c r="Z347" s="14"/>
      <c r="AA347" s="14"/>
      <c r="AB347" s="14"/>
      <c r="AC347" s="14"/>
      <c r="AD347" s="14"/>
      <c r="AE347" s="14"/>
      <c r="AT347" s="244" t="s">
        <v>165</v>
      </c>
      <c r="AU347" s="244" t="s">
        <v>79</v>
      </c>
      <c r="AV347" s="14" t="s">
        <v>79</v>
      </c>
      <c r="AW347" s="14" t="s">
        <v>31</v>
      </c>
      <c r="AX347" s="14" t="s">
        <v>69</v>
      </c>
      <c r="AY347" s="244" t="s">
        <v>152</v>
      </c>
    </row>
    <row r="348" s="14" customFormat="1">
      <c r="A348" s="14"/>
      <c r="B348" s="234"/>
      <c r="C348" s="235"/>
      <c r="D348" s="219" t="s">
        <v>165</v>
      </c>
      <c r="E348" s="236" t="s">
        <v>19</v>
      </c>
      <c r="F348" s="237" t="s">
        <v>418</v>
      </c>
      <c r="G348" s="235"/>
      <c r="H348" s="238">
        <v>0.0080000000000000002</v>
      </c>
      <c r="I348" s="239"/>
      <c r="J348" s="235"/>
      <c r="K348" s="235"/>
      <c r="L348" s="240"/>
      <c r="M348" s="241"/>
      <c r="N348" s="242"/>
      <c r="O348" s="242"/>
      <c r="P348" s="242"/>
      <c r="Q348" s="242"/>
      <c r="R348" s="242"/>
      <c r="S348" s="242"/>
      <c r="T348" s="243"/>
      <c r="U348" s="14"/>
      <c r="V348" s="14"/>
      <c r="W348" s="14"/>
      <c r="X348" s="14"/>
      <c r="Y348" s="14"/>
      <c r="Z348" s="14"/>
      <c r="AA348" s="14"/>
      <c r="AB348" s="14"/>
      <c r="AC348" s="14"/>
      <c r="AD348" s="14"/>
      <c r="AE348" s="14"/>
      <c r="AT348" s="244" t="s">
        <v>165</v>
      </c>
      <c r="AU348" s="244" t="s">
        <v>79</v>
      </c>
      <c r="AV348" s="14" t="s">
        <v>79</v>
      </c>
      <c r="AW348" s="14" t="s">
        <v>31</v>
      </c>
      <c r="AX348" s="14" t="s">
        <v>69</v>
      </c>
      <c r="AY348" s="244" t="s">
        <v>152</v>
      </c>
    </row>
    <row r="349" s="15" customFormat="1">
      <c r="A349" s="15"/>
      <c r="B349" s="245"/>
      <c r="C349" s="246"/>
      <c r="D349" s="219" t="s">
        <v>165</v>
      </c>
      <c r="E349" s="247" t="s">
        <v>19</v>
      </c>
      <c r="F349" s="248" t="s">
        <v>168</v>
      </c>
      <c r="G349" s="246"/>
      <c r="H349" s="249">
        <v>0.14999999999999999</v>
      </c>
      <c r="I349" s="250"/>
      <c r="J349" s="246"/>
      <c r="K349" s="246"/>
      <c r="L349" s="251"/>
      <c r="M349" s="252"/>
      <c r="N349" s="253"/>
      <c r="O349" s="253"/>
      <c r="P349" s="253"/>
      <c r="Q349" s="253"/>
      <c r="R349" s="253"/>
      <c r="S349" s="253"/>
      <c r="T349" s="254"/>
      <c r="U349" s="15"/>
      <c r="V349" s="15"/>
      <c r="W349" s="15"/>
      <c r="X349" s="15"/>
      <c r="Y349" s="15"/>
      <c r="Z349" s="15"/>
      <c r="AA349" s="15"/>
      <c r="AB349" s="15"/>
      <c r="AC349" s="15"/>
      <c r="AD349" s="15"/>
      <c r="AE349" s="15"/>
      <c r="AT349" s="255" t="s">
        <v>165</v>
      </c>
      <c r="AU349" s="255" t="s">
        <v>79</v>
      </c>
      <c r="AV349" s="15" t="s">
        <v>158</v>
      </c>
      <c r="AW349" s="15" t="s">
        <v>31</v>
      </c>
      <c r="AX349" s="15" t="s">
        <v>77</v>
      </c>
      <c r="AY349" s="255" t="s">
        <v>152</v>
      </c>
    </row>
    <row r="350" s="2" customFormat="1" ht="16.5" customHeight="1">
      <c r="A350" s="40"/>
      <c r="B350" s="41"/>
      <c r="C350" s="206" t="s">
        <v>286</v>
      </c>
      <c r="D350" s="206" t="s">
        <v>154</v>
      </c>
      <c r="E350" s="207" t="s">
        <v>419</v>
      </c>
      <c r="F350" s="208" t="s">
        <v>420</v>
      </c>
      <c r="G350" s="209" t="s">
        <v>421</v>
      </c>
      <c r="H350" s="210">
        <v>40</v>
      </c>
      <c r="I350" s="211"/>
      <c r="J350" s="212">
        <f>ROUND(I350*H350,2)</f>
        <v>0</v>
      </c>
      <c r="K350" s="208" t="s">
        <v>19</v>
      </c>
      <c r="L350" s="46"/>
      <c r="M350" s="213" t="s">
        <v>19</v>
      </c>
      <c r="N350" s="214" t="s">
        <v>40</v>
      </c>
      <c r="O350" s="86"/>
      <c r="P350" s="215">
        <f>O350*H350</f>
        <v>0</v>
      </c>
      <c r="Q350" s="215">
        <v>0</v>
      </c>
      <c r="R350" s="215">
        <f>Q350*H350</f>
        <v>0</v>
      </c>
      <c r="S350" s="215">
        <v>0</v>
      </c>
      <c r="T350" s="216">
        <f>S350*H350</f>
        <v>0</v>
      </c>
      <c r="U350" s="40"/>
      <c r="V350" s="40"/>
      <c r="W350" s="40"/>
      <c r="X350" s="40"/>
      <c r="Y350" s="40"/>
      <c r="Z350" s="40"/>
      <c r="AA350" s="40"/>
      <c r="AB350" s="40"/>
      <c r="AC350" s="40"/>
      <c r="AD350" s="40"/>
      <c r="AE350" s="40"/>
      <c r="AR350" s="217" t="s">
        <v>158</v>
      </c>
      <c r="AT350" s="217" t="s">
        <v>154</v>
      </c>
      <c r="AU350" s="217" t="s">
        <v>79</v>
      </c>
      <c r="AY350" s="19" t="s">
        <v>152</v>
      </c>
      <c r="BE350" s="218">
        <f>IF(N350="základní",J350,0)</f>
        <v>0</v>
      </c>
      <c r="BF350" s="218">
        <f>IF(N350="snížená",J350,0)</f>
        <v>0</v>
      </c>
      <c r="BG350" s="218">
        <f>IF(N350="zákl. přenesená",J350,0)</f>
        <v>0</v>
      </c>
      <c r="BH350" s="218">
        <f>IF(N350="sníž. přenesená",J350,0)</f>
        <v>0</v>
      </c>
      <c r="BI350" s="218">
        <f>IF(N350="nulová",J350,0)</f>
        <v>0</v>
      </c>
      <c r="BJ350" s="19" t="s">
        <v>77</v>
      </c>
      <c r="BK350" s="218">
        <f>ROUND(I350*H350,2)</f>
        <v>0</v>
      </c>
      <c r="BL350" s="19" t="s">
        <v>158</v>
      </c>
      <c r="BM350" s="217" t="s">
        <v>422</v>
      </c>
    </row>
    <row r="351" s="2" customFormat="1">
      <c r="A351" s="40"/>
      <c r="B351" s="41"/>
      <c r="C351" s="42"/>
      <c r="D351" s="219" t="s">
        <v>163</v>
      </c>
      <c r="E351" s="42"/>
      <c r="F351" s="220" t="s">
        <v>423</v>
      </c>
      <c r="G351" s="42"/>
      <c r="H351" s="42"/>
      <c r="I351" s="221"/>
      <c r="J351" s="42"/>
      <c r="K351" s="42"/>
      <c r="L351" s="46"/>
      <c r="M351" s="222"/>
      <c r="N351" s="223"/>
      <c r="O351" s="86"/>
      <c r="P351" s="86"/>
      <c r="Q351" s="86"/>
      <c r="R351" s="86"/>
      <c r="S351" s="86"/>
      <c r="T351" s="87"/>
      <c r="U351" s="40"/>
      <c r="V351" s="40"/>
      <c r="W351" s="40"/>
      <c r="X351" s="40"/>
      <c r="Y351" s="40"/>
      <c r="Z351" s="40"/>
      <c r="AA351" s="40"/>
      <c r="AB351" s="40"/>
      <c r="AC351" s="40"/>
      <c r="AD351" s="40"/>
      <c r="AE351" s="40"/>
      <c r="AT351" s="19" t="s">
        <v>163</v>
      </c>
      <c r="AU351" s="19" t="s">
        <v>79</v>
      </c>
    </row>
    <row r="352" s="12" customFormat="1" ht="22.8" customHeight="1">
      <c r="A352" s="12"/>
      <c r="B352" s="190"/>
      <c r="C352" s="191"/>
      <c r="D352" s="192" t="s">
        <v>68</v>
      </c>
      <c r="E352" s="204" t="s">
        <v>158</v>
      </c>
      <c r="F352" s="204" t="s">
        <v>424</v>
      </c>
      <c r="G352" s="191"/>
      <c r="H352" s="191"/>
      <c r="I352" s="194"/>
      <c r="J352" s="205">
        <f>BK352</f>
        <v>0</v>
      </c>
      <c r="K352" s="191"/>
      <c r="L352" s="196"/>
      <c r="M352" s="197"/>
      <c r="N352" s="198"/>
      <c r="O352" s="198"/>
      <c r="P352" s="199">
        <f>SUM(P353:P360)</f>
        <v>0</v>
      </c>
      <c r="Q352" s="198"/>
      <c r="R352" s="199">
        <f>SUM(R353:R360)</f>
        <v>0.80764499999999995</v>
      </c>
      <c r="S352" s="198"/>
      <c r="T352" s="200">
        <f>SUM(T353:T360)</f>
        <v>0</v>
      </c>
      <c r="U352" s="12"/>
      <c r="V352" s="12"/>
      <c r="W352" s="12"/>
      <c r="X352" s="12"/>
      <c r="Y352" s="12"/>
      <c r="Z352" s="12"/>
      <c r="AA352" s="12"/>
      <c r="AB352" s="12"/>
      <c r="AC352" s="12"/>
      <c r="AD352" s="12"/>
      <c r="AE352" s="12"/>
      <c r="AR352" s="201" t="s">
        <v>77</v>
      </c>
      <c r="AT352" s="202" t="s">
        <v>68</v>
      </c>
      <c r="AU352" s="202" t="s">
        <v>77</v>
      </c>
      <c r="AY352" s="201" t="s">
        <v>152</v>
      </c>
      <c r="BK352" s="203">
        <f>SUM(BK353:BK360)</f>
        <v>0</v>
      </c>
    </row>
    <row r="353" s="2" customFormat="1">
      <c r="A353" s="40"/>
      <c r="B353" s="41"/>
      <c r="C353" s="206" t="s">
        <v>425</v>
      </c>
      <c r="D353" s="206" t="s">
        <v>154</v>
      </c>
      <c r="E353" s="207" t="s">
        <v>426</v>
      </c>
      <c r="F353" s="208" t="s">
        <v>427</v>
      </c>
      <c r="G353" s="209" t="s">
        <v>290</v>
      </c>
      <c r="H353" s="210">
        <v>5.2999999999999998</v>
      </c>
      <c r="I353" s="211"/>
      <c r="J353" s="212">
        <f>ROUND(I353*H353,2)</f>
        <v>0</v>
      </c>
      <c r="K353" s="208" t="s">
        <v>19</v>
      </c>
      <c r="L353" s="46"/>
      <c r="M353" s="213" t="s">
        <v>19</v>
      </c>
      <c r="N353" s="214" t="s">
        <v>40</v>
      </c>
      <c r="O353" s="86"/>
      <c r="P353" s="215">
        <f>O353*H353</f>
        <v>0</v>
      </c>
      <c r="Q353" s="215">
        <v>0.03465</v>
      </c>
      <c r="R353" s="215">
        <f>Q353*H353</f>
        <v>0.183645</v>
      </c>
      <c r="S353" s="215">
        <v>0</v>
      </c>
      <c r="T353" s="216">
        <f>S353*H353</f>
        <v>0</v>
      </c>
      <c r="U353" s="40"/>
      <c r="V353" s="40"/>
      <c r="W353" s="40"/>
      <c r="X353" s="40"/>
      <c r="Y353" s="40"/>
      <c r="Z353" s="40"/>
      <c r="AA353" s="40"/>
      <c r="AB353" s="40"/>
      <c r="AC353" s="40"/>
      <c r="AD353" s="40"/>
      <c r="AE353" s="40"/>
      <c r="AR353" s="217" t="s">
        <v>158</v>
      </c>
      <c r="AT353" s="217" t="s">
        <v>154</v>
      </c>
      <c r="AU353" s="217" t="s">
        <v>79</v>
      </c>
      <c r="AY353" s="19" t="s">
        <v>152</v>
      </c>
      <c r="BE353" s="218">
        <f>IF(N353="základní",J353,0)</f>
        <v>0</v>
      </c>
      <c r="BF353" s="218">
        <f>IF(N353="snížená",J353,0)</f>
        <v>0</v>
      </c>
      <c r="BG353" s="218">
        <f>IF(N353="zákl. přenesená",J353,0)</f>
        <v>0</v>
      </c>
      <c r="BH353" s="218">
        <f>IF(N353="sníž. přenesená",J353,0)</f>
        <v>0</v>
      </c>
      <c r="BI353" s="218">
        <f>IF(N353="nulová",J353,0)</f>
        <v>0</v>
      </c>
      <c r="BJ353" s="19" t="s">
        <v>77</v>
      </c>
      <c r="BK353" s="218">
        <f>ROUND(I353*H353,2)</f>
        <v>0</v>
      </c>
      <c r="BL353" s="19" t="s">
        <v>158</v>
      </c>
      <c r="BM353" s="217" t="s">
        <v>428</v>
      </c>
    </row>
    <row r="354" s="13" customFormat="1">
      <c r="A354" s="13"/>
      <c r="B354" s="224"/>
      <c r="C354" s="225"/>
      <c r="D354" s="219" t="s">
        <v>165</v>
      </c>
      <c r="E354" s="226" t="s">
        <v>19</v>
      </c>
      <c r="F354" s="227" t="s">
        <v>429</v>
      </c>
      <c r="G354" s="225"/>
      <c r="H354" s="226" t="s">
        <v>19</v>
      </c>
      <c r="I354" s="228"/>
      <c r="J354" s="225"/>
      <c r="K354" s="225"/>
      <c r="L354" s="229"/>
      <c r="M354" s="230"/>
      <c r="N354" s="231"/>
      <c r="O354" s="231"/>
      <c r="P354" s="231"/>
      <c r="Q354" s="231"/>
      <c r="R354" s="231"/>
      <c r="S354" s="231"/>
      <c r="T354" s="232"/>
      <c r="U354" s="13"/>
      <c r="V354" s="13"/>
      <c r="W354" s="13"/>
      <c r="X354" s="13"/>
      <c r="Y354" s="13"/>
      <c r="Z354" s="13"/>
      <c r="AA354" s="13"/>
      <c r="AB354" s="13"/>
      <c r="AC354" s="13"/>
      <c r="AD354" s="13"/>
      <c r="AE354" s="13"/>
      <c r="AT354" s="233" t="s">
        <v>165</v>
      </c>
      <c r="AU354" s="233" t="s">
        <v>79</v>
      </c>
      <c r="AV354" s="13" t="s">
        <v>77</v>
      </c>
      <c r="AW354" s="13" t="s">
        <v>31</v>
      </c>
      <c r="AX354" s="13" t="s">
        <v>69</v>
      </c>
      <c r="AY354" s="233" t="s">
        <v>152</v>
      </c>
    </row>
    <row r="355" s="14" customFormat="1">
      <c r="A355" s="14"/>
      <c r="B355" s="234"/>
      <c r="C355" s="235"/>
      <c r="D355" s="219" t="s">
        <v>165</v>
      </c>
      <c r="E355" s="236" t="s">
        <v>19</v>
      </c>
      <c r="F355" s="237" t="s">
        <v>430</v>
      </c>
      <c r="G355" s="235"/>
      <c r="H355" s="238">
        <v>5.2999999999999998</v>
      </c>
      <c r="I355" s="239"/>
      <c r="J355" s="235"/>
      <c r="K355" s="235"/>
      <c r="L355" s="240"/>
      <c r="M355" s="241"/>
      <c r="N355" s="242"/>
      <c r="O355" s="242"/>
      <c r="P355" s="242"/>
      <c r="Q355" s="242"/>
      <c r="R355" s="242"/>
      <c r="S355" s="242"/>
      <c r="T355" s="243"/>
      <c r="U355" s="14"/>
      <c r="V355" s="14"/>
      <c r="W355" s="14"/>
      <c r="X355" s="14"/>
      <c r="Y355" s="14"/>
      <c r="Z355" s="14"/>
      <c r="AA355" s="14"/>
      <c r="AB355" s="14"/>
      <c r="AC355" s="14"/>
      <c r="AD355" s="14"/>
      <c r="AE355" s="14"/>
      <c r="AT355" s="244" t="s">
        <v>165</v>
      </c>
      <c r="AU355" s="244" t="s">
        <v>79</v>
      </c>
      <c r="AV355" s="14" t="s">
        <v>79</v>
      </c>
      <c r="AW355" s="14" t="s">
        <v>31</v>
      </c>
      <c r="AX355" s="14" t="s">
        <v>69</v>
      </c>
      <c r="AY355" s="244" t="s">
        <v>152</v>
      </c>
    </row>
    <row r="356" s="15" customFormat="1">
      <c r="A356" s="15"/>
      <c r="B356" s="245"/>
      <c r="C356" s="246"/>
      <c r="D356" s="219" t="s">
        <v>165</v>
      </c>
      <c r="E356" s="247" t="s">
        <v>19</v>
      </c>
      <c r="F356" s="248" t="s">
        <v>168</v>
      </c>
      <c r="G356" s="246"/>
      <c r="H356" s="249">
        <v>5.2999999999999998</v>
      </c>
      <c r="I356" s="250"/>
      <c r="J356" s="246"/>
      <c r="K356" s="246"/>
      <c r="L356" s="251"/>
      <c r="M356" s="252"/>
      <c r="N356" s="253"/>
      <c r="O356" s="253"/>
      <c r="P356" s="253"/>
      <c r="Q356" s="253"/>
      <c r="R356" s="253"/>
      <c r="S356" s="253"/>
      <c r="T356" s="254"/>
      <c r="U356" s="15"/>
      <c r="V356" s="15"/>
      <c r="W356" s="15"/>
      <c r="X356" s="15"/>
      <c r="Y356" s="15"/>
      <c r="Z356" s="15"/>
      <c r="AA356" s="15"/>
      <c r="AB356" s="15"/>
      <c r="AC356" s="15"/>
      <c r="AD356" s="15"/>
      <c r="AE356" s="15"/>
      <c r="AT356" s="255" t="s">
        <v>165</v>
      </c>
      <c r="AU356" s="255" t="s">
        <v>79</v>
      </c>
      <c r="AV356" s="15" t="s">
        <v>158</v>
      </c>
      <c r="AW356" s="15" t="s">
        <v>31</v>
      </c>
      <c r="AX356" s="15" t="s">
        <v>77</v>
      </c>
      <c r="AY356" s="255" t="s">
        <v>152</v>
      </c>
    </row>
    <row r="357" s="2" customFormat="1" ht="16.5" customHeight="1">
      <c r="A357" s="40"/>
      <c r="B357" s="41"/>
      <c r="C357" s="256" t="s">
        <v>291</v>
      </c>
      <c r="D357" s="256" t="s">
        <v>259</v>
      </c>
      <c r="E357" s="257" t="s">
        <v>431</v>
      </c>
      <c r="F357" s="258" t="s">
        <v>432</v>
      </c>
      <c r="G357" s="259" t="s">
        <v>421</v>
      </c>
      <c r="H357" s="260">
        <v>2</v>
      </c>
      <c r="I357" s="261"/>
      <c r="J357" s="262">
        <f>ROUND(I357*H357,2)</f>
        <v>0</v>
      </c>
      <c r="K357" s="258" t="s">
        <v>19</v>
      </c>
      <c r="L357" s="263"/>
      <c r="M357" s="264" t="s">
        <v>19</v>
      </c>
      <c r="N357" s="265" t="s">
        <v>40</v>
      </c>
      <c r="O357" s="86"/>
      <c r="P357" s="215">
        <f>O357*H357</f>
        <v>0</v>
      </c>
      <c r="Q357" s="215">
        <v>0.17399999999999999</v>
      </c>
      <c r="R357" s="215">
        <f>Q357*H357</f>
        <v>0.34799999999999998</v>
      </c>
      <c r="S357" s="215">
        <v>0</v>
      </c>
      <c r="T357" s="216">
        <f>S357*H357</f>
        <v>0</v>
      </c>
      <c r="U357" s="40"/>
      <c r="V357" s="40"/>
      <c r="W357" s="40"/>
      <c r="X357" s="40"/>
      <c r="Y357" s="40"/>
      <c r="Z357" s="40"/>
      <c r="AA357" s="40"/>
      <c r="AB357" s="40"/>
      <c r="AC357" s="40"/>
      <c r="AD357" s="40"/>
      <c r="AE357" s="40"/>
      <c r="AR357" s="217" t="s">
        <v>179</v>
      </c>
      <c r="AT357" s="217" t="s">
        <v>259</v>
      </c>
      <c r="AU357" s="217" t="s">
        <v>79</v>
      </c>
      <c r="AY357" s="19" t="s">
        <v>152</v>
      </c>
      <c r="BE357" s="218">
        <f>IF(N357="základní",J357,0)</f>
        <v>0</v>
      </c>
      <c r="BF357" s="218">
        <f>IF(N357="snížená",J357,0)</f>
        <v>0</v>
      </c>
      <c r="BG357" s="218">
        <f>IF(N357="zákl. přenesená",J357,0)</f>
        <v>0</v>
      </c>
      <c r="BH357" s="218">
        <f>IF(N357="sníž. přenesená",J357,0)</f>
        <v>0</v>
      </c>
      <c r="BI357" s="218">
        <f>IF(N357="nulová",J357,0)</f>
        <v>0</v>
      </c>
      <c r="BJ357" s="19" t="s">
        <v>77</v>
      </c>
      <c r="BK357" s="218">
        <f>ROUND(I357*H357,2)</f>
        <v>0</v>
      </c>
      <c r="BL357" s="19" t="s">
        <v>158</v>
      </c>
      <c r="BM357" s="217" t="s">
        <v>433</v>
      </c>
    </row>
    <row r="358" s="14" customFormat="1">
      <c r="A358" s="14"/>
      <c r="B358" s="234"/>
      <c r="C358" s="235"/>
      <c r="D358" s="219" t="s">
        <v>165</v>
      </c>
      <c r="E358" s="236" t="s">
        <v>19</v>
      </c>
      <c r="F358" s="237" t="s">
        <v>79</v>
      </c>
      <c r="G358" s="235"/>
      <c r="H358" s="238">
        <v>2</v>
      </c>
      <c r="I358" s="239"/>
      <c r="J358" s="235"/>
      <c r="K358" s="235"/>
      <c r="L358" s="240"/>
      <c r="M358" s="241"/>
      <c r="N358" s="242"/>
      <c r="O358" s="242"/>
      <c r="P358" s="242"/>
      <c r="Q358" s="242"/>
      <c r="R358" s="242"/>
      <c r="S358" s="242"/>
      <c r="T358" s="243"/>
      <c r="U358" s="14"/>
      <c r="V358" s="14"/>
      <c r="W358" s="14"/>
      <c r="X358" s="14"/>
      <c r="Y358" s="14"/>
      <c r="Z358" s="14"/>
      <c r="AA358" s="14"/>
      <c r="AB358" s="14"/>
      <c r="AC358" s="14"/>
      <c r="AD358" s="14"/>
      <c r="AE358" s="14"/>
      <c r="AT358" s="244" t="s">
        <v>165</v>
      </c>
      <c r="AU358" s="244" t="s">
        <v>79</v>
      </c>
      <c r="AV358" s="14" t="s">
        <v>79</v>
      </c>
      <c r="AW358" s="14" t="s">
        <v>31</v>
      </c>
      <c r="AX358" s="14" t="s">
        <v>69</v>
      </c>
      <c r="AY358" s="244" t="s">
        <v>152</v>
      </c>
    </row>
    <row r="359" s="15" customFormat="1">
      <c r="A359" s="15"/>
      <c r="B359" s="245"/>
      <c r="C359" s="246"/>
      <c r="D359" s="219" t="s">
        <v>165</v>
      </c>
      <c r="E359" s="247" t="s">
        <v>19</v>
      </c>
      <c r="F359" s="248" t="s">
        <v>168</v>
      </c>
      <c r="G359" s="246"/>
      <c r="H359" s="249">
        <v>2</v>
      </c>
      <c r="I359" s="250"/>
      <c r="J359" s="246"/>
      <c r="K359" s="246"/>
      <c r="L359" s="251"/>
      <c r="M359" s="252"/>
      <c r="N359" s="253"/>
      <c r="O359" s="253"/>
      <c r="P359" s="253"/>
      <c r="Q359" s="253"/>
      <c r="R359" s="253"/>
      <c r="S359" s="253"/>
      <c r="T359" s="254"/>
      <c r="U359" s="15"/>
      <c r="V359" s="15"/>
      <c r="W359" s="15"/>
      <c r="X359" s="15"/>
      <c r="Y359" s="15"/>
      <c r="Z359" s="15"/>
      <c r="AA359" s="15"/>
      <c r="AB359" s="15"/>
      <c r="AC359" s="15"/>
      <c r="AD359" s="15"/>
      <c r="AE359" s="15"/>
      <c r="AT359" s="255" t="s">
        <v>165</v>
      </c>
      <c r="AU359" s="255" t="s">
        <v>79</v>
      </c>
      <c r="AV359" s="15" t="s">
        <v>158</v>
      </c>
      <c r="AW359" s="15" t="s">
        <v>31</v>
      </c>
      <c r="AX359" s="15" t="s">
        <v>77</v>
      </c>
      <c r="AY359" s="255" t="s">
        <v>152</v>
      </c>
    </row>
    <row r="360" s="2" customFormat="1" ht="16.5" customHeight="1">
      <c r="A360" s="40"/>
      <c r="B360" s="41"/>
      <c r="C360" s="256" t="s">
        <v>434</v>
      </c>
      <c r="D360" s="256" t="s">
        <v>259</v>
      </c>
      <c r="E360" s="257" t="s">
        <v>435</v>
      </c>
      <c r="F360" s="258" t="s">
        <v>436</v>
      </c>
      <c r="G360" s="259" t="s">
        <v>421</v>
      </c>
      <c r="H360" s="260">
        <v>2</v>
      </c>
      <c r="I360" s="261"/>
      <c r="J360" s="262">
        <f>ROUND(I360*H360,2)</f>
        <v>0</v>
      </c>
      <c r="K360" s="258" t="s">
        <v>19</v>
      </c>
      <c r="L360" s="263"/>
      <c r="M360" s="264" t="s">
        <v>19</v>
      </c>
      <c r="N360" s="265" t="s">
        <v>40</v>
      </c>
      <c r="O360" s="86"/>
      <c r="P360" s="215">
        <f>O360*H360</f>
        <v>0</v>
      </c>
      <c r="Q360" s="215">
        <v>0.13800000000000001</v>
      </c>
      <c r="R360" s="215">
        <f>Q360*H360</f>
        <v>0.27600000000000002</v>
      </c>
      <c r="S360" s="215">
        <v>0</v>
      </c>
      <c r="T360" s="216">
        <f>S360*H360</f>
        <v>0</v>
      </c>
      <c r="U360" s="40"/>
      <c r="V360" s="40"/>
      <c r="W360" s="40"/>
      <c r="X360" s="40"/>
      <c r="Y360" s="40"/>
      <c r="Z360" s="40"/>
      <c r="AA360" s="40"/>
      <c r="AB360" s="40"/>
      <c r="AC360" s="40"/>
      <c r="AD360" s="40"/>
      <c r="AE360" s="40"/>
      <c r="AR360" s="217" t="s">
        <v>179</v>
      </c>
      <c r="AT360" s="217" t="s">
        <v>259</v>
      </c>
      <c r="AU360" s="217" t="s">
        <v>79</v>
      </c>
      <c r="AY360" s="19" t="s">
        <v>152</v>
      </c>
      <c r="BE360" s="218">
        <f>IF(N360="základní",J360,0)</f>
        <v>0</v>
      </c>
      <c r="BF360" s="218">
        <f>IF(N360="snížená",J360,0)</f>
        <v>0</v>
      </c>
      <c r="BG360" s="218">
        <f>IF(N360="zákl. přenesená",J360,0)</f>
        <v>0</v>
      </c>
      <c r="BH360" s="218">
        <f>IF(N360="sníž. přenesená",J360,0)</f>
        <v>0</v>
      </c>
      <c r="BI360" s="218">
        <f>IF(N360="nulová",J360,0)</f>
        <v>0</v>
      </c>
      <c r="BJ360" s="19" t="s">
        <v>77</v>
      </c>
      <c r="BK360" s="218">
        <f>ROUND(I360*H360,2)</f>
        <v>0</v>
      </c>
      <c r="BL360" s="19" t="s">
        <v>158</v>
      </c>
      <c r="BM360" s="217" t="s">
        <v>437</v>
      </c>
    </row>
    <row r="361" s="12" customFormat="1" ht="22.8" customHeight="1">
      <c r="A361" s="12"/>
      <c r="B361" s="190"/>
      <c r="C361" s="191"/>
      <c r="D361" s="192" t="s">
        <v>68</v>
      </c>
      <c r="E361" s="204" t="s">
        <v>181</v>
      </c>
      <c r="F361" s="204" t="s">
        <v>438</v>
      </c>
      <c r="G361" s="191"/>
      <c r="H361" s="191"/>
      <c r="I361" s="194"/>
      <c r="J361" s="205">
        <f>BK361</f>
        <v>0</v>
      </c>
      <c r="K361" s="191"/>
      <c r="L361" s="196"/>
      <c r="M361" s="197"/>
      <c r="N361" s="198"/>
      <c r="O361" s="198"/>
      <c r="P361" s="199">
        <f>SUM(P362:P377)</f>
        <v>0</v>
      </c>
      <c r="Q361" s="198"/>
      <c r="R361" s="199">
        <f>SUM(R362:R377)</f>
        <v>0</v>
      </c>
      <c r="S361" s="198"/>
      <c r="T361" s="200">
        <f>SUM(T362:T377)</f>
        <v>0</v>
      </c>
      <c r="U361" s="12"/>
      <c r="V361" s="12"/>
      <c r="W361" s="12"/>
      <c r="X361" s="12"/>
      <c r="Y361" s="12"/>
      <c r="Z361" s="12"/>
      <c r="AA361" s="12"/>
      <c r="AB361" s="12"/>
      <c r="AC361" s="12"/>
      <c r="AD361" s="12"/>
      <c r="AE361" s="12"/>
      <c r="AR361" s="201" t="s">
        <v>77</v>
      </c>
      <c r="AT361" s="202" t="s">
        <v>68</v>
      </c>
      <c r="AU361" s="202" t="s">
        <v>77</v>
      </c>
      <c r="AY361" s="201" t="s">
        <v>152</v>
      </c>
      <c r="BK361" s="203">
        <f>SUM(BK362:BK377)</f>
        <v>0</v>
      </c>
    </row>
    <row r="362" s="2" customFormat="1">
      <c r="A362" s="40"/>
      <c r="B362" s="41"/>
      <c r="C362" s="206" t="s">
        <v>295</v>
      </c>
      <c r="D362" s="206" t="s">
        <v>154</v>
      </c>
      <c r="E362" s="207" t="s">
        <v>439</v>
      </c>
      <c r="F362" s="208" t="s">
        <v>440</v>
      </c>
      <c r="G362" s="209" t="s">
        <v>161</v>
      </c>
      <c r="H362" s="210">
        <v>30.465</v>
      </c>
      <c r="I362" s="211"/>
      <c r="J362" s="212">
        <f>ROUND(I362*H362,2)</f>
        <v>0</v>
      </c>
      <c r="K362" s="208" t="s">
        <v>162</v>
      </c>
      <c r="L362" s="46"/>
      <c r="M362" s="213" t="s">
        <v>19</v>
      </c>
      <c r="N362" s="214" t="s">
        <v>40</v>
      </c>
      <c r="O362" s="86"/>
      <c r="P362" s="215">
        <f>O362*H362</f>
        <v>0</v>
      </c>
      <c r="Q362" s="215">
        <v>0</v>
      </c>
      <c r="R362" s="215">
        <f>Q362*H362</f>
        <v>0</v>
      </c>
      <c r="S362" s="215">
        <v>0</v>
      </c>
      <c r="T362" s="216">
        <f>S362*H362</f>
        <v>0</v>
      </c>
      <c r="U362" s="40"/>
      <c r="V362" s="40"/>
      <c r="W362" s="40"/>
      <c r="X362" s="40"/>
      <c r="Y362" s="40"/>
      <c r="Z362" s="40"/>
      <c r="AA362" s="40"/>
      <c r="AB362" s="40"/>
      <c r="AC362" s="40"/>
      <c r="AD362" s="40"/>
      <c r="AE362" s="40"/>
      <c r="AR362" s="217" t="s">
        <v>158</v>
      </c>
      <c r="AT362" s="217" t="s">
        <v>154</v>
      </c>
      <c r="AU362" s="217" t="s">
        <v>79</v>
      </c>
      <c r="AY362" s="19" t="s">
        <v>152</v>
      </c>
      <c r="BE362" s="218">
        <f>IF(N362="základní",J362,0)</f>
        <v>0</v>
      </c>
      <c r="BF362" s="218">
        <f>IF(N362="snížená",J362,0)</f>
        <v>0</v>
      </c>
      <c r="BG362" s="218">
        <f>IF(N362="zákl. přenesená",J362,0)</f>
        <v>0</v>
      </c>
      <c r="BH362" s="218">
        <f>IF(N362="sníž. přenesená",J362,0)</f>
        <v>0</v>
      </c>
      <c r="BI362" s="218">
        <f>IF(N362="nulová",J362,0)</f>
        <v>0</v>
      </c>
      <c r="BJ362" s="19" t="s">
        <v>77</v>
      </c>
      <c r="BK362" s="218">
        <f>ROUND(I362*H362,2)</f>
        <v>0</v>
      </c>
      <c r="BL362" s="19" t="s">
        <v>158</v>
      </c>
      <c r="BM362" s="217" t="s">
        <v>441</v>
      </c>
    </row>
    <row r="363" s="13" customFormat="1">
      <c r="A363" s="13"/>
      <c r="B363" s="224"/>
      <c r="C363" s="225"/>
      <c r="D363" s="219" t="s">
        <v>165</v>
      </c>
      <c r="E363" s="226" t="s">
        <v>19</v>
      </c>
      <c r="F363" s="227" t="s">
        <v>442</v>
      </c>
      <c r="G363" s="225"/>
      <c r="H363" s="226" t="s">
        <v>19</v>
      </c>
      <c r="I363" s="228"/>
      <c r="J363" s="225"/>
      <c r="K363" s="225"/>
      <c r="L363" s="229"/>
      <c r="M363" s="230"/>
      <c r="N363" s="231"/>
      <c r="O363" s="231"/>
      <c r="P363" s="231"/>
      <c r="Q363" s="231"/>
      <c r="R363" s="231"/>
      <c r="S363" s="231"/>
      <c r="T363" s="232"/>
      <c r="U363" s="13"/>
      <c r="V363" s="13"/>
      <c r="W363" s="13"/>
      <c r="X363" s="13"/>
      <c r="Y363" s="13"/>
      <c r="Z363" s="13"/>
      <c r="AA363" s="13"/>
      <c r="AB363" s="13"/>
      <c r="AC363" s="13"/>
      <c r="AD363" s="13"/>
      <c r="AE363" s="13"/>
      <c r="AT363" s="233" t="s">
        <v>165</v>
      </c>
      <c r="AU363" s="233" t="s">
        <v>79</v>
      </c>
      <c r="AV363" s="13" t="s">
        <v>77</v>
      </c>
      <c r="AW363" s="13" t="s">
        <v>31</v>
      </c>
      <c r="AX363" s="13" t="s">
        <v>69</v>
      </c>
      <c r="AY363" s="233" t="s">
        <v>152</v>
      </c>
    </row>
    <row r="364" s="14" customFormat="1">
      <c r="A364" s="14"/>
      <c r="B364" s="234"/>
      <c r="C364" s="235"/>
      <c r="D364" s="219" t="s">
        <v>165</v>
      </c>
      <c r="E364" s="236" t="s">
        <v>19</v>
      </c>
      <c r="F364" s="237" t="s">
        <v>443</v>
      </c>
      <c r="G364" s="235"/>
      <c r="H364" s="238">
        <v>18.829999999999998</v>
      </c>
      <c r="I364" s="239"/>
      <c r="J364" s="235"/>
      <c r="K364" s="235"/>
      <c r="L364" s="240"/>
      <c r="M364" s="241"/>
      <c r="N364" s="242"/>
      <c r="O364" s="242"/>
      <c r="P364" s="242"/>
      <c r="Q364" s="242"/>
      <c r="R364" s="242"/>
      <c r="S364" s="242"/>
      <c r="T364" s="243"/>
      <c r="U364" s="14"/>
      <c r="V364" s="14"/>
      <c r="W364" s="14"/>
      <c r="X364" s="14"/>
      <c r="Y364" s="14"/>
      <c r="Z364" s="14"/>
      <c r="AA364" s="14"/>
      <c r="AB364" s="14"/>
      <c r="AC364" s="14"/>
      <c r="AD364" s="14"/>
      <c r="AE364" s="14"/>
      <c r="AT364" s="244" t="s">
        <v>165</v>
      </c>
      <c r="AU364" s="244" t="s">
        <v>79</v>
      </c>
      <c r="AV364" s="14" t="s">
        <v>79</v>
      </c>
      <c r="AW364" s="14" t="s">
        <v>31</v>
      </c>
      <c r="AX364" s="14" t="s">
        <v>69</v>
      </c>
      <c r="AY364" s="244" t="s">
        <v>152</v>
      </c>
    </row>
    <row r="365" s="13" customFormat="1">
      <c r="A365" s="13"/>
      <c r="B365" s="224"/>
      <c r="C365" s="225"/>
      <c r="D365" s="219" t="s">
        <v>165</v>
      </c>
      <c r="E365" s="226" t="s">
        <v>19</v>
      </c>
      <c r="F365" s="227" t="s">
        <v>444</v>
      </c>
      <c r="G365" s="225"/>
      <c r="H365" s="226" t="s">
        <v>19</v>
      </c>
      <c r="I365" s="228"/>
      <c r="J365" s="225"/>
      <c r="K365" s="225"/>
      <c r="L365" s="229"/>
      <c r="M365" s="230"/>
      <c r="N365" s="231"/>
      <c r="O365" s="231"/>
      <c r="P365" s="231"/>
      <c r="Q365" s="231"/>
      <c r="R365" s="231"/>
      <c r="S365" s="231"/>
      <c r="T365" s="232"/>
      <c r="U365" s="13"/>
      <c r="V365" s="13"/>
      <c r="W365" s="13"/>
      <c r="X365" s="13"/>
      <c r="Y365" s="13"/>
      <c r="Z365" s="13"/>
      <c r="AA365" s="13"/>
      <c r="AB365" s="13"/>
      <c r="AC365" s="13"/>
      <c r="AD365" s="13"/>
      <c r="AE365" s="13"/>
      <c r="AT365" s="233" t="s">
        <v>165</v>
      </c>
      <c r="AU365" s="233" t="s">
        <v>79</v>
      </c>
      <c r="AV365" s="13" t="s">
        <v>77</v>
      </c>
      <c r="AW365" s="13" t="s">
        <v>31</v>
      </c>
      <c r="AX365" s="13" t="s">
        <v>69</v>
      </c>
      <c r="AY365" s="233" t="s">
        <v>152</v>
      </c>
    </row>
    <row r="366" s="14" customFormat="1">
      <c r="A366" s="14"/>
      <c r="B366" s="234"/>
      <c r="C366" s="235"/>
      <c r="D366" s="219" t="s">
        <v>165</v>
      </c>
      <c r="E366" s="236" t="s">
        <v>19</v>
      </c>
      <c r="F366" s="237" t="s">
        <v>445</v>
      </c>
      <c r="G366" s="235"/>
      <c r="H366" s="238">
        <v>11.635</v>
      </c>
      <c r="I366" s="239"/>
      <c r="J366" s="235"/>
      <c r="K366" s="235"/>
      <c r="L366" s="240"/>
      <c r="M366" s="241"/>
      <c r="N366" s="242"/>
      <c r="O366" s="242"/>
      <c r="P366" s="242"/>
      <c r="Q366" s="242"/>
      <c r="R366" s="242"/>
      <c r="S366" s="242"/>
      <c r="T366" s="243"/>
      <c r="U366" s="14"/>
      <c r="V366" s="14"/>
      <c r="W366" s="14"/>
      <c r="X366" s="14"/>
      <c r="Y366" s="14"/>
      <c r="Z366" s="14"/>
      <c r="AA366" s="14"/>
      <c r="AB366" s="14"/>
      <c r="AC366" s="14"/>
      <c r="AD366" s="14"/>
      <c r="AE366" s="14"/>
      <c r="AT366" s="244" t="s">
        <v>165</v>
      </c>
      <c r="AU366" s="244" t="s">
        <v>79</v>
      </c>
      <c r="AV366" s="14" t="s">
        <v>79</v>
      </c>
      <c r="AW366" s="14" t="s">
        <v>31</v>
      </c>
      <c r="AX366" s="14" t="s">
        <v>69</v>
      </c>
      <c r="AY366" s="244" t="s">
        <v>152</v>
      </c>
    </row>
    <row r="367" s="15" customFormat="1">
      <c r="A367" s="15"/>
      <c r="B367" s="245"/>
      <c r="C367" s="246"/>
      <c r="D367" s="219" t="s">
        <v>165</v>
      </c>
      <c r="E367" s="247" t="s">
        <v>19</v>
      </c>
      <c r="F367" s="248" t="s">
        <v>168</v>
      </c>
      <c r="G367" s="246"/>
      <c r="H367" s="249">
        <v>30.465</v>
      </c>
      <c r="I367" s="250"/>
      <c r="J367" s="246"/>
      <c r="K367" s="246"/>
      <c r="L367" s="251"/>
      <c r="M367" s="252"/>
      <c r="N367" s="253"/>
      <c r="O367" s="253"/>
      <c r="P367" s="253"/>
      <c r="Q367" s="253"/>
      <c r="R367" s="253"/>
      <c r="S367" s="253"/>
      <c r="T367" s="254"/>
      <c r="U367" s="15"/>
      <c r="V367" s="15"/>
      <c r="W367" s="15"/>
      <c r="X367" s="15"/>
      <c r="Y367" s="15"/>
      <c r="Z367" s="15"/>
      <c r="AA367" s="15"/>
      <c r="AB367" s="15"/>
      <c r="AC367" s="15"/>
      <c r="AD367" s="15"/>
      <c r="AE367" s="15"/>
      <c r="AT367" s="255" t="s">
        <v>165</v>
      </c>
      <c r="AU367" s="255" t="s">
        <v>79</v>
      </c>
      <c r="AV367" s="15" t="s">
        <v>158</v>
      </c>
      <c r="AW367" s="15" t="s">
        <v>31</v>
      </c>
      <c r="AX367" s="15" t="s">
        <v>77</v>
      </c>
      <c r="AY367" s="255" t="s">
        <v>152</v>
      </c>
    </row>
    <row r="368" s="2" customFormat="1">
      <c r="A368" s="40"/>
      <c r="B368" s="41"/>
      <c r="C368" s="206" t="s">
        <v>446</v>
      </c>
      <c r="D368" s="206" t="s">
        <v>154</v>
      </c>
      <c r="E368" s="207" t="s">
        <v>447</v>
      </c>
      <c r="F368" s="208" t="s">
        <v>448</v>
      </c>
      <c r="G368" s="209" t="s">
        <v>161</v>
      </c>
      <c r="H368" s="210">
        <v>11.635</v>
      </c>
      <c r="I368" s="211"/>
      <c r="J368" s="212">
        <f>ROUND(I368*H368,2)</f>
        <v>0</v>
      </c>
      <c r="K368" s="208" t="s">
        <v>162</v>
      </c>
      <c r="L368" s="46"/>
      <c r="M368" s="213" t="s">
        <v>19</v>
      </c>
      <c r="N368" s="214" t="s">
        <v>40</v>
      </c>
      <c r="O368" s="86"/>
      <c r="P368" s="215">
        <f>O368*H368</f>
        <v>0</v>
      </c>
      <c r="Q368" s="215">
        <v>0</v>
      </c>
      <c r="R368" s="215">
        <f>Q368*H368</f>
        <v>0</v>
      </c>
      <c r="S368" s="215">
        <v>0</v>
      </c>
      <c r="T368" s="216">
        <f>S368*H368</f>
        <v>0</v>
      </c>
      <c r="U368" s="40"/>
      <c r="V368" s="40"/>
      <c r="W368" s="40"/>
      <c r="X368" s="40"/>
      <c r="Y368" s="40"/>
      <c r="Z368" s="40"/>
      <c r="AA368" s="40"/>
      <c r="AB368" s="40"/>
      <c r="AC368" s="40"/>
      <c r="AD368" s="40"/>
      <c r="AE368" s="40"/>
      <c r="AR368" s="217" t="s">
        <v>158</v>
      </c>
      <c r="AT368" s="217" t="s">
        <v>154</v>
      </c>
      <c r="AU368" s="217" t="s">
        <v>79</v>
      </c>
      <c r="AY368" s="19" t="s">
        <v>152</v>
      </c>
      <c r="BE368" s="218">
        <f>IF(N368="základní",J368,0)</f>
        <v>0</v>
      </c>
      <c r="BF368" s="218">
        <f>IF(N368="snížená",J368,0)</f>
        <v>0</v>
      </c>
      <c r="BG368" s="218">
        <f>IF(N368="zákl. přenesená",J368,0)</f>
        <v>0</v>
      </c>
      <c r="BH368" s="218">
        <f>IF(N368="sníž. přenesená",J368,0)</f>
        <v>0</v>
      </c>
      <c r="BI368" s="218">
        <f>IF(N368="nulová",J368,0)</f>
        <v>0</v>
      </c>
      <c r="BJ368" s="19" t="s">
        <v>77</v>
      </c>
      <c r="BK368" s="218">
        <f>ROUND(I368*H368,2)</f>
        <v>0</v>
      </c>
      <c r="BL368" s="19" t="s">
        <v>158</v>
      </c>
      <c r="BM368" s="217" t="s">
        <v>449</v>
      </c>
    </row>
    <row r="369" s="14" customFormat="1">
      <c r="A369" s="14"/>
      <c r="B369" s="234"/>
      <c r="C369" s="235"/>
      <c r="D369" s="219" t="s">
        <v>165</v>
      </c>
      <c r="E369" s="236" t="s">
        <v>19</v>
      </c>
      <c r="F369" s="237" t="s">
        <v>445</v>
      </c>
      <c r="G369" s="235"/>
      <c r="H369" s="238">
        <v>11.635</v>
      </c>
      <c r="I369" s="239"/>
      <c r="J369" s="235"/>
      <c r="K369" s="235"/>
      <c r="L369" s="240"/>
      <c r="M369" s="241"/>
      <c r="N369" s="242"/>
      <c r="O369" s="242"/>
      <c r="P369" s="242"/>
      <c r="Q369" s="242"/>
      <c r="R369" s="242"/>
      <c r="S369" s="242"/>
      <c r="T369" s="243"/>
      <c r="U369" s="14"/>
      <c r="V369" s="14"/>
      <c r="W369" s="14"/>
      <c r="X369" s="14"/>
      <c r="Y369" s="14"/>
      <c r="Z369" s="14"/>
      <c r="AA369" s="14"/>
      <c r="AB369" s="14"/>
      <c r="AC369" s="14"/>
      <c r="AD369" s="14"/>
      <c r="AE369" s="14"/>
      <c r="AT369" s="244" t="s">
        <v>165</v>
      </c>
      <c r="AU369" s="244" t="s">
        <v>79</v>
      </c>
      <c r="AV369" s="14" t="s">
        <v>79</v>
      </c>
      <c r="AW369" s="14" t="s">
        <v>31</v>
      </c>
      <c r="AX369" s="14" t="s">
        <v>69</v>
      </c>
      <c r="AY369" s="244" t="s">
        <v>152</v>
      </c>
    </row>
    <row r="370" s="15" customFormat="1">
      <c r="A370" s="15"/>
      <c r="B370" s="245"/>
      <c r="C370" s="246"/>
      <c r="D370" s="219" t="s">
        <v>165</v>
      </c>
      <c r="E370" s="247" t="s">
        <v>19</v>
      </c>
      <c r="F370" s="248" t="s">
        <v>168</v>
      </c>
      <c r="G370" s="246"/>
      <c r="H370" s="249">
        <v>11.635</v>
      </c>
      <c r="I370" s="250"/>
      <c r="J370" s="246"/>
      <c r="K370" s="246"/>
      <c r="L370" s="251"/>
      <c r="M370" s="252"/>
      <c r="N370" s="253"/>
      <c r="O370" s="253"/>
      <c r="P370" s="253"/>
      <c r="Q370" s="253"/>
      <c r="R370" s="253"/>
      <c r="S370" s="253"/>
      <c r="T370" s="254"/>
      <c r="U370" s="15"/>
      <c r="V370" s="15"/>
      <c r="W370" s="15"/>
      <c r="X370" s="15"/>
      <c r="Y370" s="15"/>
      <c r="Z370" s="15"/>
      <c r="AA370" s="15"/>
      <c r="AB370" s="15"/>
      <c r="AC370" s="15"/>
      <c r="AD370" s="15"/>
      <c r="AE370" s="15"/>
      <c r="AT370" s="255" t="s">
        <v>165</v>
      </c>
      <c r="AU370" s="255" t="s">
        <v>79</v>
      </c>
      <c r="AV370" s="15" t="s">
        <v>158</v>
      </c>
      <c r="AW370" s="15" t="s">
        <v>31</v>
      </c>
      <c r="AX370" s="15" t="s">
        <v>77</v>
      </c>
      <c r="AY370" s="255" t="s">
        <v>152</v>
      </c>
    </row>
    <row r="371" s="2" customFormat="1" ht="55.5" customHeight="1">
      <c r="A371" s="40"/>
      <c r="B371" s="41"/>
      <c r="C371" s="206" t="s">
        <v>306</v>
      </c>
      <c r="D371" s="206" t="s">
        <v>154</v>
      </c>
      <c r="E371" s="207" t="s">
        <v>450</v>
      </c>
      <c r="F371" s="208" t="s">
        <v>451</v>
      </c>
      <c r="G371" s="209" t="s">
        <v>290</v>
      </c>
      <c r="H371" s="210">
        <v>37.700000000000003</v>
      </c>
      <c r="I371" s="211"/>
      <c r="J371" s="212">
        <f>ROUND(I371*H371,2)</f>
        <v>0</v>
      </c>
      <c r="K371" s="208" t="s">
        <v>162</v>
      </c>
      <c r="L371" s="46"/>
      <c r="M371" s="213" t="s">
        <v>19</v>
      </c>
      <c r="N371" s="214" t="s">
        <v>40</v>
      </c>
      <c r="O371" s="86"/>
      <c r="P371" s="215">
        <f>O371*H371</f>
        <v>0</v>
      </c>
      <c r="Q371" s="215">
        <v>0</v>
      </c>
      <c r="R371" s="215">
        <f>Q371*H371</f>
        <v>0</v>
      </c>
      <c r="S371" s="215">
        <v>0</v>
      </c>
      <c r="T371" s="216">
        <f>S371*H371</f>
        <v>0</v>
      </c>
      <c r="U371" s="40"/>
      <c r="V371" s="40"/>
      <c r="W371" s="40"/>
      <c r="X371" s="40"/>
      <c r="Y371" s="40"/>
      <c r="Z371" s="40"/>
      <c r="AA371" s="40"/>
      <c r="AB371" s="40"/>
      <c r="AC371" s="40"/>
      <c r="AD371" s="40"/>
      <c r="AE371" s="40"/>
      <c r="AR371" s="217" t="s">
        <v>158</v>
      </c>
      <c r="AT371" s="217" t="s">
        <v>154</v>
      </c>
      <c r="AU371" s="217" t="s">
        <v>79</v>
      </c>
      <c r="AY371" s="19" t="s">
        <v>152</v>
      </c>
      <c r="BE371" s="218">
        <f>IF(N371="základní",J371,0)</f>
        <v>0</v>
      </c>
      <c r="BF371" s="218">
        <f>IF(N371="snížená",J371,0)</f>
        <v>0</v>
      </c>
      <c r="BG371" s="218">
        <f>IF(N371="zákl. přenesená",J371,0)</f>
        <v>0</v>
      </c>
      <c r="BH371" s="218">
        <f>IF(N371="sníž. přenesená",J371,0)</f>
        <v>0</v>
      </c>
      <c r="BI371" s="218">
        <f>IF(N371="nulová",J371,0)</f>
        <v>0</v>
      </c>
      <c r="BJ371" s="19" t="s">
        <v>77</v>
      </c>
      <c r="BK371" s="218">
        <f>ROUND(I371*H371,2)</f>
        <v>0</v>
      </c>
      <c r="BL371" s="19" t="s">
        <v>158</v>
      </c>
      <c r="BM371" s="217" t="s">
        <v>452</v>
      </c>
    </row>
    <row r="372" s="14" customFormat="1">
      <c r="A372" s="14"/>
      <c r="B372" s="234"/>
      <c r="C372" s="235"/>
      <c r="D372" s="219" t="s">
        <v>165</v>
      </c>
      <c r="E372" s="236" t="s">
        <v>19</v>
      </c>
      <c r="F372" s="237" t="s">
        <v>453</v>
      </c>
      <c r="G372" s="235"/>
      <c r="H372" s="238">
        <v>37.700000000000003</v>
      </c>
      <c r="I372" s="239"/>
      <c r="J372" s="235"/>
      <c r="K372" s="235"/>
      <c r="L372" s="240"/>
      <c r="M372" s="241"/>
      <c r="N372" s="242"/>
      <c r="O372" s="242"/>
      <c r="P372" s="242"/>
      <c r="Q372" s="242"/>
      <c r="R372" s="242"/>
      <c r="S372" s="242"/>
      <c r="T372" s="243"/>
      <c r="U372" s="14"/>
      <c r="V372" s="14"/>
      <c r="W372" s="14"/>
      <c r="X372" s="14"/>
      <c r="Y372" s="14"/>
      <c r="Z372" s="14"/>
      <c r="AA372" s="14"/>
      <c r="AB372" s="14"/>
      <c r="AC372" s="14"/>
      <c r="AD372" s="14"/>
      <c r="AE372" s="14"/>
      <c r="AT372" s="244" t="s">
        <v>165</v>
      </c>
      <c r="AU372" s="244" t="s">
        <v>79</v>
      </c>
      <c r="AV372" s="14" t="s">
        <v>79</v>
      </c>
      <c r="AW372" s="14" t="s">
        <v>31</v>
      </c>
      <c r="AX372" s="14" t="s">
        <v>69</v>
      </c>
      <c r="AY372" s="244" t="s">
        <v>152</v>
      </c>
    </row>
    <row r="373" s="15" customFormat="1">
      <c r="A373" s="15"/>
      <c r="B373" s="245"/>
      <c r="C373" s="246"/>
      <c r="D373" s="219" t="s">
        <v>165</v>
      </c>
      <c r="E373" s="247" t="s">
        <v>19</v>
      </c>
      <c r="F373" s="248" t="s">
        <v>168</v>
      </c>
      <c r="G373" s="246"/>
      <c r="H373" s="249">
        <v>37.700000000000003</v>
      </c>
      <c r="I373" s="250"/>
      <c r="J373" s="246"/>
      <c r="K373" s="246"/>
      <c r="L373" s="251"/>
      <c r="M373" s="252"/>
      <c r="N373" s="253"/>
      <c r="O373" s="253"/>
      <c r="P373" s="253"/>
      <c r="Q373" s="253"/>
      <c r="R373" s="253"/>
      <c r="S373" s="253"/>
      <c r="T373" s="254"/>
      <c r="U373" s="15"/>
      <c r="V373" s="15"/>
      <c r="W373" s="15"/>
      <c r="X373" s="15"/>
      <c r="Y373" s="15"/>
      <c r="Z373" s="15"/>
      <c r="AA373" s="15"/>
      <c r="AB373" s="15"/>
      <c r="AC373" s="15"/>
      <c r="AD373" s="15"/>
      <c r="AE373" s="15"/>
      <c r="AT373" s="255" t="s">
        <v>165</v>
      </c>
      <c r="AU373" s="255" t="s">
        <v>79</v>
      </c>
      <c r="AV373" s="15" t="s">
        <v>158</v>
      </c>
      <c r="AW373" s="15" t="s">
        <v>31</v>
      </c>
      <c r="AX373" s="15" t="s">
        <v>77</v>
      </c>
      <c r="AY373" s="255" t="s">
        <v>152</v>
      </c>
    </row>
    <row r="374" s="2" customFormat="1" ht="16.5" customHeight="1">
      <c r="A374" s="40"/>
      <c r="B374" s="41"/>
      <c r="C374" s="256" t="s">
        <v>454</v>
      </c>
      <c r="D374" s="256" t="s">
        <v>259</v>
      </c>
      <c r="E374" s="257" t="s">
        <v>455</v>
      </c>
      <c r="F374" s="258" t="s">
        <v>456</v>
      </c>
      <c r="G374" s="259" t="s">
        <v>290</v>
      </c>
      <c r="H374" s="260">
        <v>38.076999999999998</v>
      </c>
      <c r="I374" s="261"/>
      <c r="J374" s="262">
        <f>ROUND(I374*H374,2)</f>
        <v>0</v>
      </c>
      <c r="K374" s="258" t="s">
        <v>162</v>
      </c>
      <c r="L374" s="263"/>
      <c r="M374" s="264" t="s">
        <v>19</v>
      </c>
      <c r="N374" s="265" t="s">
        <v>40</v>
      </c>
      <c r="O374" s="86"/>
      <c r="P374" s="215">
        <f>O374*H374</f>
        <v>0</v>
      </c>
      <c r="Q374" s="215">
        <v>0</v>
      </c>
      <c r="R374" s="215">
        <f>Q374*H374</f>
        <v>0</v>
      </c>
      <c r="S374" s="215">
        <v>0</v>
      </c>
      <c r="T374" s="216">
        <f>S374*H374</f>
        <v>0</v>
      </c>
      <c r="U374" s="40"/>
      <c r="V374" s="40"/>
      <c r="W374" s="40"/>
      <c r="X374" s="40"/>
      <c r="Y374" s="40"/>
      <c r="Z374" s="40"/>
      <c r="AA374" s="40"/>
      <c r="AB374" s="40"/>
      <c r="AC374" s="40"/>
      <c r="AD374" s="40"/>
      <c r="AE374" s="40"/>
      <c r="AR374" s="217" t="s">
        <v>179</v>
      </c>
      <c r="AT374" s="217" t="s">
        <v>259</v>
      </c>
      <c r="AU374" s="217" t="s">
        <v>79</v>
      </c>
      <c r="AY374" s="19" t="s">
        <v>152</v>
      </c>
      <c r="BE374" s="218">
        <f>IF(N374="základní",J374,0)</f>
        <v>0</v>
      </c>
      <c r="BF374" s="218">
        <f>IF(N374="snížená",J374,0)</f>
        <v>0</v>
      </c>
      <c r="BG374" s="218">
        <f>IF(N374="zákl. přenesená",J374,0)</f>
        <v>0</v>
      </c>
      <c r="BH374" s="218">
        <f>IF(N374="sníž. přenesená",J374,0)</f>
        <v>0</v>
      </c>
      <c r="BI374" s="218">
        <f>IF(N374="nulová",J374,0)</f>
        <v>0</v>
      </c>
      <c r="BJ374" s="19" t="s">
        <v>77</v>
      </c>
      <c r="BK374" s="218">
        <f>ROUND(I374*H374,2)</f>
        <v>0</v>
      </c>
      <c r="BL374" s="19" t="s">
        <v>158</v>
      </c>
      <c r="BM374" s="217" t="s">
        <v>457</v>
      </c>
    </row>
    <row r="375" s="13" customFormat="1">
      <c r="A375" s="13"/>
      <c r="B375" s="224"/>
      <c r="C375" s="225"/>
      <c r="D375" s="219" t="s">
        <v>165</v>
      </c>
      <c r="E375" s="226" t="s">
        <v>19</v>
      </c>
      <c r="F375" s="227" t="s">
        <v>458</v>
      </c>
      <c r="G375" s="225"/>
      <c r="H375" s="226" t="s">
        <v>19</v>
      </c>
      <c r="I375" s="228"/>
      <c r="J375" s="225"/>
      <c r="K375" s="225"/>
      <c r="L375" s="229"/>
      <c r="M375" s="230"/>
      <c r="N375" s="231"/>
      <c r="O375" s="231"/>
      <c r="P375" s="231"/>
      <c r="Q375" s="231"/>
      <c r="R375" s="231"/>
      <c r="S375" s="231"/>
      <c r="T375" s="232"/>
      <c r="U375" s="13"/>
      <c r="V375" s="13"/>
      <c r="W375" s="13"/>
      <c r="X375" s="13"/>
      <c r="Y375" s="13"/>
      <c r="Z375" s="13"/>
      <c r="AA375" s="13"/>
      <c r="AB375" s="13"/>
      <c r="AC375" s="13"/>
      <c r="AD375" s="13"/>
      <c r="AE375" s="13"/>
      <c r="AT375" s="233" t="s">
        <v>165</v>
      </c>
      <c r="AU375" s="233" t="s">
        <v>79</v>
      </c>
      <c r="AV375" s="13" t="s">
        <v>77</v>
      </c>
      <c r="AW375" s="13" t="s">
        <v>31</v>
      </c>
      <c r="AX375" s="13" t="s">
        <v>69</v>
      </c>
      <c r="AY375" s="233" t="s">
        <v>152</v>
      </c>
    </row>
    <row r="376" s="14" customFormat="1">
      <c r="A376" s="14"/>
      <c r="B376" s="234"/>
      <c r="C376" s="235"/>
      <c r="D376" s="219" t="s">
        <v>165</v>
      </c>
      <c r="E376" s="236" t="s">
        <v>19</v>
      </c>
      <c r="F376" s="237" t="s">
        <v>459</v>
      </c>
      <c r="G376" s="235"/>
      <c r="H376" s="238">
        <v>38.076999999999998</v>
      </c>
      <c r="I376" s="239"/>
      <c r="J376" s="235"/>
      <c r="K376" s="235"/>
      <c r="L376" s="240"/>
      <c r="M376" s="241"/>
      <c r="N376" s="242"/>
      <c r="O376" s="242"/>
      <c r="P376" s="242"/>
      <c r="Q376" s="242"/>
      <c r="R376" s="242"/>
      <c r="S376" s="242"/>
      <c r="T376" s="243"/>
      <c r="U376" s="14"/>
      <c r="V376" s="14"/>
      <c r="W376" s="14"/>
      <c r="X376" s="14"/>
      <c r="Y376" s="14"/>
      <c r="Z376" s="14"/>
      <c r="AA376" s="14"/>
      <c r="AB376" s="14"/>
      <c r="AC376" s="14"/>
      <c r="AD376" s="14"/>
      <c r="AE376" s="14"/>
      <c r="AT376" s="244" t="s">
        <v>165</v>
      </c>
      <c r="AU376" s="244" t="s">
        <v>79</v>
      </c>
      <c r="AV376" s="14" t="s">
        <v>79</v>
      </c>
      <c r="AW376" s="14" t="s">
        <v>31</v>
      </c>
      <c r="AX376" s="14" t="s">
        <v>69</v>
      </c>
      <c r="AY376" s="244" t="s">
        <v>152</v>
      </c>
    </row>
    <row r="377" s="15" customFormat="1">
      <c r="A377" s="15"/>
      <c r="B377" s="245"/>
      <c r="C377" s="246"/>
      <c r="D377" s="219" t="s">
        <v>165</v>
      </c>
      <c r="E377" s="247" t="s">
        <v>19</v>
      </c>
      <c r="F377" s="248" t="s">
        <v>168</v>
      </c>
      <c r="G377" s="246"/>
      <c r="H377" s="249">
        <v>38.076999999999998</v>
      </c>
      <c r="I377" s="250"/>
      <c r="J377" s="246"/>
      <c r="K377" s="246"/>
      <c r="L377" s="251"/>
      <c r="M377" s="252"/>
      <c r="N377" s="253"/>
      <c r="O377" s="253"/>
      <c r="P377" s="253"/>
      <c r="Q377" s="253"/>
      <c r="R377" s="253"/>
      <c r="S377" s="253"/>
      <c r="T377" s="254"/>
      <c r="U377" s="15"/>
      <c r="V377" s="15"/>
      <c r="W377" s="15"/>
      <c r="X377" s="15"/>
      <c r="Y377" s="15"/>
      <c r="Z377" s="15"/>
      <c r="AA377" s="15"/>
      <c r="AB377" s="15"/>
      <c r="AC377" s="15"/>
      <c r="AD377" s="15"/>
      <c r="AE377" s="15"/>
      <c r="AT377" s="255" t="s">
        <v>165</v>
      </c>
      <c r="AU377" s="255" t="s">
        <v>79</v>
      </c>
      <c r="AV377" s="15" t="s">
        <v>158</v>
      </c>
      <c r="AW377" s="15" t="s">
        <v>31</v>
      </c>
      <c r="AX377" s="15" t="s">
        <v>77</v>
      </c>
      <c r="AY377" s="255" t="s">
        <v>152</v>
      </c>
    </row>
    <row r="378" s="12" customFormat="1" ht="22.8" customHeight="1">
      <c r="A378" s="12"/>
      <c r="B378" s="190"/>
      <c r="C378" s="191"/>
      <c r="D378" s="192" t="s">
        <v>68</v>
      </c>
      <c r="E378" s="204" t="s">
        <v>173</v>
      </c>
      <c r="F378" s="204" t="s">
        <v>460</v>
      </c>
      <c r="G378" s="191"/>
      <c r="H378" s="191"/>
      <c r="I378" s="194"/>
      <c r="J378" s="205">
        <f>BK378</f>
        <v>0</v>
      </c>
      <c r="K378" s="191"/>
      <c r="L378" s="196"/>
      <c r="M378" s="197"/>
      <c r="N378" s="198"/>
      <c r="O378" s="198"/>
      <c r="P378" s="199">
        <f>SUM(P379:P510)</f>
        <v>0</v>
      </c>
      <c r="Q378" s="198"/>
      <c r="R378" s="199">
        <f>SUM(R379:R510)</f>
        <v>7.7294750800000012</v>
      </c>
      <c r="S378" s="198"/>
      <c r="T378" s="200">
        <f>SUM(T379:T510)</f>
        <v>0</v>
      </c>
      <c r="U378" s="12"/>
      <c r="V378" s="12"/>
      <c r="W378" s="12"/>
      <c r="X378" s="12"/>
      <c r="Y378" s="12"/>
      <c r="Z378" s="12"/>
      <c r="AA378" s="12"/>
      <c r="AB378" s="12"/>
      <c r="AC378" s="12"/>
      <c r="AD378" s="12"/>
      <c r="AE378" s="12"/>
      <c r="AR378" s="201" t="s">
        <v>77</v>
      </c>
      <c r="AT378" s="202" t="s">
        <v>68</v>
      </c>
      <c r="AU378" s="202" t="s">
        <v>77</v>
      </c>
      <c r="AY378" s="201" t="s">
        <v>152</v>
      </c>
      <c r="BK378" s="203">
        <f>SUM(BK379:BK510)</f>
        <v>0</v>
      </c>
    </row>
    <row r="379" s="2" customFormat="1" ht="44.25" customHeight="1">
      <c r="A379" s="40"/>
      <c r="B379" s="41"/>
      <c r="C379" s="206" t="s">
        <v>322</v>
      </c>
      <c r="D379" s="206" t="s">
        <v>154</v>
      </c>
      <c r="E379" s="207" t="s">
        <v>461</v>
      </c>
      <c r="F379" s="208" t="s">
        <v>462</v>
      </c>
      <c r="G379" s="209" t="s">
        <v>161</v>
      </c>
      <c r="H379" s="210">
        <v>22.995000000000001</v>
      </c>
      <c r="I379" s="211"/>
      <c r="J379" s="212">
        <f>ROUND(I379*H379,2)</f>
        <v>0</v>
      </c>
      <c r="K379" s="208" t="s">
        <v>162</v>
      </c>
      <c r="L379" s="46"/>
      <c r="M379" s="213" t="s">
        <v>19</v>
      </c>
      <c r="N379" s="214" t="s">
        <v>40</v>
      </c>
      <c r="O379" s="86"/>
      <c r="P379" s="215">
        <f>O379*H379</f>
        <v>0</v>
      </c>
      <c r="Q379" s="215">
        <v>0.0092899999999999996</v>
      </c>
      <c r="R379" s="215">
        <f>Q379*H379</f>
        <v>0.21362355</v>
      </c>
      <c r="S379" s="215">
        <v>0</v>
      </c>
      <c r="T379" s="216">
        <f>S379*H379</f>
        <v>0</v>
      </c>
      <c r="U379" s="40"/>
      <c r="V379" s="40"/>
      <c r="W379" s="40"/>
      <c r="X379" s="40"/>
      <c r="Y379" s="40"/>
      <c r="Z379" s="40"/>
      <c r="AA379" s="40"/>
      <c r="AB379" s="40"/>
      <c r="AC379" s="40"/>
      <c r="AD379" s="40"/>
      <c r="AE379" s="40"/>
      <c r="AR379" s="217" t="s">
        <v>158</v>
      </c>
      <c r="AT379" s="217" t="s">
        <v>154</v>
      </c>
      <c r="AU379" s="217" t="s">
        <v>79</v>
      </c>
      <c r="AY379" s="19" t="s">
        <v>152</v>
      </c>
      <c r="BE379" s="218">
        <f>IF(N379="základní",J379,0)</f>
        <v>0</v>
      </c>
      <c r="BF379" s="218">
        <f>IF(N379="snížená",J379,0)</f>
        <v>0</v>
      </c>
      <c r="BG379" s="218">
        <f>IF(N379="zákl. přenesená",J379,0)</f>
        <v>0</v>
      </c>
      <c r="BH379" s="218">
        <f>IF(N379="sníž. přenesená",J379,0)</f>
        <v>0</v>
      </c>
      <c r="BI379" s="218">
        <f>IF(N379="nulová",J379,0)</f>
        <v>0</v>
      </c>
      <c r="BJ379" s="19" t="s">
        <v>77</v>
      </c>
      <c r="BK379" s="218">
        <f>ROUND(I379*H379,2)</f>
        <v>0</v>
      </c>
      <c r="BL379" s="19" t="s">
        <v>158</v>
      </c>
      <c r="BM379" s="217" t="s">
        <v>463</v>
      </c>
    </row>
    <row r="380" s="13" customFormat="1">
      <c r="A380" s="13"/>
      <c r="B380" s="224"/>
      <c r="C380" s="225"/>
      <c r="D380" s="219" t="s">
        <v>165</v>
      </c>
      <c r="E380" s="226" t="s">
        <v>19</v>
      </c>
      <c r="F380" s="227" t="s">
        <v>464</v>
      </c>
      <c r="G380" s="225"/>
      <c r="H380" s="226" t="s">
        <v>19</v>
      </c>
      <c r="I380" s="228"/>
      <c r="J380" s="225"/>
      <c r="K380" s="225"/>
      <c r="L380" s="229"/>
      <c r="M380" s="230"/>
      <c r="N380" s="231"/>
      <c r="O380" s="231"/>
      <c r="P380" s="231"/>
      <c r="Q380" s="231"/>
      <c r="R380" s="231"/>
      <c r="S380" s="231"/>
      <c r="T380" s="232"/>
      <c r="U380" s="13"/>
      <c r="V380" s="13"/>
      <c r="W380" s="13"/>
      <c r="X380" s="13"/>
      <c r="Y380" s="13"/>
      <c r="Z380" s="13"/>
      <c r="AA380" s="13"/>
      <c r="AB380" s="13"/>
      <c r="AC380" s="13"/>
      <c r="AD380" s="13"/>
      <c r="AE380" s="13"/>
      <c r="AT380" s="233" t="s">
        <v>165</v>
      </c>
      <c r="AU380" s="233" t="s">
        <v>79</v>
      </c>
      <c r="AV380" s="13" t="s">
        <v>77</v>
      </c>
      <c r="AW380" s="13" t="s">
        <v>31</v>
      </c>
      <c r="AX380" s="13" t="s">
        <v>69</v>
      </c>
      <c r="AY380" s="233" t="s">
        <v>152</v>
      </c>
    </row>
    <row r="381" s="14" customFormat="1">
      <c r="A381" s="14"/>
      <c r="B381" s="234"/>
      <c r="C381" s="235"/>
      <c r="D381" s="219" t="s">
        <v>165</v>
      </c>
      <c r="E381" s="236" t="s">
        <v>19</v>
      </c>
      <c r="F381" s="237" t="s">
        <v>465</v>
      </c>
      <c r="G381" s="235"/>
      <c r="H381" s="238">
        <v>22.995000000000001</v>
      </c>
      <c r="I381" s="239"/>
      <c r="J381" s="235"/>
      <c r="K381" s="235"/>
      <c r="L381" s="240"/>
      <c r="M381" s="241"/>
      <c r="N381" s="242"/>
      <c r="O381" s="242"/>
      <c r="P381" s="242"/>
      <c r="Q381" s="242"/>
      <c r="R381" s="242"/>
      <c r="S381" s="242"/>
      <c r="T381" s="243"/>
      <c r="U381" s="14"/>
      <c r="V381" s="14"/>
      <c r="W381" s="14"/>
      <c r="X381" s="14"/>
      <c r="Y381" s="14"/>
      <c r="Z381" s="14"/>
      <c r="AA381" s="14"/>
      <c r="AB381" s="14"/>
      <c r="AC381" s="14"/>
      <c r="AD381" s="14"/>
      <c r="AE381" s="14"/>
      <c r="AT381" s="244" t="s">
        <v>165</v>
      </c>
      <c r="AU381" s="244" t="s">
        <v>79</v>
      </c>
      <c r="AV381" s="14" t="s">
        <v>79</v>
      </c>
      <c r="AW381" s="14" t="s">
        <v>31</v>
      </c>
      <c r="AX381" s="14" t="s">
        <v>69</v>
      </c>
      <c r="AY381" s="244" t="s">
        <v>152</v>
      </c>
    </row>
    <row r="382" s="15" customFormat="1">
      <c r="A382" s="15"/>
      <c r="B382" s="245"/>
      <c r="C382" s="246"/>
      <c r="D382" s="219" t="s">
        <v>165</v>
      </c>
      <c r="E382" s="247" t="s">
        <v>19</v>
      </c>
      <c r="F382" s="248" t="s">
        <v>168</v>
      </c>
      <c r="G382" s="246"/>
      <c r="H382" s="249">
        <v>22.995000000000001</v>
      </c>
      <c r="I382" s="250"/>
      <c r="J382" s="246"/>
      <c r="K382" s="246"/>
      <c r="L382" s="251"/>
      <c r="M382" s="252"/>
      <c r="N382" s="253"/>
      <c r="O382" s="253"/>
      <c r="P382" s="253"/>
      <c r="Q382" s="253"/>
      <c r="R382" s="253"/>
      <c r="S382" s="253"/>
      <c r="T382" s="254"/>
      <c r="U382" s="15"/>
      <c r="V382" s="15"/>
      <c r="W382" s="15"/>
      <c r="X382" s="15"/>
      <c r="Y382" s="15"/>
      <c r="Z382" s="15"/>
      <c r="AA382" s="15"/>
      <c r="AB382" s="15"/>
      <c r="AC382" s="15"/>
      <c r="AD382" s="15"/>
      <c r="AE382" s="15"/>
      <c r="AT382" s="255" t="s">
        <v>165</v>
      </c>
      <c r="AU382" s="255" t="s">
        <v>79</v>
      </c>
      <c r="AV382" s="15" t="s">
        <v>158</v>
      </c>
      <c r="AW382" s="15" t="s">
        <v>31</v>
      </c>
      <c r="AX382" s="15" t="s">
        <v>77</v>
      </c>
      <c r="AY382" s="255" t="s">
        <v>152</v>
      </c>
    </row>
    <row r="383" s="2" customFormat="1">
      <c r="A383" s="40"/>
      <c r="B383" s="41"/>
      <c r="C383" s="256" t="s">
        <v>466</v>
      </c>
      <c r="D383" s="256" t="s">
        <v>259</v>
      </c>
      <c r="E383" s="257" t="s">
        <v>467</v>
      </c>
      <c r="F383" s="258" t="s">
        <v>468</v>
      </c>
      <c r="G383" s="259" t="s">
        <v>161</v>
      </c>
      <c r="H383" s="260">
        <v>24.145</v>
      </c>
      <c r="I383" s="261"/>
      <c r="J383" s="262">
        <f>ROUND(I383*H383,2)</f>
        <v>0</v>
      </c>
      <c r="K383" s="258" t="s">
        <v>162</v>
      </c>
      <c r="L383" s="263"/>
      <c r="M383" s="264" t="s">
        <v>19</v>
      </c>
      <c r="N383" s="265" t="s">
        <v>40</v>
      </c>
      <c r="O383" s="86"/>
      <c r="P383" s="215">
        <f>O383*H383</f>
        <v>0</v>
      </c>
      <c r="Q383" s="215">
        <v>0.0060000000000000001</v>
      </c>
      <c r="R383" s="215">
        <f>Q383*H383</f>
        <v>0.14487</v>
      </c>
      <c r="S383" s="215">
        <v>0</v>
      </c>
      <c r="T383" s="216">
        <f>S383*H383</f>
        <v>0</v>
      </c>
      <c r="U383" s="40"/>
      <c r="V383" s="40"/>
      <c r="W383" s="40"/>
      <c r="X383" s="40"/>
      <c r="Y383" s="40"/>
      <c r="Z383" s="40"/>
      <c r="AA383" s="40"/>
      <c r="AB383" s="40"/>
      <c r="AC383" s="40"/>
      <c r="AD383" s="40"/>
      <c r="AE383" s="40"/>
      <c r="AR383" s="217" t="s">
        <v>179</v>
      </c>
      <c r="AT383" s="217" t="s">
        <v>259</v>
      </c>
      <c r="AU383" s="217" t="s">
        <v>79</v>
      </c>
      <c r="AY383" s="19" t="s">
        <v>152</v>
      </c>
      <c r="BE383" s="218">
        <f>IF(N383="základní",J383,0)</f>
        <v>0</v>
      </c>
      <c r="BF383" s="218">
        <f>IF(N383="snížená",J383,0)</f>
        <v>0</v>
      </c>
      <c r="BG383" s="218">
        <f>IF(N383="zákl. přenesená",J383,0)</f>
        <v>0</v>
      </c>
      <c r="BH383" s="218">
        <f>IF(N383="sníž. přenesená",J383,0)</f>
        <v>0</v>
      </c>
      <c r="BI383" s="218">
        <f>IF(N383="nulová",J383,0)</f>
        <v>0</v>
      </c>
      <c r="BJ383" s="19" t="s">
        <v>77</v>
      </c>
      <c r="BK383" s="218">
        <f>ROUND(I383*H383,2)</f>
        <v>0</v>
      </c>
      <c r="BL383" s="19" t="s">
        <v>158</v>
      </c>
      <c r="BM383" s="217" t="s">
        <v>469</v>
      </c>
    </row>
    <row r="384" s="13" customFormat="1">
      <c r="A384" s="13"/>
      <c r="B384" s="224"/>
      <c r="C384" s="225"/>
      <c r="D384" s="219" t="s">
        <v>165</v>
      </c>
      <c r="E384" s="226" t="s">
        <v>19</v>
      </c>
      <c r="F384" s="227" t="s">
        <v>470</v>
      </c>
      <c r="G384" s="225"/>
      <c r="H384" s="226" t="s">
        <v>19</v>
      </c>
      <c r="I384" s="228"/>
      <c r="J384" s="225"/>
      <c r="K384" s="225"/>
      <c r="L384" s="229"/>
      <c r="M384" s="230"/>
      <c r="N384" s="231"/>
      <c r="O384" s="231"/>
      <c r="P384" s="231"/>
      <c r="Q384" s="231"/>
      <c r="R384" s="231"/>
      <c r="S384" s="231"/>
      <c r="T384" s="232"/>
      <c r="U384" s="13"/>
      <c r="V384" s="13"/>
      <c r="W384" s="13"/>
      <c r="X384" s="13"/>
      <c r="Y384" s="13"/>
      <c r="Z384" s="13"/>
      <c r="AA384" s="13"/>
      <c r="AB384" s="13"/>
      <c r="AC384" s="13"/>
      <c r="AD384" s="13"/>
      <c r="AE384" s="13"/>
      <c r="AT384" s="233" t="s">
        <v>165</v>
      </c>
      <c r="AU384" s="233" t="s">
        <v>79</v>
      </c>
      <c r="AV384" s="13" t="s">
        <v>77</v>
      </c>
      <c r="AW384" s="13" t="s">
        <v>31</v>
      </c>
      <c r="AX384" s="13" t="s">
        <v>69</v>
      </c>
      <c r="AY384" s="233" t="s">
        <v>152</v>
      </c>
    </row>
    <row r="385" s="14" customFormat="1">
      <c r="A385" s="14"/>
      <c r="B385" s="234"/>
      <c r="C385" s="235"/>
      <c r="D385" s="219" t="s">
        <v>165</v>
      </c>
      <c r="E385" s="236" t="s">
        <v>19</v>
      </c>
      <c r="F385" s="237" t="s">
        <v>471</v>
      </c>
      <c r="G385" s="235"/>
      <c r="H385" s="238">
        <v>24.145</v>
      </c>
      <c r="I385" s="239"/>
      <c r="J385" s="235"/>
      <c r="K385" s="235"/>
      <c r="L385" s="240"/>
      <c r="M385" s="241"/>
      <c r="N385" s="242"/>
      <c r="O385" s="242"/>
      <c r="P385" s="242"/>
      <c r="Q385" s="242"/>
      <c r="R385" s="242"/>
      <c r="S385" s="242"/>
      <c r="T385" s="243"/>
      <c r="U385" s="14"/>
      <c r="V385" s="14"/>
      <c r="W385" s="14"/>
      <c r="X385" s="14"/>
      <c r="Y385" s="14"/>
      <c r="Z385" s="14"/>
      <c r="AA385" s="14"/>
      <c r="AB385" s="14"/>
      <c r="AC385" s="14"/>
      <c r="AD385" s="14"/>
      <c r="AE385" s="14"/>
      <c r="AT385" s="244" t="s">
        <v>165</v>
      </c>
      <c r="AU385" s="244" t="s">
        <v>79</v>
      </c>
      <c r="AV385" s="14" t="s">
        <v>79</v>
      </c>
      <c r="AW385" s="14" t="s">
        <v>31</v>
      </c>
      <c r="AX385" s="14" t="s">
        <v>69</v>
      </c>
      <c r="AY385" s="244" t="s">
        <v>152</v>
      </c>
    </row>
    <row r="386" s="15" customFormat="1">
      <c r="A386" s="15"/>
      <c r="B386" s="245"/>
      <c r="C386" s="246"/>
      <c r="D386" s="219" t="s">
        <v>165</v>
      </c>
      <c r="E386" s="247" t="s">
        <v>19</v>
      </c>
      <c r="F386" s="248" t="s">
        <v>168</v>
      </c>
      <c r="G386" s="246"/>
      <c r="H386" s="249">
        <v>24.145</v>
      </c>
      <c r="I386" s="250"/>
      <c r="J386" s="246"/>
      <c r="K386" s="246"/>
      <c r="L386" s="251"/>
      <c r="M386" s="252"/>
      <c r="N386" s="253"/>
      <c r="O386" s="253"/>
      <c r="P386" s="253"/>
      <c r="Q386" s="253"/>
      <c r="R386" s="253"/>
      <c r="S386" s="253"/>
      <c r="T386" s="254"/>
      <c r="U386" s="15"/>
      <c r="V386" s="15"/>
      <c r="W386" s="15"/>
      <c r="X386" s="15"/>
      <c r="Y386" s="15"/>
      <c r="Z386" s="15"/>
      <c r="AA386" s="15"/>
      <c r="AB386" s="15"/>
      <c r="AC386" s="15"/>
      <c r="AD386" s="15"/>
      <c r="AE386" s="15"/>
      <c r="AT386" s="255" t="s">
        <v>165</v>
      </c>
      <c r="AU386" s="255" t="s">
        <v>79</v>
      </c>
      <c r="AV386" s="15" t="s">
        <v>158</v>
      </c>
      <c r="AW386" s="15" t="s">
        <v>31</v>
      </c>
      <c r="AX386" s="15" t="s">
        <v>77</v>
      </c>
      <c r="AY386" s="255" t="s">
        <v>152</v>
      </c>
    </row>
    <row r="387" s="2" customFormat="1" ht="55.5" customHeight="1">
      <c r="A387" s="40"/>
      <c r="B387" s="41"/>
      <c r="C387" s="206" t="s">
        <v>333</v>
      </c>
      <c r="D387" s="206" t="s">
        <v>154</v>
      </c>
      <c r="E387" s="207" t="s">
        <v>472</v>
      </c>
      <c r="F387" s="208" t="s">
        <v>473</v>
      </c>
      <c r="G387" s="209" t="s">
        <v>161</v>
      </c>
      <c r="H387" s="210">
        <v>22.995000000000001</v>
      </c>
      <c r="I387" s="211"/>
      <c r="J387" s="212">
        <f>ROUND(I387*H387,2)</f>
        <v>0</v>
      </c>
      <c r="K387" s="208" t="s">
        <v>162</v>
      </c>
      <c r="L387" s="46"/>
      <c r="M387" s="213" t="s">
        <v>19</v>
      </c>
      <c r="N387" s="214" t="s">
        <v>40</v>
      </c>
      <c r="O387" s="86"/>
      <c r="P387" s="215">
        <f>O387*H387</f>
        <v>0</v>
      </c>
      <c r="Q387" s="215">
        <v>9.0000000000000006E-05</v>
      </c>
      <c r="R387" s="215">
        <f>Q387*H387</f>
        <v>0.0020695500000000003</v>
      </c>
      <c r="S387" s="215">
        <v>0</v>
      </c>
      <c r="T387" s="216">
        <f>S387*H387</f>
        <v>0</v>
      </c>
      <c r="U387" s="40"/>
      <c r="V387" s="40"/>
      <c r="W387" s="40"/>
      <c r="X387" s="40"/>
      <c r="Y387" s="40"/>
      <c r="Z387" s="40"/>
      <c r="AA387" s="40"/>
      <c r="AB387" s="40"/>
      <c r="AC387" s="40"/>
      <c r="AD387" s="40"/>
      <c r="AE387" s="40"/>
      <c r="AR387" s="217" t="s">
        <v>158</v>
      </c>
      <c r="AT387" s="217" t="s">
        <v>154</v>
      </c>
      <c r="AU387" s="217" t="s">
        <v>79</v>
      </c>
      <c r="AY387" s="19" t="s">
        <v>152</v>
      </c>
      <c r="BE387" s="218">
        <f>IF(N387="základní",J387,0)</f>
        <v>0</v>
      </c>
      <c r="BF387" s="218">
        <f>IF(N387="snížená",J387,0)</f>
        <v>0</v>
      </c>
      <c r="BG387" s="218">
        <f>IF(N387="zákl. přenesená",J387,0)</f>
        <v>0</v>
      </c>
      <c r="BH387" s="218">
        <f>IF(N387="sníž. přenesená",J387,0)</f>
        <v>0</v>
      </c>
      <c r="BI387" s="218">
        <f>IF(N387="nulová",J387,0)</f>
        <v>0</v>
      </c>
      <c r="BJ387" s="19" t="s">
        <v>77</v>
      </c>
      <c r="BK387" s="218">
        <f>ROUND(I387*H387,2)</f>
        <v>0</v>
      </c>
      <c r="BL387" s="19" t="s">
        <v>158</v>
      </c>
      <c r="BM387" s="217" t="s">
        <v>474</v>
      </c>
    </row>
    <row r="388" s="2" customFormat="1">
      <c r="A388" s="40"/>
      <c r="B388" s="41"/>
      <c r="C388" s="206" t="s">
        <v>475</v>
      </c>
      <c r="D388" s="206" t="s">
        <v>154</v>
      </c>
      <c r="E388" s="207" t="s">
        <v>476</v>
      </c>
      <c r="F388" s="208" t="s">
        <v>477</v>
      </c>
      <c r="G388" s="209" t="s">
        <v>161</v>
      </c>
      <c r="H388" s="210">
        <v>22.995000000000001</v>
      </c>
      <c r="I388" s="211"/>
      <c r="J388" s="212">
        <f>ROUND(I388*H388,2)</f>
        <v>0</v>
      </c>
      <c r="K388" s="208" t="s">
        <v>162</v>
      </c>
      <c r="L388" s="46"/>
      <c r="M388" s="213" t="s">
        <v>19</v>
      </c>
      <c r="N388" s="214" t="s">
        <v>40</v>
      </c>
      <c r="O388" s="86"/>
      <c r="P388" s="215">
        <f>O388*H388</f>
        <v>0</v>
      </c>
      <c r="Q388" s="215">
        <v>0</v>
      </c>
      <c r="R388" s="215">
        <f>Q388*H388</f>
        <v>0</v>
      </c>
      <c r="S388" s="215">
        <v>0</v>
      </c>
      <c r="T388" s="216">
        <f>S388*H388</f>
        <v>0</v>
      </c>
      <c r="U388" s="40"/>
      <c r="V388" s="40"/>
      <c r="W388" s="40"/>
      <c r="X388" s="40"/>
      <c r="Y388" s="40"/>
      <c r="Z388" s="40"/>
      <c r="AA388" s="40"/>
      <c r="AB388" s="40"/>
      <c r="AC388" s="40"/>
      <c r="AD388" s="40"/>
      <c r="AE388" s="40"/>
      <c r="AR388" s="217" t="s">
        <v>158</v>
      </c>
      <c r="AT388" s="217" t="s">
        <v>154</v>
      </c>
      <c r="AU388" s="217" t="s">
        <v>79</v>
      </c>
      <c r="AY388" s="19" t="s">
        <v>152</v>
      </c>
      <c r="BE388" s="218">
        <f>IF(N388="základní",J388,0)</f>
        <v>0</v>
      </c>
      <c r="BF388" s="218">
        <f>IF(N388="snížená",J388,0)</f>
        <v>0</v>
      </c>
      <c r="BG388" s="218">
        <f>IF(N388="zákl. přenesená",J388,0)</f>
        <v>0</v>
      </c>
      <c r="BH388" s="218">
        <f>IF(N388="sníž. přenesená",J388,0)</f>
        <v>0</v>
      </c>
      <c r="BI388" s="218">
        <f>IF(N388="nulová",J388,0)</f>
        <v>0</v>
      </c>
      <c r="BJ388" s="19" t="s">
        <v>77</v>
      </c>
      <c r="BK388" s="218">
        <f>ROUND(I388*H388,2)</f>
        <v>0</v>
      </c>
      <c r="BL388" s="19" t="s">
        <v>158</v>
      </c>
      <c r="BM388" s="217" t="s">
        <v>478</v>
      </c>
    </row>
    <row r="389" s="2" customFormat="1">
      <c r="A389" s="40"/>
      <c r="B389" s="41"/>
      <c r="C389" s="206" t="s">
        <v>349</v>
      </c>
      <c r="D389" s="206" t="s">
        <v>154</v>
      </c>
      <c r="E389" s="207" t="s">
        <v>479</v>
      </c>
      <c r="F389" s="208" t="s">
        <v>480</v>
      </c>
      <c r="G389" s="209" t="s">
        <v>161</v>
      </c>
      <c r="H389" s="210">
        <v>184.75299999999999</v>
      </c>
      <c r="I389" s="211"/>
      <c r="J389" s="212">
        <f>ROUND(I389*H389,2)</f>
        <v>0</v>
      </c>
      <c r="K389" s="208" t="s">
        <v>162</v>
      </c>
      <c r="L389" s="46"/>
      <c r="M389" s="213" t="s">
        <v>19</v>
      </c>
      <c r="N389" s="214" t="s">
        <v>40</v>
      </c>
      <c r="O389" s="86"/>
      <c r="P389" s="215">
        <f>O389*H389</f>
        <v>0</v>
      </c>
      <c r="Q389" s="215">
        <v>0.0095999999999999992</v>
      </c>
      <c r="R389" s="215">
        <f>Q389*H389</f>
        <v>1.7736287999999998</v>
      </c>
      <c r="S389" s="215">
        <v>0</v>
      </c>
      <c r="T389" s="216">
        <f>S389*H389</f>
        <v>0</v>
      </c>
      <c r="U389" s="40"/>
      <c r="V389" s="40"/>
      <c r="W389" s="40"/>
      <c r="X389" s="40"/>
      <c r="Y389" s="40"/>
      <c r="Z389" s="40"/>
      <c r="AA389" s="40"/>
      <c r="AB389" s="40"/>
      <c r="AC389" s="40"/>
      <c r="AD389" s="40"/>
      <c r="AE389" s="40"/>
      <c r="AR389" s="217" t="s">
        <v>158</v>
      </c>
      <c r="AT389" s="217" t="s">
        <v>154</v>
      </c>
      <c r="AU389" s="217" t="s">
        <v>79</v>
      </c>
      <c r="AY389" s="19" t="s">
        <v>152</v>
      </c>
      <c r="BE389" s="218">
        <f>IF(N389="základní",J389,0)</f>
        <v>0</v>
      </c>
      <c r="BF389" s="218">
        <f>IF(N389="snížená",J389,0)</f>
        <v>0</v>
      </c>
      <c r="BG389" s="218">
        <f>IF(N389="zákl. přenesená",J389,0)</f>
        <v>0</v>
      </c>
      <c r="BH389" s="218">
        <f>IF(N389="sníž. přenesená",J389,0)</f>
        <v>0</v>
      </c>
      <c r="BI389" s="218">
        <f>IF(N389="nulová",J389,0)</f>
        <v>0</v>
      </c>
      <c r="BJ389" s="19" t="s">
        <v>77</v>
      </c>
      <c r="BK389" s="218">
        <f>ROUND(I389*H389,2)</f>
        <v>0</v>
      </c>
      <c r="BL389" s="19" t="s">
        <v>158</v>
      </c>
      <c r="BM389" s="217" t="s">
        <v>481</v>
      </c>
    </row>
    <row r="390" s="13" customFormat="1">
      <c r="A390" s="13"/>
      <c r="B390" s="224"/>
      <c r="C390" s="225"/>
      <c r="D390" s="219" t="s">
        <v>165</v>
      </c>
      <c r="E390" s="226" t="s">
        <v>19</v>
      </c>
      <c r="F390" s="227" t="s">
        <v>482</v>
      </c>
      <c r="G390" s="225"/>
      <c r="H390" s="226" t="s">
        <v>19</v>
      </c>
      <c r="I390" s="228"/>
      <c r="J390" s="225"/>
      <c r="K390" s="225"/>
      <c r="L390" s="229"/>
      <c r="M390" s="230"/>
      <c r="N390" s="231"/>
      <c r="O390" s="231"/>
      <c r="P390" s="231"/>
      <c r="Q390" s="231"/>
      <c r="R390" s="231"/>
      <c r="S390" s="231"/>
      <c r="T390" s="232"/>
      <c r="U390" s="13"/>
      <c r="V390" s="13"/>
      <c r="W390" s="13"/>
      <c r="X390" s="13"/>
      <c r="Y390" s="13"/>
      <c r="Z390" s="13"/>
      <c r="AA390" s="13"/>
      <c r="AB390" s="13"/>
      <c r="AC390" s="13"/>
      <c r="AD390" s="13"/>
      <c r="AE390" s="13"/>
      <c r="AT390" s="233" t="s">
        <v>165</v>
      </c>
      <c r="AU390" s="233" t="s">
        <v>79</v>
      </c>
      <c r="AV390" s="13" t="s">
        <v>77</v>
      </c>
      <c r="AW390" s="13" t="s">
        <v>31</v>
      </c>
      <c r="AX390" s="13" t="s">
        <v>69</v>
      </c>
      <c r="AY390" s="233" t="s">
        <v>152</v>
      </c>
    </row>
    <row r="391" s="14" customFormat="1">
      <c r="A391" s="14"/>
      <c r="B391" s="234"/>
      <c r="C391" s="235"/>
      <c r="D391" s="219" t="s">
        <v>165</v>
      </c>
      <c r="E391" s="236" t="s">
        <v>19</v>
      </c>
      <c r="F391" s="237" t="s">
        <v>483</v>
      </c>
      <c r="G391" s="235"/>
      <c r="H391" s="238">
        <v>228.58000000000001</v>
      </c>
      <c r="I391" s="239"/>
      <c r="J391" s="235"/>
      <c r="K391" s="235"/>
      <c r="L391" s="240"/>
      <c r="M391" s="241"/>
      <c r="N391" s="242"/>
      <c r="O391" s="242"/>
      <c r="P391" s="242"/>
      <c r="Q391" s="242"/>
      <c r="R391" s="242"/>
      <c r="S391" s="242"/>
      <c r="T391" s="243"/>
      <c r="U391" s="14"/>
      <c r="V391" s="14"/>
      <c r="W391" s="14"/>
      <c r="X391" s="14"/>
      <c r="Y391" s="14"/>
      <c r="Z391" s="14"/>
      <c r="AA391" s="14"/>
      <c r="AB391" s="14"/>
      <c r="AC391" s="14"/>
      <c r="AD391" s="14"/>
      <c r="AE391" s="14"/>
      <c r="AT391" s="244" t="s">
        <v>165</v>
      </c>
      <c r="AU391" s="244" t="s">
        <v>79</v>
      </c>
      <c r="AV391" s="14" t="s">
        <v>79</v>
      </c>
      <c r="AW391" s="14" t="s">
        <v>31</v>
      </c>
      <c r="AX391" s="14" t="s">
        <v>69</v>
      </c>
      <c r="AY391" s="244" t="s">
        <v>152</v>
      </c>
    </row>
    <row r="392" s="14" customFormat="1">
      <c r="A392" s="14"/>
      <c r="B392" s="234"/>
      <c r="C392" s="235"/>
      <c r="D392" s="219" t="s">
        <v>165</v>
      </c>
      <c r="E392" s="236" t="s">
        <v>19</v>
      </c>
      <c r="F392" s="237" t="s">
        <v>484</v>
      </c>
      <c r="G392" s="235"/>
      <c r="H392" s="238">
        <v>-30.439</v>
      </c>
      <c r="I392" s="239"/>
      <c r="J392" s="235"/>
      <c r="K392" s="235"/>
      <c r="L392" s="240"/>
      <c r="M392" s="241"/>
      <c r="N392" s="242"/>
      <c r="O392" s="242"/>
      <c r="P392" s="242"/>
      <c r="Q392" s="242"/>
      <c r="R392" s="242"/>
      <c r="S392" s="242"/>
      <c r="T392" s="243"/>
      <c r="U392" s="14"/>
      <c r="V392" s="14"/>
      <c r="W392" s="14"/>
      <c r="X392" s="14"/>
      <c r="Y392" s="14"/>
      <c r="Z392" s="14"/>
      <c r="AA392" s="14"/>
      <c r="AB392" s="14"/>
      <c r="AC392" s="14"/>
      <c r="AD392" s="14"/>
      <c r="AE392" s="14"/>
      <c r="AT392" s="244" t="s">
        <v>165</v>
      </c>
      <c r="AU392" s="244" t="s">
        <v>79</v>
      </c>
      <c r="AV392" s="14" t="s">
        <v>79</v>
      </c>
      <c r="AW392" s="14" t="s">
        <v>31</v>
      </c>
      <c r="AX392" s="14" t="s">
        <v>69</v>
      </c>
      <c r="AY392" s="244" t="s">
        <v>152</v>
      </c>
    </row>
    <row r="393" s="14" customFormat="1">
      <c r="A393" s="14"/>
      <c r="B393" s="234"/>
      <c r="C393" s="235"/>
      <c r="D393" s="219" t="s">
        <v>165</v>
      </c>
      <c r="E393" s="236" t="s">
        <v>19</v>
      </c>
      <c r="F393" s="237" t="s">
        <v>485</v>
      </c>
      <c r="G393" s="235"/>
      <c r="H393" s="238">
        <v>-13.388</v>
      </c>
      <c r="I393" s="239"/>
      <c r="J393" s="235"/>
      <c r="K393" s="235"/>
      <c r="L393" s="240"/>
      <c r="M393" s="241"/>
      <c r="N393" s="242"/>
      <c r="O393" s="242"/>
      <c r="P393" s="242"/>
      <c r="Q393" s="242"/>
      <c r="R393" s="242"/>
      <c r="S393" s="242"/>
      <c r="T393" s="243"/>
      <c r="U393" s="14"/>
      <c r="V393" s="14"/>
      <c r="W393" s="14"/>
      <c r="X393" s="14"/>
      <c r="Y393" s="14"/>
      <c r="Z393" s="14"/>
      <c r="AA393" s="14"/>
      <c r="AB393" s="14"/>
      <c r="AC393" s="14"/>
      <c r="AD393" s="14"/>
      <c r="AE393" s="14"/>
      <c r="AT393" s="244" t="s">
        <v>165</v>
      </c>
      <c r="AU393" s="244" t="s">
        <v>79</v>
      </c>
      <c r="AV393" s="14" t="s">
        <v>79</v>
      </c>
      <c r="AW393" s="14" t="s">
        <v>31</v>
      </c>
      <c r="AX393" s="14" t="s">
        <v>69</v>
      </c>
      <c r="AY393" s="244" t="s">
        <v>152</v>
      </c>
    </row>
    <row r="394" s="15" customFormat="1">
      <c r="A394" s="15"/>
      <c r="B394" s="245"/>
      <c r="C394" s="246"/>
      <c r="D394" s="219" t="s">
        <v>165</v>
      </c>
      <c r="E394" s="247" t="s">
        <v>19</v>
      </c>
      <c r="F394" s="248" t="s">
        <v>168</v>
      </c>
      <c r="G394" s="246"/>
      <c r="H394" s="249">
        <v>184.75300000000001</v>
      </c>
      <c r="I394" s="250"/>
      <c r="J394" s="246"/>
      <c r="K394" s="246"/>
      <c r="L394" s="251"/>
      <c r="M394" s="252"/>
      <c r="N394" s="253"/>
      <c r="O394" s="253"/>
      <c r="P394" s="253"/>
      <c r="Q394" s="253"/>
      <c r="R394" s="253"/>
      <c r="S394" s="253"/>
      <c r="T394" s="254"/>
      <c r="U394" s="15"/>
      <c r="V394" s="15"/>
      <c r="W394" s="15"/>
      <c r="X394" s="15"/>
      <c r="Y394" s="15"/>
      <c r="Z394" s="15"/>
      <c r="AA394" s="15"/>
      <c r="AB394" s="15"/>
      <c r="AC394" s="15"/>
      <c r="AD394" s="15"/>
      <c r="AE394" s="15"/>
      <c r="AT394" s="255" t="s">
        <v>165</v>
      </c>
      <c r="AU394" s="255" t="s">
        <v>79</v>
      </c>
      <c r="AV394" s="15" t="s">
        <v>158</v>
      </c>
      <c r="AW394" s="15" t="s">
        <v>31</v>
      </c>
      <c r="AX394" s="15" t="s">
        <v>77</v>
      </c>
      <c r="AY394" s="255" t="s">
        <v>152</v>
      </c>
    </row>
    <row r="395" s="2" customFormat="1">
      <c r="A395" s="40"/>
      <c r="B395" s="41"/>
      <c r="C395" s="256" t="s">
        <v>486</v>
      </c>
      <c r="D395" s="256" t="s">
        <v>259</v>
      </c>
      <c r="E395" s="257" t="s">
        <v>487</v>
      </c>
      <c r="F395" s="258" t="s">
        <v>488</v>
      </c>
      <c r="G395" s="259" t="s">
        <v>161</v>
      </c>
      <c r="H395" s="260">
        <v>193.99100000000001</v>
      </c>
      <c r="I395" s="261"/>
      <c r="J395" s="262">
        <f>ROUND(I395*H395,2)</f>
        <v>0</v>
      </c>
      <c r="K395" s="258" t="s">
        <v>162</v>
      </c>
      <c r="L395" s="263"/>
      <c r="M395" s="264" t="s">
        <v>19</v>
      </c>
      <c r="N395" s="265" t="s">
        <v>40</v>
      </c>
      <c r="O395" s="86"/>
      <c r="P395" s="215">
        <f>O395*H395</f>
        <v>0</v>
      </c>
      <c r="Q395" s="215">
        <v>0.025000000000000001</v>
      </c>
      <c r="R395" s="215">
        <f>Q395*H395</f>
        <v>4.8497750000000011</v>
      </c>
      <c r="S395" s="215">
        <v>0</v>
      </c>
      <c r="T395" s="216">
        <f>S395*H395</f>
        <v>0</v>
      </c>
      <c r="U395" s="40"/>
      <c r="V395" s="40"/>
      <c r="W395" s="40"/>
      <c r="X395" s="40"/>
      <c r="Y395" s="40"/>
      <c r="Z395" s="40"/>
      <c r="AA395" s="40"/>
      <c r="AB395" s="40"/>
      <c r="AC395" s="40"/>
      <c r="AD395" s="40"/>
      <c r="AE395" s="40"/>
      <c r="AR395" s="217" t="s">
        <v>179</v>
      </c>
      <c r="AT395" s="217" t="s">
        <v>259</v>
      </c>
      <c r="AU395" s="217" t="s">
        <v>79</v>
      </c>
      <c r="AY395" s="19" t="s">
        <v>152</v>
      </c>
      <c r="BE395" s="218">
        <f>IF(N395="základní",J395,0)</f>
        <v>0</v>
      </c>
      <c r="BF395" s="218">
        <f>IF(N395="snížená",J395,0)</f>
        <v>0</v>
      </c>
      <c r="BG395" s="218">
        <f>IF(N395="zákl. přenesená",J395,0)</f>
        <v>0</v>
      </c>
      <c r="BH395" s="218">
        <f>IF(N395="sníž. přenesená",J395,0)</f>
        <v>0</v>
      </c>
      <c r="BI395" s="218">
        <f>IF(N395="nulová",J395,0)</f>
        <v>0</v>
      </c>
      <c r="BJ395" s="19" t="s">
        <v>77</v>
      </c>
      <c r="BK395" s="218">
        <f>ROUND(I395*H395,2)</f>
        <v>0</v>
      </c>
      <c r="BL395" s="19" t="s">
        <v>158</v>
      </c>
      <c r="BM395" s="217" t="s">
        <v>489</v>
      </c>
    </row>
    <row r="396" s="14" customFormat="1">
      <c r="A396" s="14"/>
      <c r="B396" s="234"/>
      <c r="C396" s="235"/>
      <c r="D396" s="219" t="s">
        <v>165</v>
      </c>
      <c r="E396" s="236" t="s">
        <v>19</v>
      </c>
      <c r="F396" s="237" t="s">
        <v>490</v>
      </c>
      <c r="G396" s="235"/>
      <c r="H396" s="238">
        <v>193.99100000000001</v>
      </c>
      <c r="I396" s="239"/>
      <c r="J396" s="235"/>
      <c r="K396" s="235"/>
      <c r="L396" s="240"/>
      <c r="M396" s="241"/>
      <c r="N396" s="242"/>
      <c r="O396" s="242"/>
      <c r="P396" s="242"/>
      <c r="Q396" s="242"/>
      <c r="R396" s="242"/>
      <c r="S396" s="242"/>
      <c r="T396" s="243"/>
      <c r="U396" s="14"/>
      <c r="V396" s="14"/>
      <c r="W396" s="14"/>
      <c r="X396" s="14"/>
      <c r="Y396" s="14"/>
      <c r="Z396" s="14"/>
      <c r="AA396" s="14"/>
      <c r="AB396" s="14"/>
      <c r="AC396" s="14"/>
      <c r="AD396" s="14"/>
      <c r="AE396" s="14"/>
      <c r="AT396" s="244" t="s">
        <v>165</v>
      </c>
      <c r="AU396" s="244" t="s">
        <v>79</v>
      </c>
      <c r="AV396" s="14" t="s">
        <v>79</v>
      </c>
      <c r="AW396" s="14" t="s">
        <v>31</v>
      </c>
      <c r="AX396" s="14" t="s">
        <v>69</v>
      </c>
      <c r="AY396" s="244" t="s">
        <v>152</v>
      </c>
    </row>
    <row r="397" s="15" customFormat="1">
      <c r="A397" s="15"/>
      <c r="B397" s="245"/>
      <c r="C397" s="246"/>
      <c r="D397" s="219" t="s">
        <v>165</v>
      </c>
      <c r="E397" s="247" t="s">
        <v>19</v>
      </c>
      <c r="F397" s="248" t="s">
        <v>168</v>
      </c>
      <c r="G397" s="246"/>
      <c r="H397" s="249">
        <v>193.99100000000001</v>
      </c>
      <c r="I397" s="250"/>
      <c r="J397" s="246"/>
      <c r="K397" s="246"/>
      <c r="L397" s="251"/>
      <c r="M397" s="252"/>
      <c r="N397" s="253"/>
      <c r="O397" s="253"/>
      <c r="P397" s="253"/>
      <c r="Q397" s="253"/>
      <c r="R397" s="253"/>
      <c r="S397" s="253"/>
      <c r="T397" s="254"/>
      <c r="U397" s="15"/>
      <c r="V397" s="15"/>
      <c r="W397" s="15"/>
      <c r="X397" s="15"/>
      <c r="Y397" s="15"/>
      <c r="Z397" s="15"/>
      <c r="AA397" s="15"/>
      <c r="AB397" s="15"/>
      <c r="AC397" s="15"/>
      <c r="AD397" s="15"/>
      <c r="AE397" s="15"/>
      <c r="AT397" s="255" t="s">
        <v>165</v>
      </c>
      <c r="AU397" s="255" t="s">
        <v>79</v>
      </c>
      <c r="AV397" s="15" t="s">
        <v>158</v>
      </c>
      <c r="AW397" s="15" t="s">
        <v>31</v>
      </c>
      <c r="AX397" s="15" t="s">
        <v>77</v>
      </c>
      <c r="AY397" s="255" t="s">
        <v>152</v>
      </c>
    </row>
    <row r="398" s="2" customFormat="1" ht="55.5" customHeight="1">
      <c r="A398" s="40"/>
      <c r="B398" s="41"/>
      <c r="C398" s="206" t="s">
        <v>352</v>
      </c>
      <c r="D398" s="206" t="s">
        <v>154</v>
      </c>
      <c r="E398" s="207" t="s">
        <v>491</v>
      </c>
      <c r="F398" s="208" t="s">
        <v>492</v>
      </c>
      <c r="G398" s="209" t="s">
        <v>290</v>
      </c>
      <c r="H398" s="210">
        <v>106.44499999999999</v>
      </c>
      <c r="I398" s="211"/>
      <c r="J398" s="212">
        <f>ROUND(I398*H398,2)</f>
        <v>0</v>
      </c>
      <c r="K398" s="208" t="s">
        <v>162</v>
      </c>
      <c r="L398" s="46"/>
      <c r="M398" s="213" t="s">
        <v>19</v>
      </c>
      <c r="N398" s="214" t="s">
        <v>40</v>
      </c>
      <c r="O398" s="86"/>
      <c r="P398" s="215">
        <f>O398*H398</f>
        <v>0</v>
      </c>
      <c r="Q398" s="215">
        <v>0.0017600000000000001</v>
      </c>
      <c r="R398" s="215">
        <f>Q398*H398</f>
        <v>0.18734319999999999</v>
      </c>
      <c r="S398" s="215">
        <v>0</v>
      </c>
      <c r="T398" s="216">
        <f>S398*H398</f>
        <v>0</v>
      </c>
      <c r="U398" s="40"/>
      <c r="V398" s="40"/>
      <c r="W398" s="40"/>
      <c r="X398" s="40"/>
      <c r="Y398" s="40"/>
      <c r="Z398" s="40"/>
      <c r="AA398" s="40"/>
      <c r="AB398" s="40"/>
      <c r="AC398" s="40"/>
      <c r="AD398" s="40"/>
      <c r="AE398" s="40"/>
      <c r="AR398" s="217" t="s">
        <v>158</v>
      </c>
      <c r="AT398" s="217" t="s">
        <v>154</v>
      </c>
      <c r="AU398" s="217" t="s">
        <v>79</v>
      </c>
      <c r="AY398" s="19" t="s">
        <v>152</v>
      </c>
      <c r="BE398" s="218">
        <f>IF(N398="základní",J398,0)</f>
        <v>0</v>
      </c>
      <c r="BF398" s="218">
        <f>IF(N398="snížená",J398,0)</f>
        <v>0</v>
      </c>
      <c r="BG398" s="218">
        <f>IF(N398="zákl. přenesená",J398,0)</f>
        <v>0</v>
      </c>
      <c r="BH398" s="218">
        <f>IF(N398="sníž. přenesená",J398,0)</f>
        <v>0</v>
      </c>
      <c r="BI398" s="218">
        <f>IF(N398="nulová",J398,0)</f>
        <v>0</v>
      </c>
      <c r="BJ398" s="19" t="s">
        <v>77</v>
      </c>
      <c r="BK398" s="218">
        <f>ROUND(I398*H398,2)</f>
        <v>0</v>
      </c>
      <c r="BL398" s="19" t="s">
        <v>158</v>
      </c>
      <c r="BM398" s="217" t="s">
        <v>493</v>
      </c>
    </row>
    <row r="399" s="13" customFormat="1">
      <c r="A399" s="13"/>
      <c r="B399" s="224"/>
      <c r="C399" s="225"/>
      <c r="D399" s="219" t="s">
        <v>165</v>
      </c>
      <c r="E399" s="226" t="s">
        <v>19</v>
      </c>
      <c r="F399" s="227" t="s">
        <v>494</v>
      </c>
      <c r="G399" s="225"/>
      <c r="H399" s="226" t="s">
        <v>19</v>
      </c>
      <c r="I399" s="228"/>
      <c r="J399" s="225"/>
      <c r="K399" s="225"/>
      <c r="L399" s="229"/>
      <c r="M399" s="230"/>
      <c r="N399" s="231"/>
      <c r="O399" s="231"/>
      <c r="P399" s="231"/>
      <c r="Q399" s="231"/>
      <c r="R399" s="231"/>
      <c r="S399" s="231"/>
      <c r="T399" s="232"/>
      <c r="U399" s="13"/>
      <c r="V399" s="13"/>
      <c r="W399" s="13"/>
      <c r="X399" s="13"/>
      <c r="Y399" s="13"/>
      <c r="Z399" s="13"/>
      <c r="AA399" s="13"/>
      <c r="AB399" s="13"/>
      <c r="AC399" s="13"/>
      <c r="AD399" s="13"/>
      <c r="AE399" s="13"/>
      <c r="AT399" s="233" t="s">
        <v>165</v>
      </c>
      <c r="AU399" s="233" t="s">
        <v>79</v>
      </c>
      <c r="AV399" s="13" t="s">
        <v>77</v>
      </c>
      <c r="AW399" s="13" t="s">
        <v>31</v>
      </c>
      <c r="AX399" s="13" t="s">
        <v>69</v>
      </c>
      <c r="AY399" s="233" t="s">
        <v>152</v>
      </c>
    </row>
    <row r="400" s="14" customFormat="1">
      <c r="A400" s="14"/>
      <c r="B400" s="234"/>
      <c r="C400" s="235"/>
      <c r="D400" s="219" t="s">
        <v>165</v>
      </c>
      <c r="E400" s="236" t="s">
        <v>19</v>
      </c>
      <c r="F400" s="237" t="s">
        <v>495</v>
      </c>
      <c r="G400" s="235"/>
      <c r="H400" s="238">
        <v>73.194999999999993</v>
      </c>
      <c r="I400" s="239"/>
      <c r="J400" s="235"/>
      <c r="K400" s="235"/>
      <c r="L400" s="240"/>
      <c r="M400" s="241"/>
      <c r="N400" s="242"/>
      <c r="O400" s="242"/>
      <c r="P400" s="242"/>
      <c r="Q400" s="242"/>
      <c r="R400" s="242"/>
      <c r="S400" s="242"/>
      <c r="T400" s="243"/>
      <c r="U400" s="14"/>
      <c r="V400" s="14"/>
      <c r="W400" s="14"/>
      <c r="X400" s="14"/>
      <c r="Y400" s="14"/>
      <c r="Z400" s="14"/>
      <c r="AA400" s="14"/>
      <c r="AB400" s="14"/>
      <c r="AC400" s="14"/>
      <c r="AD400" s="14"/>
      <c r="AE400" s="14"/>
      <c r="AT400" s="244" t="s">
        <v>165</v>
      </c>
      <c r="AU400" s="244" t="s">
        <v>79</v>
      </c>
      <c r="AV400" s="14" t="s">
        <v>79</v>
      </c>
      <c r="AW400" s="14" t="s">
        <v>31</v>
      </c>
      <c r="AX400" s="14" t="s">
        <v>69</v>
      </c>
      <c r="AY400" s="244" t="s">
        <v>152</v>
      </c>
    </row>
    <row r="401" s="14" customFormat="1">
      <c r="A401" s="14"/>
      <c r="B401" s="234"/>
      <c r="C401" s="235"/>
      <c r="D401" s="219" t="s">
        <v>165</v>
      </c>
      <c r="E401" s="236" t="s">
        <v>19</v>
      </c>
      <c r="F401" s="237" t="s">
        <v>496</v>
      </c>
      <c r="G401" s="235"/>
      <c r="H401" s="238">
        <v>33.25</v>
      </c>
      <c r="I401" s="239"/>
      <c r="J401" s="235"/>
      <c r="K401" s="235"/>
      <c r="L401" s="240"/>
      <c r="M401" s="241"/>
      <c r="N401" s="242"/>
      <c r="O401" s="242"/>
      <c r="P401" s="242"/>
      <c r="Q401" s="242"/>
      <c r="R401" s="242"/>
      <c r="S401" s="242"/>
      <c r="T401" s="243"/>
      <c r="U401" s="14"/>
      <c r="V401" s="14"/>
      <c r="W401" s="14"/>
      <c r="X401" s="14"/>
      <c r="Y401" s="14"/>
      <c r="Z401" s="14"/>
      <c r="AA401" s="14"/>
      <c r="AB401" s="14"/>
      <c r="AC401" s="14"/>
      <c r="AD401" s="14"/>
      <c r="AE401" s="14"/>
      <c r="AT401" s="244" t="s">
        <v>165</v>
      </c>
      <c r="AU401" s="244" t="s">
        <v>79</v>
      </c>
      <c r="AV401" s="14" t="s">
        <v>79</v>
      </c>
      <c r="AW401" s="14" t="s">
        <v>31</v>
      </c>
      <c r="AX401" s="14" t="s">
        <v>69</v>
      </c>
      <c r="AY401" s="244" t="s">
        <v>152</v>
      </c>
    </row>
    <row r="402" s="15" customFormat="1">
      <c r="A402" s="15"/>
      <c r="B402" s="245"/>
      <c r="C402" s="246"/>
      <c r="D402" s="219" t="s">
        <v>165</v>
      </c>
      <c r="E402" s="247" t="s">
        <v>19</v>
      </c>
      <c r="F402" s="248" t="s">
        <v>168</v>
      </c>
      <c r="G402" s="246"/>
      <c r="H402" s="249">
        <v>106.44499999999999</v>
      </c>
      <c r="I402" s="250"/>
      <c r="J402" s="246"/>
      <c r="K402" s="246"/>
      <c r="L402" s="251"/>
      <c r="M402" s="252"/>
      <c r="N402" s="253"/>
      <c r="O402" s="253"/>
      <c r="P402" s="253"/>
      <c r="Q402" s="253"/>
      <c r="R402" s="253"/>
      <c r="S402" s="253"/>
      <c r="T402" s="254"/>
      <c r="U402" s="15"/>
      <c r="V402" s="15"/>
      <c r="W402" s="15"/>
      <c r="X402" s="15"/>
      <c r="Y402" s="15"/>
      <c r="Z402" s="15"/>
      <c r="AA402" s="15"/>
      <c r="AB402" s="15"/>
      <c r="AC402" s="15"/>
      <c r="AD402" s="15"/>
      <c r="AE402" s="15"/>
      <c r="AT402" s="255" t="s">
        <v>165</v>
      </c>
      <c r="AU402" s="255" t="s">
        <v>79</v>
      </c>
      <c r="AV402" s="15" t="s">
        <v>158</v>
      </c>
      <c r="AW402" s="15" t="s">
        <v>31</v>
      </c>
      <c r="AX402" s="15" t="s">
        <v>77</v>
      </c>
      <c r="AY402" s="255" t="s">
        <v>152</v>
      </c>
    </row>
    <row r="403" s="2" customFormat="1">
      <c r="A403" s="40"/>
      <c r="B403" s="41"/>
      <c r="C403" s="256" t="s">
        <v>497</v>
      </c>
      <c r="D403" s="256" t="s">
        <v>259</v>
      </c>
      <c r="E403" s="257" t="s">
        <v>498</v>
      </c>
      <c r="F403" s="258" t="s">
        <v>499</v>
      </c>
      <c r="G403" s="259" t="s">
        <v>161</v>
      </c>
      <c r="H403" s="260">
        <v>23.417999999999999</v>
      </c>
      <c r="I403" s="261"/>
      <c r="J403" s="262">
        <f>ROUND(I403*H403,2)</f>
        <v>0</v>
      </c>
      <c r="K403" s="258" t="s">
        <v>162</v>
      </c>
      <c r="L403" s="263"/>
      <c r="M403" s="264" t="s">
        <v>19</v>
      </c>
      <c r="N403" s="265" t="s">
        <v>40</v>
      </c>
      <c r="O403" s="86"/>
      <c r="P403" s="215">
        <f>O403*H403</f>
        <v>0</v>
      </c>
      <c r="Q403" s="215">
        <v>0.0030000000000000001</v>
      </c>
      <c r="R403" s="215">
        <f>Q403*H403</f>
        <v>0.070253999999999997</v>
      </c>
      <c r="S403" s="215">
        <v>0</v>
      </c>
      <c r="T403" s="216">
        <f>S403*H403</f>
        <v>0</v>
      </c>
      <c r="U403" s="40"/>
      <c r="V403" s="40"/>
      <c r="W403" s="40"/>
      <c r="X403" s="40"/>
      <c r="Y403" s="40"/>
      <c r="Z403" s="40"/>
      <c r="AA403" s="40"/>
      <c r="AB403" s="40"/>
      <c r="AC403" s="40"/>
      <c r="AD403" s="40"/>
      <c r="AE403" s="40"/>
      <c r="AR403" s="217" t="s">
        <v>179</v>
      </c>
      <c r="AT403" s="217" t="s">
        <v>259</v>
      </c>
      <c r="AU403" s="217" t="s">
        <v>79</v>
      </c>
      <c r="AY403" s="19" t="s">
        <v>152</v>
      </c>
      <c r="BE403" s="218">
        <f>IF(N403="základní",J403,0)</f>
        <v>0</v>
      </c>
      <c r="BF403" s="218">
        <f>IF(N403="snížená",J403,0)</f>
        <v>0</v>
      </c>
      <c r="BG403" s="218">
        <f>IF(N403="zákl. přenesená",J403,0)</f>
        <v>0</v>
      </c>
      <c r="BH403" s="218">
        <f>IF(N403="sníž. přenesená",J403,0)</f>
        <v>0</v>
      </c>
      <c r="BI403" s="218">
        <f>IF(N403="nulová",J403,0)</f>
        <v>0</v>
      </c>
      <c r="BJ403" s="19" t="s">
        <v>77</v>
      </c>
      <c r="BK403" s="218">
        <f>ROUND(I403*H403,2)</f>
        <v>0</v>
      </c>
      <c r="BL403" s="19" t="s">
        <v>158</v>
      </c>
      <c r="BM403" s="217" t="s">
        <v>500</v>
      </c>
    </row>
    <row r="404" s="14" customFormat="1">
      <c r="A404" s="14"/>
      <c r="B404" s="234"/>
      <c r="C404" s="235"/>
      <c r="D404" s="219" t="s">
        <v>165</v>
      </c>
      <c r="E404" s="236" t="s">
        <v>19</v>
      </c>
      <c r="F404" s="237" t="s">
        <v>501</v>
      </c>
      <c r="G404" s="235"/>
      <c r="H404" s="238">
        <v>23.417999999999999</v>
      </c>
      <c r="I404" s="239"/>
      <c r="J404" s="235"/>
      <c r="K404" s="235"/>
      <c r="L404" s="240"/>
      <c r="M404" s="241"/>
      <c r="N404" s="242"/>
      <c r="O404" s="242"/>
      <c r="P404" s="242"/>
      <c r="Q404" s="242"/>
      <c r="R404" s="242"/>
      <c r="S404" s="242"/>
      <c r="T404" s="243"/>
      <c r="U404" s="14"/>
      <c r="V404" s="14"/>
      <c r="W404" s="14"/>
      <c r="X404" s="14"/>
      <c r="Y404" s="14"/>
      <c r="Z404" s="14"/>
      <c r="AA404" s="14"/>
      <c r="AB404" s="14"/>
      <c r="AC404" s="14"/>
      <c r="AD404" s="14"/>
      <c r="AE404" s="14"/>
      <c r="AT404" s="244" t="s">
        <v>165</v>
      </c>
      <c r="AU404" s="244" t="s">
        <v>79</v>
      </c>
      <c r="AV404" s="14" t="s">
        <v>79</v>
      </c>
      <c r="AW404" s="14" t="s">
        <v>31</v>
      </c>
      <c r="AX404" s="14" t="s">
        <v>69</v>
      </c>
      <c r="AY404" s="244" t="s">
        <v>152</v>
      </c>
    </row>
    <row r="405" s="15" customFormat="1">
      <c r="A405" s="15"/>
      <c r="B405" s="245"/>
      <c r="C405" s="246"/>
      <c r="D405" s="219" t="s">
        <v>165</v>
      </c>
      <c r="E405" s="247" t="s">
        <v>19</v>
      </c>
      <c r="F405" s="248" t="s">
        <v>168</v>
      </c>
      <c r="G405" s="246"/>
      <c r="H405" s="249">
        <v>23.417999999999999</v>
      </c>
      <c r="I405" s="250"/>
      <c r="J405" s="246"/>
      <c r="K405" s="246"/>
      <c r="L405" s="251"/>
      <c r="M405" s="252"/>
      <c r="N405" s="253"/>
      <c r="O405" s="253"/>
      <c r="P405" s="253"/>
      <c r="Q405" s="253"/>
      <c r="R405" s="253"/>
      <c r="S405" s="253"/>
      <c r="T405" s="254"/>
      <c r="U405" s="15"/>
      <c r="V405" s="15"/>
      <c r="W405" s="15"/>
      <c r="X405" s="15"/>
      <c r="Y405" s="15"/>
      <c r="Z405" s="15"/>
      <c r="AA405" s="15"/>
      <c r="AB405" s="15"/>
      <c r="AC405" s="15"/>
      <c r="AD405" s="15"/>
      <c r="AE405" s="15"/>
      <c r="AT405" s="255" t="s">
        <v>165</v>
      </c>
      <c r="AU405" s="255" t="s">
        <v>79</v>
      </c>
      <c r="AV405" s="15" t="s">
        <v>158</v>
      </c>
      <c r="AW405" s="15" t="s">
        <v>31</v>
      </c>
      <c r="AX405" s="15" t="s">
        <v>77</v>
      </c>
      <c r="AY405" s="255" t="s">
        <v>152</v>
      </c>
    </row>
    <row r="406" s="2" customFormat="1" ht="55.5" customHeight="1">
      <c r="A406" s="40"/>
      <c r="B406" s="41"/>
      <c r="C406" s="206" t="s">
        <v>361</v>
      </c>
      <c r="D406" s="206" t="s">
        <v>154</v>
      </c>
      <c r="E406" s="207" t="s">
        <v>502</v>
      </c>
      <c r="F406" s="208" t="s">
        <v>503</v>
      </c>
      <c r="G406" s="209" t="s">
        <v>161</v>
      </c>
      <c r="H406" s="210">
        <v>184.75299999999999</v>
      </c>
      <c r="I406" s="211"/>
      <c r="J406" s="212">
        <f>ROUND(I406*H406,2)</f>
        <v>0</v>
      </c>
      <c r="K406" s="208" t="s">
        <v>162</v>
      </c>
      <c r="L406" s="46"/>
      <c r="M406" s="213" t="s">
        <v>19</v>
      </c>
      <c r="N406" s="214" t="s">
        <v>40</v>
      </c>
      <c r="O406" s="86"/>
      <c r="P406" s="215">
        <f>O406*H406</f>
        <v>0</v>
      </c>
      <c r="Q406" s="215">
        <v>6.0000000000000002E-05</v>
      </c>
      <c r="R406" s="215">
        <f>Q406*H406</f>
        <v>0.01108518</v>
      </c>
      <c r="S406" s="215">
        <v>0</v>
      </c>
      <c r="T406" s="216">
        <f>S406*H406</f>
        <v>0</v>
      </c>
      <c r="U406" s="40"/>
      <c r="V406" s="40"/>
      <c r="W406" s="40"/>
      <c r="X406" s="40"/>
      <c r="Y406" s="40"/>
      <c r="Z406" s="40"/>
      <c r="AA406" s="40"/>
      <c r="AB406" s="40"/>
      <c r="AC406" s="40"/>
      <c r="AD406" s="40"/>
      <c r="AE406" s="40"/>
      <c r="AR406" s="217" t="s">
        <v>158</v>
      </c>
      <c r="AT406" s="217" t="s">
        <v>154</v>
      </c>
      <c r="AU406" s="217" t="s">
        <v>79</v>
      </c>
      <c r="AY406" s="19" t="s">
        <v>152</v>
      </c>
      <c r="BE406" s="218">
        <f>IF(N406="základní",J406,0)</f>
        <v>0</v>
      </c>
      <c r="BF406" s="218">
        <f>IF(N406="snížená",J406,0)</f>
        <v>0</v>
      </c>
      <c r="BG406" s="218">
        <f>IF(N406="zákl. přenesená",J406,0)</f>
        <v>0</v>
      </c>
      <c r="BH406" s="218">
        <f>IF(N406="sníž. přenesená",J406,0)</f>
        <v>0</v>
      </c>
      <c r="BI406" s="218">
        <f>IF(N406="nulová",J406,0)</f>
        <v>0</v>
      </c>
      <c r="BJ406" s="19" t="s">
        <v>77</v>
      </c>
      <c r="BK406" s="218">
        <f>ROUND(I406*H406,2)</f>
        <v>0</v>
      </c>
      <c r="BL406" s="19" t="s">
        <v>158</v>
      </c>
      <c r="BM406" s="217" t="s">
        <v>504</v>
      </c>
    </row>
    <row r="407" s="2" customFormat="1">
      <c r="A407" s="40"/>
      <c r="B407" s="41"/>
      <c r="C407" s="206" t="s">
        <v>505</v>
      </c>
      <c r="D407" s="206" t="s">
        <v>154</v>
      </c>
      <c r="E407" s="207" t="s">
        <v>506</v>
      </c>
      <c r="F407" s="208" t="s">
        <v>507</v>
      </c>
      <c r="G407" s="209" t="s">
        <v>290</v>
      </c>
      <c r="H407" s="210">
        <v>95.677000000000007</v>
      </c>
      <c r="I407" s="211"/>
      <c r="J407" s="212">
        <f>ROUND(I407*H407,2)</f>
        <v>0</v>
      </c>
      <c r="K407" s="208" t="s">
        <v>162</v>
      </c>
      <c r="L407" s="46"/>
      <c r="M407" s="213" t="s">
        <v>19</v>
      </c>
      <c r="N407" s="214" t="s">
        <v>40</v>
      </c>
      <c r="O407" s="86"/>
      <c r="P407" s="215">
        <f>O407*H407</f>
        <v>0</v>
      </c>
      <c r="Q407" s="215">
        <v>0</v>
      </c>
      <c r="R407" s="215">
        <f>Q407*H407</f>
        <v>0</v>
      </c>
      <c r="S407" s="215">
        <v>0</v>
      </c>
      <c r="T407" s="216">
        <f>S407*H407</f>
        <v>0</v>
      </c>
      <c r="U407" s="40"/>
      <c r="V407" s="40"/>
      <c r="W407" s="40"/>
      <c r="X407" s="40"/>
      <c r="Y407" s="40"/>
      <c r="Z407" s="40"/>
      <c r="AA407" s="40"/>
      <c r="AB407" s="40"/>
      <c r="AC407" s="40"/>
      <c r="AD407" s="40"/>
      <c r="AE407" s="40"/>
      <c r="AR407" s="217" t="s">
        <v>158</v>
      </c>
      <c r="AT407" s="217" t="s">
        <v>154</v>
      </c>
      <c r="AU407" s="217" t="s">
        <v>79</v>
      </c>
      <c r="AY407" s="19" t="s">
        <v>152</v>
      </c>
      <c r="BE407" s="218">
        <f>IF(N407="základní",J407,0)</f>
        <v>0</v>
      </c>
      <c r="BF407" s="218">
        <f>IF(N407="snížená",J407,0)</f>
        <v>0</v>
      </c>
      <c r="BG407" s="218">
        <f>IF(N407="zákl. přenesená",J407,0)</f>
        <v>0</v>
      </c>
      <c r="BH407" s="218">
        <f>IF(N407="sníž. přenesená",J407,0)</f>
        <v>0</v>
      </c>
      <c r="BI407" s="218">
        <f>IF(N407="nulová",J407,0)</f>
        <v>0</v>
      </c>
      <c r="BJ407" s="19" t="s">
        <v>77</v>
      </c>
      <c r="BK407" s="218">
        <f>ROUND(I407*H407,2)</f>
        <v>0</v>
      </c>
      <c r="BL407" s="19" t="s">
        <v>158</v>
      </c>
      <c r="BM407" s="217" t="s">
        <v>508</v>
      </c>
    </row>
    <row r="408" s="14" customFormat="1">
      <c r="A408" s="14"/>
      <c r="B408" s="234"/>
      <c r="C408" s="235"/>
      <c r="D408" s="219" t="s">
        <v>165</v>
      </c>
      <c r="E408" s="236" t="s">
        <v>19</v>
      </c>
      <c r="F408" s="237" t="s">
        <v>509</v>
      </c>
      <c r="G408" s="235"/>
      <c r="H408" s="238">
        <v>95.677000000000007</v>
      </c>
      <c r="I408" s="239"/>
      <c r="J408" s="235"/>
      <c r="K408" s="235"/>
      <c r="L408" s="240"/>
      <c r="M408" s="241"/>
      <c r="N408" s="242"/>
      <c r="O408" s="242"/>
      <c r="P408" s="242"/>
      <c r="Q408" s="242"/>
      <c r="R408" s="242"/>
      <c r="S408" s="242"/>
      <c r="T408" s="243"/>
      <c r="U408" s="14"/>
      <c r="V408" s="14"/>
      <c r="W408" s="14"/>
      <c r="X408" s="14"/>
      <c r="Y408" s="14"/>
      <c r="Z408" s="14"/>
      <c r="AA408" s="14"/>
      <c r="AB408" s="14"/>
      <c r="AC408" s="14"/>
      <c r="AD408" s="14"/>
      <c r="AE408" s="14"/>
      <c r="AT408" s="244" t="s">
        <v>165</v>
      </c>
      <c r="AU408" s="244" t="s">
        <v>79</v>
      </c>
      <c r="AV408" s="14" t="s">
        <v>79</v>
      </c>
      <c r="AW408" s="14" t="s">
        <v>31</v>
      </c>
      <c r="AX408" s="14" t="s">
        <v>69</v>
      </c>
      <c r="AY408" s="244" t="s">
        <v>152</v>
      </c>
    </row>
    <row r="409" s="15" customFormat="1">
      <c r="A409" s="15"/>
      <c r="B409" s="245"/>
      <c r="C409" s="246"/>
      <c r="D409" s="219" t="s">
        <v>165</v>
      </c>
      <c r="E409" s="247" t="s">
        <v>19</v>
      </c>
      <c r="F409" s="248" t="s">
        <v>168</v>
      </c>
      <c r="G409" s="246"/>
      <c r="H409" s="249">
        <v>95.677000000000007</v>
      </c>
      <c r="I409" s="250"/>
      <c r="J409" s="246"/>
      <c r="K409" s="246"/>
      <c r="L409" s="251"/>
      <c r="M409" s="252"/>
      <c r="N409" s="253"/>
      <c r="O409" s="253"/>
      <c r="P409" s="253"/>
      <c r="Q409" s="253"/>
      <c r="R409" s="253"/>
      <c r="S409" s="253"/>
      <c r="T409" s="254"/>
      <c r="U409" s="15"/>
      <c r="V409" s="15"/>
      <c r="W409" s="15"/>
      <c r="X409" s="15"/>
      <c r="Y409" s="15"/>
      <c r="Z409" s="15"/>
      <c r="AA409" s="15"/>
      <c r="AB409" s="15"/>
      <c r="AC409" s="15"/>
      <c r="AD409" s="15"/>
      <c r="AE409" s="15"/>
      <c r="AT409" s="255" t="s">
        <v>165</v>
      </c>
      <c r="AU409" s="255" t="s">
        <v>79</v>
      </c>
      <c r="AV409" s="15" t="s">
        <v>158</v>
      </c>
      <c r="AW409" s="15" t="s">
        <v>31</v>
      </c>
      <c r="AX409" s="15" t="s">
        <v>77</v>
      </c>
      <c r="AY409" s="255" t="s">
        <v>152</v>
      </c>
    </row>
    <row r="410" s="2" customFormat="1">
      <c r="A410" s="40"/>
      <c r="B410" s="41"/>
      <c r="C410" s="256" t="s">
        <v>367</v>
      </c>
      <c r="D410" s="256" t="s">
        <v>259</v>
      </c>
      <c r="E410" s="257" t="s">
        <v>510</v>
      </c>
      <c r="F410" s="258" t="s">
        <v>511</v>
      </c>
      <c r="G410" s="259" t="s">
        <v>290</v>
      </c>
      <c r="H410" s="260">
        <v>100.461</v>
      </c>
      <c r="I410" s="261"/>
      <c r="J410" s="262">
        <f>ROUND(I410*H410,2)</f>
        <v>0</v>
      </c>
      <c r="K410" s="258" t="s">
        <v>162</v>
      </c>
      <c r="L410" s="263"/>
      <c r="M410" s="264" t="s">
        <v>19</v>
      </c>
      <c r="N410" s="265" t="s">
        <v>40</v>
      </c>
      <c r="O410" s="86"/>
      <c r="P410" s="215">
        <f>O410*H410</f>
        <v>0</v>
      </c>
      <c r="Q410" s="215">
        <v>0</v>
      </c>
      <c r="R410" s="215">
        <f>Q410*H410</f>
        <v>0</v>
      </c>
      <c r="S410" s="215">
        <v>0</v>
      </c>
      <c r="T410" s="216">
        <f>S410*H410</f>
        <v>0</v>
      </c>
      <c r="U410" s="40"/>
      <c r="V410" s="40"/>
      <c r="W410" s="40"/>
      <c r="X410" s="40"/>
      <c r="Y410" s="40"/>
      <c r="Z410" s="40"/>
      <c r="AA410" s="40"/>
      <c r="AB410" s="40"/>
      <c r="AC410" s="40"/>
      <c r="AD410" s="40"/>
      <c r="AE410" s="40"/>
      <c r="AR410" s="217" t="s">
        <v>179</v>
      </c>
      <c r="AT410" s="217" t="s">
        <v>259</v>
      </c>
      <c r="AU410" s="217" t="s">
        <v>79</v>
      </c>
      <c r="AY410" s="19" t="s">
        <v>152</v>
      </c>
      <c r="BE410" s="218">
        <f>IF(N410="základní",J410,0)</f>
        <v>0</v>
      </c>
      <c r="BF410" s="218">
        <f>IF(N410="snížená",J410,0)</f>
        <v>0</v>
      </c>
      <c r="BG410" s="218">
        <f>IF(N410="zákl. přenesená",J410,0)</f>
        <v>0</v>
      </c>
      <c r="BH410" s="218">
        <f>IF(N410="sníž. přenesená",J410,0)</f>
        <v>0</v>
      </c>
      <c r="BI410" s="218">
        <f>IF(N410="nulová",J410,0)</f>
        <v>0</v>
      </c>
      <c r="BJ410" s="19" t="s">
        <v>77</v>
      </c>
      <c r="BK410" s="218">
        <f>ROUND(I410*H410,2)</f>
        <v>0</v>
      </c>
      <c r="BL410" s="19" t="s">
        <v>158</v>
      </c>
      <c r="BM410" s="217" t="s">
        <v>512</v>
      </c>
    </row>
    <row r="411" s="14" customFormat="1">
      <c r="A411" s="14"/>
      <c r="B411" s="234"/>
      <c r="C411" s="235"/>
      <c r="D411" s="219" t="s">
        <v>165</v>
      </c>
      <c r="E411" s="236" t="s">
        <v>19</v>
      </c>
      <c r="F411" s="237" t="s">
        <v>513</v>
      </c>
      <c r="G411" s="235"/>
      <c r="H411" s="238">
        <v>100.461</v>
      </c>
      <c r="I411" s="239"/>
      <c r="J411" s="235"/>
      <c r="K411" s="235"/>
      <c r="L411" s="240"/>
      <c r="M411" s="241"/>
      <c r="N411" s="242"/>
      <c r="O411" s="242"/>
      <c r="P411" s="242"/>
      <c r="Q411" s="242"/>
      <c r="R411" s="242"/>
      <c r="S411" s="242"/>
      <c r="T411" s="243"/>
      <c r="U411" s="14"/>
      <c r="V411" s="14"/>
      <c r="W411" s="14"/>
      <c r="X411" s="14"/>
      <c r="Y411" s="14"/>
      <c r="Z411" s="14"/>
      <c r="AA411" s="14"/>
      <c r="AB411" s="14"/>
      <c r="AC411" s="14"/>
      <c r="AD411" s="14"/>
      <c r="AE411" s="14"/>
      <c r="AT411" s="244" t="s">
        <v>165</v>
      </c>
      <c r="AU411" s="244" t="s">
        <v>79</v>
      </c>
      <c r="AV411" s="14" t="s">
        <v>79</v>
      </c>
      <c r="AW411" s="14" t="s">
        <v>31</v>
      </c>
      <c r="AX411" s="14" t="s">
        <v>69</v>
      </c>
      <c r="AY411" s="244" t="s">
        <v>152</v>
      </c>
    </row>
    <row r="412" s="15" customFormat="1">
      <c r="A412" s="15"/>
      <c r="B412" s="245"/>
      <c r="C412" s="246"/>
      <c r="D412" s="219" t="s">
        <v>165</v>
      </c>
      <c r="E412" s="247" t="s">
        <v>19</v>
      </c>
      <c r="F412" s="248" t="s">
        <v>168</v>
      </c>
      <c r="G412" s="246"/>
      <c r="H412" s="249">
        <v>100.461</v>
      </c>
      <c r="I412" s="250"/>
      <c r="J412" s="246"/>
      <c r="K412" s="246"/>
      <c r="L412" s="251"/>
      <c r="M412" s="252"/>
      <c r="N412" s="253"/>
      <c r="O412" s="253"/>
      <c r="P412" s="253"/>
      <c r="Q412" s="253"/>
      <c r="R412" s="253"/>
      <c r="S412" s="253"/>
      <c r="T412" s="254"/>
      <c r="U412" s="15"/>
      <c r="V412" s="15"/>
      <c r="W412" s="15"/>
      <c r="X412" s="15"/>
      <c r="Y412" s="15"/>
      <c r="Z412" s="15"/>
      <c r="AA412" s="15"/>
      <c r="AB412" s="15"/>
      <c r="AC412" s="15"/>
      <c r="AD412" s="15"/>
      <c r="AE412" s="15"/>
      <c r="AT412" s="255" t="s">
        <v>165</v>
      </c>
      <c r="AU412" s="255" t="s">
        <v>79</v>
      </c>
      <c r="AV412" s="15" t="s">
        <v>158</v>
      </c>
      <c r="AW412" s="15" t="s">
        <v>31</v>
      </c>
      <c r="AX412" s="15" t="s">
        <v>77</v>
      </c>
      <c r="AY412" s="255" t="s">
        <v>152</v>
      </c>
    </row>
    <row r="413" s="2" customFormat="1">
      <c r="A413" s="40"/>
      <c r="B413" s="41"/>
      <c r="C413" s="256" t="s">
        <v>514</v>
      </c>
      <c r="D413" s="256" t="s">
        <v>259</v>
      </c>
      <c r="E413" s="257" t="s">
        <v>515</v>
      </c>
      <c r="F413" s="258" t="s">
        <v>516</v>
      </c>
      <c r="G413" s="259" t="s">
        <v>421</v>
      </c>
      <c r="H413" s="260">
        <v>200.922</v>
      </c>
      <c r="I413" s="261"/>
      <c r="J413" s="262">
        <f>ROUND(I413*H413,2)</f>
        <v>0</v>
      </c>
      <c r="K413" s="258" t="s">
        <v>162</v>
      </c>
      <c r="L413" s="263"/>
      <c r="M413" s="264" t="s">
        <v>19</v>
      </c>
      <c r="N413" s="265" t="s">
        <v>40</v>
      </c>
      <c r="O413" s="86"/>
      <c r="P413" s="215">
        <f>O413*H413</f>
        <v>0</v>
      </c>
      <c r="Q413" s="215">
        <v>0</v>
      </c>
      <c r="R413" s="215">
        <f>Q413*H413</f>
        <v>0</v>
      </c>
      <c r="S413" s="215">
        <v>0</v>
      </c>
      <c r="T413" s="216">
        <f>S413*H413</f>
        <v>0</v>
      </c>
      <c r="U413" s="40"/>
      <c r="V413" s="40"/>
      <c r="W413" s="40"/>
      <c r="X413" s="40"/>
      <c r="Y413" s="40"/>
      <c r="Z413" s="40"/>
      <c r="AA413" s="40"/>
      <c r="AB413" s="40"/>
      <c r="AC413" s="40"/>
      <c r="AD413" s="40"/>
      <c r="AE413" s="40"/>
      <c r="AR413" s="217" t="s">
        <v>179</v>
      </c>
      <c r="AT413" s="217" t="s">
        <v>259</v>
      </c>
      <c r="AU413" s="217" t="s">
        <v>79</v>
      </c>
      <c r="AY413" s="19" t="s">
        <v>152</v>
      </c>
      <c r="BE413" s="218">
        <f>IF(N413="základní",J413,0)</f>
        <v>0</v>
      </c>
      <c r="BF413" s="218">
        <f>IF(N413="snížená",J413,0)</f>
        <v>0</v>
      </c>
      <c r="BG413" s="218">
        <f>IF(N413="zákl. přenesená",J413,0)</f>
        <v>0</v>
      </c>
      <c r="BH413" s="218">
        <f>IF(N413="sníž. přenesená",J413,0)</f>
        <v>0</v>
      </c>
      <c r="BI413" s="218">
        <f>IF(N413="nulová",J413,0)</f>
        <v>0</v>
      </c>
      <c r="BJ413" s="19" t="s">
        <v>77</v>
      </c>
      <c r="BK413" s="218">
        <f>ROUND(I413*H413,2)</f>
        <v>0</v>
      </c>
      <c r="BL413" s="19" t="s">
        <v>158</v>
      </c>
      <c r="BM413" s="217" t="s">
        <v>517</v>
      </c>
    </row>
    <row r="414" s="2" customFormat="1">
      <c r="A414" s="40"/>
      <c r="B414" s="41"/>
      <c r="C414" s="206" t="s">
        <v>374</v>
      </c>
      <c r="D414" s="206" t="s">
        <v>154</v>
      </c>
      <c r="E414" s="207" t="s">
        <v>518</v>
      </c>
      <c r="F414" s="208" t="s">
        <v>519</v>
      </c>
      <c r="G414" s="209" t="s">
        <v>290</v>
      </c>
      <c r="H414" s="210">
        <v>324.10000000000002</v>
      </c>
      <c r="I414" s="211"/>
      <c r="J414" s="212">
        <f>ROUND(I414*H414,2)</f>
        <v>0</v>
      </c>
      <c r="K414" s="208" t="s">
        <v>162</v>
      </c>
      <c r="L414" s="46"/>
      <c r="M414" s="213" t="s">
        <v>19</v>
      </c>
      <c r="N414" s="214" t="s">
        <v>40</v>
      </c>
      <c r="O414" s="86"/>
      <c r="P414" s="215">
        <f>O414*H414</f>
        <v>0</v>
      </c>
      <c r="Q414" s="215">
        <v>0</v>
      </c>
      <c r="R414" s="215">
        <f>Q414*H414</f>
        <v>0</v>
      </c>
      <c r="S414" s="215">
        <v>0</v>
      </c>
      <c r="T414" s="216">
        <f>S414*H414</f>
        <v>0</v>
      </c>
      <c r="U414" s="40"/>
      <c r="V414" s="40"/>
      <c r="W414" s="40"/>
      <c r="X414" s="40"/>
      <c r="Y414" s="40"/>
      <c r="Z414" s="40"/>
      <c r="AA414" s="40"/>
      <c r="AB414" s="40"/>
      <c r="AC414" s="40"/>
      <c r="AD414" s="40"/>
      <c r="AE414" s="40"/>
      <c r="AR414" s="217" t="s">
        <v>158</v>
      </c>
      <c r="AT414" s="217" t="s">
        <v>154</v>
      </c>
      <c r="AU414" s="217" t="s">
        <v>79</v>
      </c>
      <c r="AY414" s="19" t="s">
        <v>152</v>
      </c>
      <c r="BE414" s="218">
        <f>IF(N414="základní",J414,0)</f>
        <v>0</v>
      </c>
      <c r="BF414" s="218">
        <f>IF(N414="snížená",J414,0)</f>
        <v>0</v>
      </c>
      <c r="BG414" s="218">
        <f>IF(N414="zákl. přenesená",J414,0)</f>
        <v>0</v>
      </c>
      <c r="BH414" s="218">
        <f>IF(N414="sníž. přenesená",J414,0)</f>
        <v>0</v>
      </c>
      <c r="BI414" s="218">
        <f>IF(N414="nulová",J414,0)</f>
        <v>0</v>
      </c>
      <c r="BJ414" s="19" t="s">
        <v>77</v>
      </c>
      <c r="BK414" s="218">
        <f>ROUND(I414*H414,2)</f>
        <v>0</v>
      </c>
      <c r="BL414" s="19" t="s">
        <v>158</v>
      </c>
      <c r="BM414" s="217" t="s">
        <v>520</v>
      </c>
    </row>
    <row r="415" s="13" customFormat="1">
      <c r="A415" s="13"/>
      <c r="B415" s="224"/>
      <c r="C415" s="225"/>
      <c r="D415" s="219" t="s">
        <v>165</v>
      </c>
      <c r="E415" s="226" t="s">
        <v>19</v>
      </c>
      <c r="F415" s="227" t="s">
        <v>521</v>
      </c>
      <c r="G415" s="225"/>
      <c r="H415" s="226" t="s">
        <v>19</v>
      </c>
      <c r="I415" s="228"/>
      <c r="J415" s="225"/>
      <c r="K415" s="225"/>
      <c r="L415" s="229"/>
      <c r="M415" s="230"/>
      <c r="N415" s="231"/>
      <c r="O415" s="231"/>
      <c r="P415" s="231"/>
      <c r="Q415" s="231"/>
      <c r="R415" s="231"/>
      <c r="S415" s="231"/>
      <c r="T415" s="232"/>
      <c r="U415" s="13"/>
      <c r="V415" s="13"/>
      <c r="W415" s="13"/>
      <c r="X415" s="13"/>
      <c r="Y415" s="13"/>
      <c r="Z415" s="13"/>
      <c r="AA415" s="13"/>
      <c r="AB415" s="13"/>
      <c r="AC415" s="13"/>
      <c r="AD415" s="13"/>
      <c r="AE415" s="13"/>
      <c r="AT415" s="233" t="s">
        <v>165</v>
      </c>
      <c r="AU415" s="233" t="s">
        <v>79</v>
      </c>
      <c r="AV415" s="13" t="s">
        <v>77</v>
      </c>
      <c r="AW415" s="13" t="s">
        <v>31</v>
      </c>
      <c r="AX415" s="13" t="s">
        <v>69</v>
      </c>
      <c r="AY415" s="233" t="s">
        <v>152</v>
      </c>
    </row>
    <row r="416" s="14" customFormat="1">
      <c r="A416" s="14"/>
      <c r="B416" s="234"/>
      <c r="C416" s="235"/>
      <c r="D416" s="219" t="s">
        <v>165</v>
      </c>
      <c r="E416" s="236" t="s">
        <v>19</v>
      </c>
      <c r="F416" s="237" t="s">
        <v>522</v>
      </c>
      <c r="G416" s="235"/>
      <c r="H416" s="238">
        <v>82.090000000000003</v>
      </c>
      <c r="I416" s="239"/>
      <c r="J416" s="235"/>
      <c r="K416" s="235"/>
      <c r="L416" s="240"/>
      <c r="M416" s="241"/>
      <c r="N416" s="242"/>
      <c r="O416" s="242"/>
      <c r="P416" s="242"/>
      <c r="Q416" s="242"/>
      <c r="R416" s="242"/>
      <c r="S416" s="242"/>
      <c r="T416" s="243"/>
      <c r="U416" s="14"/>
      <c r="V416" s="14"/>
      <c r="W416" s="14"/>
      <c r="X416" s="14"/>
      <c r="Y416" s="14"/>
      <c r="Z416" s="14"/>
      <c r="AA416" s="14"/>
      <c r="AB416" s="14"/>
      <c r="AC416" s="14"/>
      <c r="AD416" s="14"/>
      <c r="AE416" s="14"/>
      <c r="AT416" s="244" t="s">
        <v>165</v>
      </c>
      <c r="AU416" s="244" t="s">
        <v>79</v>
      </c>
      <c r="AV416" s="14" t="s">
        <v>79</v>
      </c>
      <c r="AW416" s="14" t="s">
        <v>31</v>
      </c>
      <c r="AX416" s="14" t="s">
        <v>69</v>
      </c>
      <c r="AY416" s="244" t="s">
        <v>152</v>
      </c>
    </row>
    <row r="417" s="14" customFormat="1">
      <c r="A417" s="14"/>
      <c r="B417" s="234"/>
      <c r="C417" s="235"/>
      <c r="D417" s="219" t="s">
        <v>165</v>
      </c>
      <c r="E417" s="236" t="s">
        <v>19</v>
      </c>
      <c r="F417" s="237" t="s">
        <v>496</v>
      </c>
      <c r="G417" s="235"/>
      <c r="H417" s="238">
        <v>33.25</v>
      </c>
      <c r="I417" s="239"/>
      <c r="J417" s="235"/>
      <c r="K417" s="235"/>
      <c r="L417" s="240"/>
      <c r="M417" s="241"/>
      <c r="N417" s="242"/>
      <c r="O417" s="242"/>
      <c r="P417" s="242"/>
      <c r="Q417" s="242"/>
      <c r="R417" s="242"/>
      <c r="S417" s="242"/>
      <c r="T417" s="243"/>
      <c r="U417" s="14"/>
      <c r="V417" s="14"/>
      <c r="W417" s="14"/>
      <c r="X417" s="14"/>
      <c r="Y417" s="14"/>
      <c r="Z417" s="14"/>
      <c r="AA417" s="14"/>
      <c r="AB417" s="14"/>
      <c r="AC417" s="14"/>
      <c r="AD417" s="14"/>
      <c r="AE417" s="14"/>
      <c r="AT417" s="244" t="s">
        <v>165</v>
      </c>
      <c r="AU417" s="244" t="s">
        <v>79</v>
      </c>
      <c r="AV417" s="14" t="s">
        <v>79</v>
      </c>
      <c r="AW417" s="14" t="s">
        <v>31</v>
      </c>
      <c r="AX417" s="14" t="s">
        <v>69</v>
      </c>
      <c r="AY417" s="244" t="s">
        <v>152</v>
      </c>
    </row>
    <row r="418" s="14" customFormat="1">
      <c r="A418" s="14"/>
      <c r="B418" s="234"/>
      <c r="C418" s="235"/>
      <c r="D418" s="219" t="s">
        <v>165</v>
      </c>
      <c r="E418" s="236" t="s">
        <v>19</v>
      </c>
      <c r="F418" s="237" t="s">
        <v>523</v>
      </c>
      <c r="G418" s="235"/>
      <c r="H418" s="238">
        <v>35.329999999999998</v>
      </c>
      <c r="I418" s="239"/>
      <c r="J418" s="235"/>
      <c r="K418" s="235"/>
      <c r="L418" s="240"/>
      <c r="M418" s="241"/>
      <c r="N418" s="242"/>
      <c r="O418" s="242"/>
      <c r="P418" s="242"/>
      <c r="Q418" s="242"/>
      <c r="R418" s="242"/>
      <c r="S418" s="242"/>
      <c r="T418" s="243"/>
      <c r="U418" s="14"/>
      <c r="V418" s="14"/>
      <c r="W418" s="14"/>
      <c r="X418" s="14"/>
      <c r="Y418" s="14"/>
      <c r="Z418" s="14"/>
      <c r="AA418" s="14"/>
      <c r="AB418" s="14"/>
      <c r="AC418" s="14"/>
      <c r="AD418" s="14"/>
      <c r="AE418" s="14"/>
      <c r="AT418" s="244" t="s">
        <v>165</v>
      </c>
      <c r="AU418" s="244" t="s">
        <v>79</v>
      </c>
      <c r="AV418" s="14" t="s">
        <v>79</v>
      </c>
      <c r="AW418" s="14" t="s">
        <v>31</v>
      </c>
      <c r="AX418" s="14" t="s">
        <v>69</v>
      </c>
      <c r="AY418" s="244" t="s">
        <v>152</v>
      </c>
    </row>
    <row r="419" s="16" customFormat="1">
      <c r="A419" s="16"/>
      <c r="B419" s="266"/>
      <c r="C419" s="267"/>
      <c r="D419" s="219" t="s">
        <v>165</v>
      </c>
      <c r="E419" s="268" t="s">
        <v>19</v>
      </c>
      <c r="F419" s="269" t="s">
        <v>524</v>
      </c>
      <c r="G419" s="267"/>
      <c r="H419" s="270">
        <v>150.67000000000002</v>
      </c>
      <c r="I419" s="271"/>
      <c r="J419" s="267"/>
      <c r="K419" s="267"/>
      <c r="L419" s="272"/>
      <c r="M419" s="273"/>
      <c r="N419" s="274"/>
      <c r="O419" s="274"/>
      <c r="P419" s="274"/>
      <c r="Q419" s="274"/>
      <c r="R419" s="274"/>
      <c r="S419" s="274"/>
      <c r="T419" s="275"/>
      <c r="U419" s="16"/>
      <c r="V419" s="16"/>
      <c r="W419" s="16"/>
      <c r="X419" s="16"/>
      <c r="Y419" s="16"/>
      <c r="Z419" s="16"/>
      <c r="AA419" s="16"/>
      <c r="AB419" s="16"/>
      <c r="AC419" s="16"/>
      <c r="AD419" s="16"/>
      <c r="AE419" s="16"/>
      <c r="AT419" s="276" t="s">
        <v>165</v>
      </c>
      <c r="AU419" s="276" t="s">
        <v>79</v>
      </c>
      <c r="AV419" s="16" t="s">
        <v>169</v>
      </c>
      <c r="AW419" s="16" t="s">
        <v>31</v>
      </c>
      <c r="AX419" s="16" t="s">
        <v>69</v>
      </c>
      <c r="AY419" s="276" t="s">
        <v>152</v>
      </c>
    </row>
    <row r="420" s="14" customFormat="1">
      <c r="A420" s="14"/>
      <c r="B420" s="234"/>
      <c r="C420" s="235"/>
      <c r="D420" s="219" t="s">
        <v>165</v>
      </c>
      <c r="E420" s="236" t="s">
        <v>19</v>
      </c>
      <c r="F420" s="237" t="s">
        <v>522</v>
      </c>
      <c r="G420" s="235"/>
      <c r="H420" s="238">
        <v>82.090000000000003</v>
      </c>
      <c r="I420" s="239"/>
      <c r="J420" s="235"/>
      <c r="K420" s="235"/>
      <c r="L420" s="240"/>
      <c r="M420" s="241"/>
      <c r="N420" s="242"/>
      <c r="O420" s="242"/>
      <c r="P420" s="242"/>
      <c r="Q420" s="242"/>
      <c r="R420" s="242"/>
      <c r="S420" s="242"/>
      <c r="T420" s="243"/>
      <c r="U420" s="14"/>
      <c r="V420" s="14"/>
      <c r="W420" s="14"/>
      <c r="X420" s="14"/>
      <c r="Y420" s="14"/>
      <c r="Z420" s="14"/>
      <c r="AA420" s="14"/>
      <c r="AB420" s="14"/>
      <c r="AC420" s="14"/>
      <c r="AD420" s="14"/>
      <c r="AE420" s="14"/>
      <c r="AT420" s="244" t="s">
        <v>165</v>
      </c>
      <c r="AU420" s="244" t="s">
        <v>79</v>
      </c>
      <c r="AV420" s="14" t="s">
        <v>79</v>
      </c>
      <c r="AW420" s="14" t="s">
        <v>31</v>
      </c>
      <c r="AX420" s="14" t="s">
        <v>69</v>
      </c>
      <c r="AY420" s="244" t="s">
        <v>152</v>
      </c>
    </row>
    <row r="421" s="14" customFormat="1">
      <c r="A421" s="14"/>
      <c r="B421" s="234"/>
      <c r="C421" s="235"/>
      <c r="D421" s="219" t="s">
        <v>165</v>
      </c>
      <c r="E421" s="236" t="s">
        <v>19</v>
      </c>
      <c r="F421" s="237" t="s">
        <v>496</v>
      </c>
      <c r="G421" s="235"/>
      <c r="H421" s="238">
        <v>33.25</v>
      </c>
      <c r="I421" s="239"/>
      <c r="J421" s="235"/>
      <c r="K421" s="235"/>
      <c r="L421" s="240"/>
      <c r="M421" s="241"/>
      <c r="N421" s="242"/>
      <c r="O421" s="242"/>
      <c r="P421" s="242"/>
      <c r="Q421" s="242"/>
      <c r="R421" s="242"/>
      <c r="S421" s="242"/>
      <c r="T421" s="243"/>
      <c r="U421" s="14"/>
      <c r="V421" s="14"/>
      <c r="W421" s="14"/>
      <c r="X421" s="14"/>
      <c r="Y421" s="14"/>
      <c r="Z421" s="14"/>
      <c r="AA421" s="14"/>
      <c r="AB421" s="14"/>
      <c r="AC421" s="14"/>
      <c r="AD421" s="14"/>
      <c r="AE421" s="14"/>
      <c r="AT421" s="244" t="s">
        <v>165</v>
      </c>
      <c r="AU421" s="244" t="s">
        <v>79</v>
      </c>
      <c r="AV421" s="14" t="s">
        <v>79</v>
      </c>
      <c r="AW421" s="14" t="s">
        <v>31</v>
      </c>
      <c r="AX421" s="14" t="s">
        <v>69</v>
      </c>
      <c r="AY421" s="244" t="s">
        <v>152</v>
      </c>
    </row>
    <row r="422" s="14" customFormat="1">
      <c r="A422" s="14"/>
      <c r="B422" s="234"/>
      <c r="C422" s="235"/>
      <c r="D422" s="219" t="s">
        <v>165</v>
      </c>
      <c r="E422" s="236" t="s">
        <v>19</v>
      </c>
      <c r="F422" s="237" t="s">
        <v>525</v>
      </c>
      <c r="G422" s="235"/>
      <c r="H422" s="238">
        <v>58.090000000000003</v>
      </c>
      <c r="I422" s="239"/>
      <c r="J422" s="235"/>
      <c r="K422" s="235"/>
      <c r="L422" s="240"/>
      <c r="M422" s="241"/>
      <c r="N422" s="242"/>
      <c r="O422" s="242"/>
      <c r="P422" s="242"/>
      <c r="Q422" s="242"/>
      <c r="R422" s="242"/>
      <c r="S422" s="242"/>
      <c r="T422" s="243"/>
      <c r="U422" s="14"/>
      <c r="V422" s="14"/>
      <c r="W422" s="14"/>
      <c r="X422" s="14"/>
      <c r="Y422" s="14"/>
      <c r="Z422" s="14"/>
      <c r="AA422" s="14"/>
      <c r="AB422" s="14"/>
      <c r="AC422" s="14"/>
      <c r="AD422" s="14"/>
      <c r="AE422" s="14"/>
      <c r="AT422" s="244" t="s">
        <v>165</v>
      </c>
      <c r="AU422" s="244" t="s">
        <v>79</v>
      </c>
      <c r="AV422" s="14" t="s">
        <v>79</v>
      </c>
      <c r="AW422" s="14" t="s">
        <v>31</v>
      </c>
      <c r="AX422" s="14" t="s">
        <v>69</v>
      </c>
      <c r="AY422" s="244" t="s">
        <v>152</v>
      </c>
    </row>
    <row r="423" s="16" customFormat="1">
      <c r="A423" s="16"/>
      <c r="B423" s="266"/>
      <c r="C423" s="267"/>
      <c r="D423" s="219" t="s">
        <v>165</v>
      </c>
      <c r="E423" s="268" t="s">
        <v>19</v>
      </c>
      <c r="F423" s="269" t="s">
        <v>524</v>
      </c>
      <c r="G423" s="267"/>
      <c r="H423" s="270">
        <v>173.43000000000001</v>
      </c>
      <c r="I423" s="271"/>
      <c r="J423" s="267"/>
      <c r="K423" s="267"/>
      <c r="L423" s="272"/>
      <c r="M423" s="273"/>
      <c r="N423" s="274"/>
      <c r="O423" s="274"/>
      <c r="P423" s="274"/>
      <c r="Q423" s="274"/>
      <c r="R423" s="274"/>
      <c r="S423" s="274"/>
      <c r="T423" s="275"/>
      <c r="U423" s="16"/>
      <c r="V423" s="16"/>
      <c r="W423" s="16"/>
      <c r="X423" s="16"/>
      <c r="Y423" s="16"/>
      <c r="Z423" s="16"/>
      <c r="AA423" s="16"/>
      <c r="AB423" s="16"/>
      <c r="AC423" s="16"/>
      <c r="AD423" s="16"/>
      <c r="AE423" s="16"/>
      <c r="AT423" s="276" t="s">
        <v>165</v>
      </c>
      <c r="AU423" s="276" t="s">
        <v>79</v>
      </c>
      <c r="AV423" s="16" t="s">
        <v>169</v>
      </c>
      <c r="AW423" s="16" t="s">
        <v>31</v>
      </c>
      <c r="AX423" s="16" t="s">
        <v>69</v>
      </c>
      <c r="AY423" s="276" t="s">
        <v>152</v>
      </c>
    </row>
    <row r="424" s="15" customFormat="1">
      <c r="A424" s="15"/>
      <c r="B424" s="245"/>
      <c r="C424" s="246"/>
      <c r="D424" s="219" t="s">
        <v>165</v>
      </c>
      <c r="E424" s="247" t="s">
        <v>19</v>
      </c>
      <c r="F424" s="248" t="s">
        <v>168</v>
      </c>
      <c r="G424" s="246"/>
      <c r="H424" s="249">
        <v>324.10000000000002</v>
      </c>
      <c r="I424" s="250"/>
      <c r="J424" s="246"/>
      <c r="K424" s="246"/>
      <c r="L424" s="251"/>
      <c r="M424" s="252"/>
      <c r="N424" s="253"/>
      <c r="O424" s="253"/>
      <c r="P424" s="253"/>
      <c r="Q424" s="253"/>
      <c r="R424" s="253"/>
      <c r="S424" s="253"/>
      <c r="T424" s="254"/>
      <c r="U424" s="15"/>
      <c r="V424" s="15"/>
      <c r="W424" s="15"/>
      <c r="X424" s="15"/>
      <c r="Y424" s="15"/>
      <c r="Z424" s="15"/>
      <c r="AA424" s="15"/>
      <c r="AB424" s="15"/>
      <c r="AC424" s="15"/>
      <c r="AD424" s="15"/>
      <c r="AE424" s="15"/>
      <c r="AT424" s="255" t="s">
        <v>165</v>
      </c>
      <c r="AU424" s="255" t="s">
        <v>79</v>
      </c>
      <c r="AV424" s="15" t="s">
        <v>158</v>
      </c>
      <c r="AW424" s="15" t="s">
        <v>31</v>
      </c>
      <c r="AX424" s="15" t="s">
        <v>77</v>
      </c>
      <c r="AY424" s="255" t="s">
        <v>152</v>
      </c>
    </row>
    <row r="425" s="2" customFormat="1">
      <c r="A425" s="40"/>
      <c r="B425" s="41"/>
      <c r="C425" s="256" t="s">
        <v>526</v>
      </c>
      <c r="D425" s="256" t="s">
        <v>259</v>
      </c>
      <c r="E425" s="257" t="s">
        <v>527</v>
      </c>
      <c r="F425" s="258" t="s">
        <v>528</v>
      </c>
      <c r="G425" s="259" t="s">
        <v>290</v>
      </c>
      <c r="H425" s="260">
        <v>92.352999999999994</v>
      </c>
      <c r="I425" s="261"/>
      <c r="J425" s="262">
        <f>ROUND(I425*H425,2)</f>
        <v>0</v>
      </c>
      <c r="K425" s="258" t="s">
        <v>162</v>
      </c>
      <c r="L425" s="263"/>
      <c r="M425" s="264" t="s">
        <v>19</v>
      </c>
      <c r="N425" s="265" t="s">
        <v>40</v>
      </c>
      <c r="O425" s="86"/>
      <c r="P425" s="215">
        <f>O425*H425</f>
        <v>0</v>
      </c>
      <c r="Q425" s="215">
        <v>0</v>
      </c>
      <c r="R425" s="215">
        <f>Q425*H425</f>
        <v>0</v>
      </c>
      <c r="S425" s="215">
        <v>0</v>
      </c>
      <c r="T425" s="216">
        <f>S425*H425</f>
        <v>0</v>
      </c>
      <c r="U425" s="40"/>
      <c r="V425" s="40"/>
      <c r="W425" s="40"/>
      <c r="X425" s="40"/>
      <c r="Y425" s="40"/>
      <c r="Z425" s="40"/>
      <c r="AA425" s="40"/>
      <c r="AB425" s="40"/>
      <c r="AC425" s="40"/>
      <c r="AD425" s="40"/>
      <c r="AE425" s="40"/>
      <c r="AR425" s="217" t="s">
        <v>179</v>
      </c>
      <c r="AT425" s="217" t="s">
        <v>259</v>
      </c>
      <c r="AU425" s="217" t="s">
        <v>79</v>
      </c>
      <c r="AY425" s="19" t="s">
        <v>152</v>
      </c>
      <c r="BE425" s="218">
        <f>IF(N425="základní",J425,0)</f>
        <v>0</v>
      </c>
      <c r="BF425" s="218">
        <f>IF(N425="snížená",J425,0)</f>
        <v>0</v>
      </c>
      <c r="BG425" s="218">
        <f>IF(N425="zákl. přenesená",J425,0)</f>
        <v>0</v>
      </c>
      <c r="BH425" s="218">
        <f>IF(N425="sníž. přenesená",J425,0)</f>
        <v>0</v>
      </c>
      <c r="BI425" s="218">
        <f>IF(N425="nulová",J425,0)</f>
        <v>0</v>
      </c>
      <c r="BJ425" s="19" t="s">
        <v>77</v>
      </c>
      <c r="BK425" s="218">
        <f>ROUND(I425*H425,2)</f>
        <v>0</v>
      </c>
      <c r="BL425" s="19" t="s">
        <v>158</v>
      </c>
      <c r="BM425" s="217" t="s">
        <v>529</v>
      </c>
    </row>
    <row r="426" s="13" customFormat="1">
      <c r="A426" s="13"/>
      <c r="B426" s="224"/>
      <c r="C426" s="225"/>
      <c r="D426" s="219" t="s">
        <v>165</v>
      </c>
      <c r="E426" s="226" t="s">
        <v>19</v>
      </c>
      <c r="F426" s="227" t="s">
        <v>521</v>
      </c>
      <c r="G426" s="225"/>
      <c r="H426" s="226" t="s">
        <v>19</v>
      </c>
      <c r="I426" s="228"/>
      <c r="J426" s="225"/>
      <c r="K426" s="225"/>
      <c r="L426" s="229"/>
      <c r="M426" s="230"/>
      <c r="N426" s="231"/>
      <c r="O426" s="231"/>
      <c r="P426" s="231"/>
      <c r="Q426" s="231"/>
      <c r="R426" s="231"/>
      <c r="S426" s="231"/>
      <c r="T426" s="232"/>
      <c r="U426" s="13"/>
      <c r="V426" s="13"/>
      <c r="W426" s="13"/>
      <c r="X426" s="13"/>
      <c r="Y426" s="13"/>
      <c r="Z426" s="13"/>
      <c r="AA426" s="13"/>
      <c r="AB426" s="13"/>
      <c r="AC426" s="13"/>
      <c r="AD426" s="13"/>
      <c r="AE426" s="13"/>
      <c r="AT426" s="233" t="s">
        <v>165</v>
      </c>
      <c r="AU426" s="233" t="s">
        <v>79</v>
      </c>
      <c r="AV426" s="13" t="s">
        <v>77</v>
      </c>
      <c r="AW426" s="13" t="s">
        <v>31</v>
      </c>
      <c r="AX426" s="13" t="s">
        <v>69</v>
      </c>
      <c r="AY426" s="233" t="s">
        <v>152</v>
      </c>
    </row>
    <row r="427" s="14" customFormat="1">
      <c r="A427" s="14"/>
      <c r="B427" s="234"/>
      <c r="C427" s="235"/>
      <c r="D427" s="219" t="s">
        <v>165</v>
      </c>
      <c r="E427" s="236" t="s">
        <v>19</v>
      </c>
      <c r="F427" s="237" t="s">
        <v>530</v>
      </c>
      <c r="G427" s="235"/>
      <c r="H427" s="238">
        <v>30.125</v>
      </c>
      <c r="I427" s="239"/>
      <c r="J427" s="235"/>
      <c r="K427" s="235"/>
      <c r="L427" s="240"/>
      <c r="M427" s="241"/>
      <c r="N427" s="242"/>
      <c r="O427" s="242"/>
      <c r="P427" s="242"/>
      <c r="Q427" s="242"/>
      <c r="R427" s="242"/>
      <c r="S427" s="242"/>
      <c r="T427" s="243"/>
      <c r="U427" s="14"/>
      <c r="V427" s="14"/>
      <c r="W427" s="14"/>
      <c r="X427" s="14"/>
      <c r="Y427" s="14"/>
      <c r="Z427" s="14"/>
      <c r="AA427" s="14"/>
      <c r="AB427" s="14"/>
      <c r="AC427" s="14"/>
      <c r="AD427" s="14"/>
      <c r="AE427" s="14"/>
      <c r="AT427" s="244" t="s">
        <v>165</v>
      </c>
      <c r="AU427" s="244" t="s">
        <v>79</v>
      </c>
      <c r="AV427" s="14" t="s">
        <v>79</v>
      </c>
      <c r="AW427" s="14" t="s">
        <v>31</v>
      </c>
      <c r="AX427" s="14" t="s">
        <v>69</v>
      </c>
      <c r="AY427" s="244" t="s">
        <v>152</v>
      </c>
    </row>
    <row r="428" s="14" customFormat="1">
      <c r="A428" s="14"/>
      <c r="B428" s="234"/>
      <c r="C428" s="235"/>
      <c r="D428" s="219" t="s">
        <v>165</v>
      </c>
      <c r="E428" s="236" t="s">
        <v>19</v>
      </c>
      <c r="F428" s="237" t="s">
        <v>531</v>
      </c>
      <c r="G428" s="235"/>
      <c r="H428" s="238">
        <v>22.5</v>
      </c>
      <c r="I428" s="239"/>
      <c r="J428" s="235"/>
      <c r="K428" s="235"/>
      <c r="L428" s="240"/>
      <c r="M428" s="241"/>
      <c r="N428" s="242"/>
      <c r="O428" s="242"/>
      <c r="P428" s="242"/>
      <c r="Q428" s="242"/>
      <c r="R428" s="242"/>
      <c r="S428" s="242"/>
      <c r="T428" s="243"/>
      <c r="U428" s="14"/>
      <c r="V428" s="14"/>
      <c r="W428" s="14"/>
      <c r="X428" s="14"/>
      <c r="Y428" s="14"/>
      <c r="Z428" s="14"/>
      <c r="AA428" s="14"/>
      <c r="AB428" s="14"/>
      <c r="AC428" s="14"/>
      <c r="AD428" s="14"/>
      <c r="AE428" s="14"/>
      <c r="AT428" s="244" t="s">
        <v>165</v>
      </c>
      <c r="AU428" s="244" t="s">
        <v>79</v>
      </c>
      <c r="AV428" s="14" t="s">
        <v>79</v>
      </c>
      <c r="AW428" s="14" t="s">
        <v>31</v>
      </c>
      <c r="AX428" s="14" t="s">
        <v>69</v>
      </c>
      <c r="AY428" s="244" t="s">
        <v>152</v>
      </c>
    </row>
    <row r="429" s="14" customFormat="1">
      <c r="A429" s="14"/>
      <c r="B429" s="234"/>
      <c r="C429" s="235"/>
      <c r="D429" s="219" t="s">
        <v>165</v>
      </c>
      <c r="E429" s="236" t="s">
        <v>19</v>
      </c>
      <c r="F429" s="237" t="s">
        <v>523</v>
      </c>
      <c r="G429" s="235"/>
      <c r="H429" s="238">
        <v>35.329999999999998</v>
      </c>
      <c r="I429" s="239"/>
      <c r="J429" s="235"/>
      <c r="K429" s="235"/>
      <c r="L429" s="240"/>
      <c r="M429" s="241"/>
      <c r="N429" s="242"/>
      <c r="O429" s="242"/>
      <c r="P429" s="242"/>
      <c r="Q429" s="242"/>
      <c r="R429" s="242"/>
      <c r="S429" s="242"/>
      <c r="T429" s="243"/>
      <c r="U429" s="14"/>
      <c r="V429" s="14"/>
      <c r="W429" s="14"/>
      <c r="X429" s="14"/>
      <c r="Y429" s="14"/>
      <c r="Z429" s="14"/>
      <c r="AA429" s="14"/>
      <c r="AB429" s="14"/>
      <c r="AC429" s="14"/>
      <c r="AD429" s="14"/>
      <c r="AE429" s="14"/>
      <c r="AT429" s="244" t="s">
        <v>165</v>
      </c>
      <c r="AU429" s="244" t="s">
        <v>79</v>
      </c>
      <c r="AV429" s="14" t="s">
        <v>79</v>
      </c>
      <c r="AW429" s="14" t="s">
        <v>31</v>
      </c>
      <c r="AX429" s="14" t="s">
        <v>69</v>
      </c>
      <c r="AY429" s="244" t="s">
        <v>152</v>
      </c>
    </row>
    <row r="430" s="16" customFormat="1">
      <c r="A430" s="16"/>
      <c r="B430" s="266"/>
      <c r="C430" s="267"/>
      <c r="D430" s="219" t="s">
        <v>165</v>
      </c>
      <c r="E430" s="268" t="s">
        <v>19</v>
      </c>
      <c r="F430" s="269" t="s">
        <v>524</v>
      </c>
      <c r="G430" s="267"/>
      <c r="H430" s="270">
        <v>87.954999999999998</v>
      </c>
      <c r="I430" s="271"/>
      <c r="J430" s="267"/>
      <c r="K430" s="267"/>
      <c r="L430" s="272"/>
      <c r="M430" s="273"/>
      <c r="N430" s="274"/>
      <c r="O430" s="274"/>
      <c r="P430" s="274"/>
      <c r="Q430" s="274"/>
      <c r="R430" s="274"/>
      <c r="S430" s="274"/>
      <c r="T430" s="275"/>
      <c r="U430" s="16"/>
      <c r="V430" s="16"/>
      <c r="W430" s="16"/>
      <c r="X430" s="16"/>
      <c r="Y430" s="16"/>
      <c r="Z430" s="16"/>
      <c r="AA430" s="16"/>
      <c r="AB430" s="16"/>
      <c r="AC430" s="16"/>
      <c r="AD430" s="16"/>
      <c r="AE430" s="16"/>
      <c r="AT430" s="276" t="s">
        <v>165</v>
      </c>
      <c r="AU430" s="276" t="s">
        <v>79</v>
      </c>
      <c r="AV430" s="16" t="s">
        <v>169</v>
      </c>
      <c r="AW430" s="16" t="s">
        <v>31</v>
      </c>
      <c r="AX430" s="16" t="s">
        <v>69</v>
      </c>
      <c r="AY430" s="276" t="s">
        <v>152</v>
      </c>
    </row>
    <row r="431" s="14" customFormat="1">
      <c r="A431" s="14"/>
      <c r="B431" s="234"/>
      <c r="C431" s="235"/>
      <c r="D431" s="219" t="s">
        <v>165</v>
      </c>
      <c r="E431" s="236" t="s">
        <v>19</v>
      </c>
      <c r="F431" s="237" t="s">
        <v>532</v>
      </c>
      <c r="G431" s="235"/>
      <c r="H431" s="238">
        <v>4.3979999999999997</v>
      </c>
      <c r="I431" s="239"/>
      <c r="J431" s="235"/>
      <c r="K431" s="235"/>
      <c r="L431" s="240"/>
      <c r="M431" s="241"/>
      <c r="N431" s="242"/>
      <c r="O431" s="242"/>
      <c r="P431" s="242"/>
      <c r="Q431" s="242"/>
      <c r="R431" s="242"/>
      <c r="S431" s="242"/>
      <c r="T431" s="243"/>
      <c r="U431" s="14"/>
      <c r="V431" s="14"/>
      <c r="W431" s="14"/>
      <c r="X431" s="14"/>
      <c r="Y431" s="14"/>
      <c r="Z431" s="14"/>
      <c r="AA431" s="14"/>
      <c r="AB431" s="14"/>
      <c r="AC431" s="14"/>
      <c r="AD431" s="14"/>
      <c r="AE431" s="14"/>
      <c r="AT431" s="244" t="s">
        <v>165</v>
      </c>
      <c r="AU431" s="244" t="s">
        <v>79</v>
      </c>
      <c r="AV431" s="14" t="s">
        <v>79</v>
      </c>
      <c r="AW431" s="14" t="s">
        <v>31</v>
      </c>
      <c r="AX431" s="14" t="s">
        <v>69</v>
      </c>
      <c r="AY431" s="244" t="s">
        <v>152</v>
      </c>
    </row>
    <row r="432" s="16" customFormat="1">
      <c r="A432" s="16"/>
      <c r="B432" s="266"/>
      <c r="C432" s="267"/>
      <c r="D432" s="219" t="s">
        <v>165</v>
      </c>
      <c r="E432" s="268" t="s">
        <v>19</v>
      </c>
      <c r="F432" s="269" t="s">
        <v>524</v>
      </c>
      <c r="G432" s="267"/>
      <c r="H432" s="270">
        <v>4.3979999999999997</v>
      </c>
      <c r="I432" s="271"/>
      <c r="J432" s="267"/>
      <c r="K432" s="267"/>
      <c r="L432" s="272"/>
      <c r="M432" s="273"/>
      <c r="N432" s="274"/>
      <c r="O432" s="274"/>
      <c r="P432" s="274"/>
      <c r="Q432" s="274"/>
      <c r="R432" s="274"/>
      <c r="S432" s="274"/>
      <c r="T432" s="275"/>
      <c r="U432" s="16"/>
      <c r="V432" s="16"/>
      <c r="W432" s="16"/>
      <c r="X432" s="16"/>
      <c r="Y432" s="16"/>
      <c r="Z432" s="16"/>
      <c r="AA432" s="16"/>
      <c r="AB432" s="16"/>
      <c r="AC432" s="16"/>
      <c r="AD432" s="16"/>
      <c r="AE432" s="16"/>
      <c r="AT432" s="276" t="s">
        <v>165</v>
      </c>
      <c r="AU432" s="276" t="s">
        <v>79</v>
      </c>
      <c r="AV432" s="16" t="s">
        <v>169</v>
      </c>
      <c r="AW432" s="16" t="s">
        <v>31</v>
      </c>
      <c r="AX432" s="16" t="s">
        <v>69</v>
      </c>
      <c r="AY432" s="276" t="s">
        <v>152</v>
      </c>
    </row>
    <row r="433" s="15" customFormat="1">
      <c r="A433" s="15"/>
      <c r="B433" s="245"/>
      <c r="C433" s="246"/>
      <c r="D433" s="219" t="s">
        <v>165</v>
      </c>
      <c r="E433" s="247" t="s">
        <v>19</v>
      </c>
      <c r="F433" s="248" t="s">
        <v>168</v>
      </c>
      <c r="G433" s="246"/>
      <c r="H433" s="249">
        <v>92.352999999999994</v>
      </c>
      <c r="I433" s="250"/>
      <c r="J433" s="246"/>
      <c r="K433" s="246"/>
      <c r="L433" s="251"/>
      <c r="M433" s="252"/>
      <c r="N433" s="253"/>
      <c r="O433" s="253"/>
      <c r="P433" s="253"/>
      <c r="Q433" s="253"/>
      <c r="R433" s="253"/>
      <c r="S433" s="253"/>
      <c r="T433" s="254"/>
      <c r="U433" s="15"/>
      <c r="V433" s="15"/>
      <c r="W433" s="15"/>
      <c r="X433" s="15"/>
      <c r="Y433" s="15"/>
      <c r="Z433" s="15"/>
      <c r="AA433" s="15"/>
      <c r="AB433" s="15"/>
      <c r="AC433" s="15"/>
      <c r="AD433" s="15"/>
      <c r="AE433" s="15"/>
      <c r="AT433" s="255" t="s">
        <v>165</v>
      </c>
      <c r="AU433" s="255" t="s">
        <v>79</v>
      </c>
      <c r="AV433" s="15" t="s">
        <v>158</v>
      </c>
      <c r="AW433" s="15" t="s">
        <v>31</v>
      </c>
      <c r="AX433" s="15" t="s">
        <v>77</v>
      </c>
      <c r="AY433" s="255" t="s">
        <v>152</v>
      </c>
    </row>
    <row r="434" s="2" customFormat="1">
      <c r="A434" s="40"/>
      <c r="B434" s="41"/>
      <c r="C434" s="256" t="s">
        <v>380</v>
      </c>
      <c r="D434" s="256" t="s">
        <v>259</v>
      </c>
      <c r="E434" s="257" t="s">
        <v>533</v>
      </c>
      <c r="F434" s="258" t="s">
        <v>534</v>
      </c>
      <c r="G434" s="259" t="s">
        <v>290</v>
      </c>
      <c r="H434" s="260">
        <v>111.767</v>
      </c>
      <c r="I434" s="261"/>
      <c r="J434" s="262">
        <f>ROUND(I434*H434,2)</f>
        <v>0</v>
      </c>
      <c r="K434" s="258" t="s">
        <v>162</v>
      </c>
      <c r="L434" s="263"/>
      <c r="M434" s="264" t="s">
        <v>19</v>
      </c>
      <c r="N434" s="265" t="s">
        <v>40</v>
      </c>
      <c r="O434" s="86"/>
      <c r="P434" s="215">
        <f>O434*H434</f>
        <v>0</v>
      </c>
      <c r="Q434" s="215">
        <v>0</v>
      </c>
      <c r="R434" s="215">
        <f>Q434*H434</f>
        <v>0</v>
      </c>
      <c r="S434" s="215">
        <v>0</v>
      </c>
      <c r="T434" s="216">
        <f>S434*H434</f>
        <v>0</v>
      </c>
      <c r="U434" s="40"/>
      <c r="V434" s="40"/>
      <c r="W434" s="40"/>
      <c r="X434" s="40"/>
      <c r="Y434" s="40"/>
      <c r="Z434" s="40"/>
      <c r="AA434" s="40"/>
      <c r="AB434" s="40"/>
      <c r="AC434" s="40"/>
      <c r="AD434" s="40"/>
      <c r="AE434" s="40"/>
      <c r="AR434" s="217" t="s">
        <v>179</v>
      </c>
      <c r="AT434" s="217" t="s">
        <v>259</v>
      </c>
      <c r="AU434" s="217" t="s">
        <v>79</v>
      </c>
      <c r="AY434" s="19" t="s">
        <v>152</v>
      </c>
      <c r="BE434" s="218">
        <f>IF(N434="základní",J434,0)</f>
        <v>0</v>
      </c>
      <c r="BF434" s="218">
        <f>IF(N434="snížená",J434,0)</f>
        <v>0</v>
      </c>
      <c r="BG434" s="218">
        <f>IF(N434="zákl. přenesená",J434,0)</f>
        <v>0</v>
      </c>
      <c r="BH434" s="218">
        <f>IF(N434="sníž. přenesená",J434,0)</f>
        <v>0</v>
      </c>
      <c r="BI434" s="218">
        <f>IF(N434="nulová",J434,0)</f>
        <v>0</v>
      </c>
      <c r="BJ434" s="19" t="s">
        <v>77</v>
      </c>
      <c r="BK434" s="218">
        <f>ROUND(I434*H434,2)</f>
        <v>0</v>
      </c>
      <c r="BL434" s="19" t="s">
        <v>158</v>
      </c>
      <c r="BM434" s="217" t="s">
        <v>535</v>
      </c>
    </row>
    <row r="435" s="13" customFormat="1">
      <c r="A435" s="13"/>
      <c r="B435" s="224"/>
      <c r="C435" s="225"/>
      <c r="D435" s="219" t="s">
        <v>165</v>
      </c>
      <c r="E435" s="226" t="s">
        <v>19</v>
      </c>
      <c r="F435" s="227" t="s">
        <v>521</v>
      </c>
      <c r="G435" s="225"/>
      <c r="H435" s="226" t="s">
        <v>19</v>
      </c>
      <c r="I435" s="228"/>
      <c r="J435" s="225"/>
      <c r="K435" s="225"/>
      <c r="L435" s="229"/>
      <c r="M435" s="230"/>
      <c r="N435" s="231"/>
      <c r="O435" s="231"/>
      <c r="P435" s="231"/>
      <c r="Q435" s="231"/>
      <c r="R435" s="231"/>
      <c r="S435" s="231"/>
      <c r="T435" s="232"/>
      <c r="U435" s="13"/>
      <c r="V435" s="13"/>
      <c r="W435" s="13"/>
      <c r="X435" s="13"/>
      <c r="Y435" s="13"/>
      <c r="Z435" s="13"/>
      <c r="AA435" s="13"/>
      <c r="AB435" s="13"/>
      <c r="AC435" s="13"/>
      <c r="AD435" s="13"/>
      <c r="AE435" s="13"/>
      <c r="AT435" s="233" t="s">
        <v>165</v>
      </c>
      <c r="AU435" s="233" t="s">
        <v>79</v>
      </c>
      <c r="AV435" s="13" t="s">
        <v>77</v>
      </c>
      <c r="AW435" s="13" t="s">
        <v>31</v>
      </c>
      <c r="AX435" s="13" t="s">
        <v>69</v>
      </c>
      <c r="AY435" s="233" t="s">
        <v>152</v>
      </c>
    </row>
    <row r="436" s="14" customFormat="1">
      <c r="A436" s="14"/>
      <c r="B436" s="234"/>
      <c r="C436" s="235"/>
      <c r="D436" s="219" t="s">
        <v>165</v>
      </c>
      <c r="E436" s="236" t="s">
        <v>19</v>
      </c>
      <c r="F436" s="237" t="s">
        <v>536</v>
      </c>
      <c r="G436" s="235"/>
      <c r="H436" s="238">
        <v>73.194999999999993</v>
      </c>
      <c r="I436" s="239"/>
      <c r="J436" s="235"/>
      <c r="K436" s="235"/>
      <c r="L436" s="240"/>
      <c r="M436" s="241"/>
      <c r="N436" s="242"/>
      <c r="O436" s="242"/>
      <c r="P436" s="242"/>
      <c r="Q436" s="242"/>
      <c r="R436" s="242"/>
      <c r="S436" s="242"/>
      <c r="T436" s="243"/>
      <c r="U436" s="14"/>
      <c r="V436" s="14"/>
      <c r="W436" s="14"/>
      <c r="X436" s="14"/>
      <c r="Y436" s="14"/>
      <c r="Z436" s="14"/>
      <c r="AA436" s="14"/>
      <c r="AB436" s="14"/>
      <c r="AC436" s="14"/>
      <c r="AD436" s="14"/>
      <c r="AE436" s="14"/>
      <c r="AT436" s="244" t="s">
        <v>165</v>
      </c>
      <c r="AU436" s="244" t="s">
        <v>79</v>
      </c>
      <c r="AV436" s="14" t="s">
        <v>79</v>
      </c>
      <c r="AW436" s="14" t="s">
        <v>31</v>
      </c>
      <c r="AX436" s="14" t="s">
        <v>69</v>
      </c>
      <c r="AY436" s="244" t="s">
        <v>152</v>
      </c>
    </row>
    <row r="437" s="14" customFormat="1">
      <c r="A437" s="14"/>
      <c r="B437" s="234"/>
      <c r="C437" s="235"/>
      <c r="D437" s="219" t="s">
        <v>165</v>
      </c>
      <c r="E437" s="236" t="s">
        <v>19</v>
      </c>
      <c r="F437" s="237" t="s">
        <v>496</v>
      </c>
      <c r="G437" s="235"/>
      <c r="H437" s="238">
        <v>33.25</v>
      </c>
      <c r="I437" s="239"/>
      <c r="J437" s="235"/>
      <c r="K437" s="235"/>
      <c r="L437" s="240"/>
      <c r="M437" s="241"/>
      <c r="N437" s="242"/>
      <c r="O437" s="242"/>
      <c r="P437" s="242"/>
      <c r="Q437" s="242"/>
      <c r="R437" s="242"/>
      <c r="S437" s="242"/>
      <c r="T437" s="243"/>
      <c r="U437" s="14"/>
      <c r="V437" s="14"/>
      <c r="W437" s="14"/>
      <c r="X437" s="14"/>
      <c r="Y437" s="14"/>
      <c r="Z437" s="14"/>
      <c r="AA437" s="14"/>
      <c r="AB437" s="14"/>
      <c r="AC437" s="14"/>
      <c r="AD437" s="14"/>
      <c r="AE437" s="14"/>
      <c r="AT437" s="244" t="s">
        <v>165</v>
      </c>
      <c r="AU437" s="244" t="s">
        <v>79</v>
      </c>
      <c r="AV437" s="14" t="s">
        <v>79</v>
      </c>
      <c r="AW437" s="14" t="s">
        <v>31</v>
      </c>
      <c r="AX437" s="14" t="s">
        <v>69</v>
      </c>
      <c r="AY437" s="244" t="s">
        <v>152</v>
      </c>
    </row>
    <row r="438" s="16" customFormat="1">
      <c r="A438" s="16"/>
      <c r="B438" s="266"/>
      <c r="C438" s="267"/>
      <c r="D438" s="219" t="s">
        <v>165</v>
      </c>
      <c r="E438" s="268" t="s">
        <v>19</v>
      </c>
      <c r="F438" s="269" t="s">
        <v>524</v>
      </c>
      <c r="G438" s="267"/>
      <c r="H438" s="270">
        <v>106.44499999999999</v>
      </c>
      <c r="I438" s="271"/>
      <c r="J438" s="267"/>
      <c r="K438" s="267"/>
      <c r="L438" s="272"/>
      <c r="M438" s="273"/>
      <c r="N438" s="274"/>
      <c r="O438" s="274"/>
      <c r="P438" s="274"/>
      <c r="Q438" s="274"/>
      <c r="R438" s="274"/>
      <c r="S438" s="274"/>
      <c r="T438" s="275"/>
      <c r="U438" s="16"/>
      <c r="V438" s="16"/>
      <c r="W438" s="16"/>
      <c r="X438" s="16"/>
      <c r="Y438" s="16"/>
      <c r="Z438" s="16"/>
      <c r="AA438" s="16"/>
      <c r="AB438" s="16"/>
      <c r="AC438" s="16"/>
      <c r="AD438" s="16"/>
      <c r="AE438" s="16"/>
      <c r="AT438" s="276" t="s">
        <v>165</v>
      </c>
      <c r="AU438" s="276" t="s">
        <v>79</v>
      </c>
      <c r="AV438" s="16" t="s">
        <v>169</v>
      </c>
      <c r="AW438" s="16" t="s">
        <v>31</v>
      </c>
      <c r="AX438" s="16" t="s">
        <v>69</v>
      </c>
      <c r="AY438" s="276" t="s">
        <v>152</v>
      </c>
    </row>
    <row r="439" s="14" customFormat="1">
      <c r="A439" s="14"/>
      <c r="B439" s="234"/>
      <c r="C439" s="235"/>
      <c r="D439" s="219" t="s">
        <v>165</v>
      </c>
      <c r="E439" s="236" t="s">
        <v>19</v>
      </c>
      <c r="F439" s="237" t="s">
        <v>537</v>
      </c>
      <c r="G439" s="235"/>
      <c r="H439" s="238">
        <v>5.3220000000000001</v>
      </c>
      <c r="I439" s="239"/>
      <c r="J439" s="235"/>
      <c r="K439" s="235"/>
      <c r="L439" s="240"/>
      <c r="M439" s="241"/>
      <c r="N439" s="242"/>
      <c r="O439" s="242"/>
      <c r="P439" s="242"/>
      <c r="Q439" s="242"/>
      <c r="R439" s="242"/>
      <c r="S439" s="242"/>
      <c r="T439" s="243"/>
      <c r="U439" s="14"/>
      <c r="V439" s="14"/>
      <c r="W439" s="14"/>
      <c r="X439" s="14"/>
      <c r="Y439" s="14"/>
      <c r="Z439" s="14"/>
      <c r="AA439" s="14"/>
      <c r="AB439" s="14"/>
      <c r="AC439" s="14"/>
      <c r="AD439" s="14"/>
      <c r="AE439" s="14"/>
      <c r="AT439" s="244" t="s">
        <v>165</v>
      </c>
      <c r="AU439" s="244" t="s">
        <v>79</v>
      </c>
      <c r="AV439" s="14" t="s">
        <v>79</v>
      </c>
      <c r="AW439" s="14" t="s">
        <v>31</v>
      </c>
      <c r="AX439" s="14" t="s">
        <v>69</v>
      </c>
      <c r="AY439" s="244" t="s">
        <v>152</v>
      </c>
    </row>
    <row r="440" s="16" customFormat="1">
      <c r="A440" s="16"/>
      <c r="B440" s="266"/>
      <c r="C440" s="267"/>
      <c r="D440" s="219" t="s">
        <v>165</v>
      </c>
      <c r="E440" s="268" t="s">
        <v>19</v>
      </c>
      <c r="F440" s="269" t="s">
        <v>524</v>
      </c>
      <c r="G440" s="267"/>
      <c r="H440" s="270">
        <v>5.3220000000000001</v>
      </c>
      <c r="I440" s="271"/>
      <c r="J440" s="267"/>
      <c r="K440" s="267"/>
      <c r="L440" s="272"/>
      <c r="M440" s="273"/>
      <c r="N440" s="274"/>
      <c r="O440" s="274"/>
      <c r="P440" s="274"/>
      <c r="Q440" s="274"/>
      <c r="R440" s="274"/>
      <c r="S440" s="274"/>
      <c r="T440" s="275"/>
      <c r="U440" s="16"/>
      <c r="V440" s="16"/>
      <c r="W440" s="16"/>
      <c r="X440" s="16"/>
      <c r="Y440" s="16"/>
      <c r="Z440" s="16"/>
      <c r="AA440" s="16"/>
      <c r="AB440" s="16"/>
      <c r="AC440" s="16"/>
      <c r="AD440" s="16"/>
      <c r="AE440" s="16"/>
      <c r="AT440" s="276" t="s">
        <v>165</v>
      </c>
      <c r="AU440" s="276" t="s">
        <v>79</v>
      </c>
      <c r="AV440" s="16" t="s">
        <v>169</v>
      </c>
      <c r="AW440" s="16" t="s">
        <v>31</v>
      </c>
      <c r="AX440" s="16" t="s">
        <v>69</v>
      </c>
      <c r="AY440" s="276" t="s">
        <v>152</v>
      </c>
    </row>
    <row r="441" s="15" customFormat="1">
      <c r="A441" s="15"/>
      <c r="B441" s="245"/>
      <c r="C441" s="246"/>
      <c r="D441" s="219" t="s">
        <v>165</v>
      </c>
      <c r="E441" s="247" t="s">
        <v>19</v>
      </c>
      <c r="F441" s="248" t="s">
        <v>168</v>
      </c>
      <c r="G441" s="246"/>
      <c r="H441" s="249">
        <v>111.767</v>
      </c>
      <c r="I441" s="250"/>
      <c r="J441" s="246"/>
      <c r="K441" s="246"/>
      <c r="L441" s="251"/>
      <c r="M441" s="252"/>
      <c r="N441" s="253"/>
      <c r="O441" s="253"/>
      <c r="P441" s="253"/>
      <c r="Q441" s="253"/>
      <c r="R441" s="253"/>
      <c r="S441" s="253"/>
      <c r="T441" s="254"/>
      <c r="U441" s="15"/>
      <c r="V441" s="15"/>
      <c r="W441" s="15"/>
      <c r="X441" s="15"/>
      <c r="Y441" s="15"/>
      <c r="Z441" s="15"/>
      <c r="AA441" s="15"/>
      <c r="AB441" s="15"/>
      <c r="AC441" s="15"/>
      <c r="AD441" s="15"/>
      <c r="AE441" s="15"/>
      <c r="AT441" s="255" t="s">
        <v>165</v>
      </c>
      <c r="AU441" s="255" t="s">
        <v>79</v>
      </c>
      <c r="AV441" s="15" t="s">
        <v>158</v>
      </c>
      <c r="AW441" s="15" t="s">
        <v>31</v>
      </c>
      <c r="AX441" s="15" t="s">
        <v>77</v>
      </c>
      <c r="AY441" s="255" t="s">
        <v>152</v>
      </c>
    </row>
    <row r="442" s="2" customFormat="1">
      <c r="A442" s="40"/>
      <c r="B442" s="41"/>
      <c r="C442" s="256" t="s">
        <v>538</v>
      </c>
      <c r="D442" s="256" t="s">
        <v>259</v>
      </c>
      <c r="E442" s="257" t="s">
        <v>539</v>
      </c>
      <c r="F442" s="258" t="s">
        <v>540</v>
      </c>
      <c r="G442" s="259" t="s">
        <v>290</v>
      </c>
      <c r="H442" s="260">
        <v>68.081999999999994</v>
      </c>
      <c r="I442" s="261"/>
      <c r="J442" s="262">
        <f>ROUND(I442*H442,2)</f>
        <v>0</v>
      </c>
      <c r="K442" s="258" t="s">
        <v>162</v>
      </c>
      <c r="L442" s="263"/>
      <c r="M442" s="264" t="s">
        <v>19</v>
      </c>
      <c r="N442" s="265" t="s">
        <v>40</v>
      </c>
      <c r="O442" s="86"/>
      <c r="P442" s="215">
        <f>O442*H442</f>
        <v>0</v>
      </c>
      <c r="Q442" s="215">
        <v>0.00029999999999999997</v>
      </c>
      <c r="R442" s="215">
        <f>Q442*H442</f>
        <v>0.020424599999999998</v>
      </c>
      <c r="S442" s="215">
        <v>0</v>
      </c>
      <c r="T442" s="216">
        <f>S442*H442</f>
        <v>0</v>
      </c>
      <c r="U442" s="40"/>
      <c r="V442" s="40"/>
      <c r="W442" s="40"/>
      <c r="X442" s="40"/>
      <c r="Y442" s="40"/>
      <c r="Z442" s="40"/>
      <c r="AA442" s="40"/>
      <c r="AB442" s="40"/>
      <c r="AC442" s="40"/>
      <c r="AD442" s="40"/>
      <c r="AE442" s="40"/>
      <c r="AR442" s="217" t="s">
        <v>179</v>
      </c>
      <c r="AT442" s="217" t="s">
        <v>259</v>
      </c>
      <c r="AU442" s="217" t="s">
        <v>79</v>
      </c>
      <c r="AY442" s="19" t="s">
        <v>152</v>
      </c>
      <c r="BE442" s="218">
        <f>IF(N442="základní",J442,0)</f>
        <v>0</v>
      </c>
      <c r="BF442" s="218">
        <f>IF(N442="snížená",J442,0)</f>
        <v>0</v>
      </c>
      <c r="BG442" s="218">
        <f>IF(N442="zákl. přenesená",J442,0)</f>
        <v>0</v>
      </c>
      <c r="BH442" s="218">
        <f>IF(N442="sníž. přenesená",J442,0)</f>
        <v>0</v>
      </c>
      <c r="BI442" s="218">
        <f>IF(N442="nulová",J442,0)</f>
        <v>0</v>
      </c>
      <c r="BJ442" s="19" t="s">
        <v>77</v>
      </c>
      <c r="BK442" s="218">
        <f>ROUND(I442*H442,2)</f>
        <v>0</v>
      </c>
      <c r="BL442" s="19" t="s">
        <v>158</v>
      </c>
      <c r="BM442" s="217" t="s">
        <v>541</v>
      </c>
    </row>
    <row r="443" s="13" customFormat="1">
      <c r="A443" s="13"/>
      <c r="B443" s="224"/>
      <c r="C443" s="225"/>
      <c r="D443" s="219" t="s">
        <v>165</v>
      </c>
      <c r="E443" s="226" t="s">
        <v>19</v>
      </c>
      <c r="F443" s="227" t="s">
        <v>521</v>
      </c>
      <c r="G443" s="225"/>
      <c r="H443" s="226" t="s">
        <v>19</v>
      </c>
      <c r="I443" s="228"/>
      <c r="J443" s="225"/>
      <c r="K443" s="225"/>
      <c r="L443" s="229"/>
      <c r="M443" s="230"/>
      <c r="N443" s="231"/>
      <c r="O443" s="231"/>
      <c r="P443" s="231"/>
      <c r="Q443" s="231"/>
      <c r="R443" s="231"/>
      <c r="S443" s="231"/>
      <c r="T443" s="232"/>
      <c r="U443" s="13"/>
      <c r="V443" s="13"/>
      <c r="W443" s="13"/>
      <c r="X443" s="13"/>
      <c r="Y443" s="13"/>
      <c r="Z443" s="13"/>
      <c r="AA443" s="13"/>
      <c r="AB443" s="13"/>
      <c r="AC443" s="13"/>
      <c r="AD443" s="13"/>
      <c r="AE443" s="13"/>
      <c r="AT443" s="233" t="s">
        <v>165</v>
      </c>
      <c r="AU443" s="233" t="s">
        <v>79</v>
      </c>
      <c r="AV443" s="13" t="s">
        <v>77</v>
      </c>
      <c r="AW443" s="13" t="s">
        <v>31</v>
      </c>
      <c r="AX443" s="13" t="s">
        <v>69</v>
      </c>
      <c r="AY443" s="233" t="s">
        <v>152</v>
      </c>
    </row>
    <row r="444" s="14" customFormat="1">
      <c r="A444" s="14"/>
      <c r="B444" s="234"/>
      <c r="C444" s="235"/>
      <c r="D444" s="219" t="s">
        <v>165</v>
      </c>
      <c r="E444" s="236" t="s">
        <v>19</v>
      </c>
      <c r="F444" s="237" t="s">
        <v>525</v>
      </c>
      <c r="G444" s="235"/>
      <c r="H444" s="238">
        <v>58.090000000000003</v>
      </c>
      <c r="I444" s="239"/>
      <c r="J444" s="235"/>
      <c r="K444" s="235"/>
      <c r="L444" s="240"/>
      <c r="M444" s="241"/>
      <c r="N444" s="242"/>
      <c r="O444" s="242"/>
      <c r="P444" s="242"/>
      <c r="Q444" s="242"/>
      <c r="R444" s="242"/>
      <c r="S444" s="242"/>
      <c r="T444" s="243"/>
      <c r="U444" s="14"/>
      <c r="V444" s="14"/>
      <c r="W444" s="14"/>
      <c r="X444" s="14"/>
      <c r="Y444" s="14"/>
      <c r="Z444" s="14"/>
      <c r="AA444" s="14"/>
      <c r="AB444" s="14"/>
      <c r="AC444" s="14"/>
      <c r="AD444" s="14"/>
      <c r="AE444" s="14"/>
      <c r="AT444" s="244" t="s">
        <v>165</v>
      </c>
      <c r="AU444" s="244" t="s">
        <v>79</v>
      </c>
      <c r="AV444" s="14" t="s">
        <v>79</v>
      </c>
      <c r="AW444" s="14" t="s">
        <v>31</v>
      </c>
      <c r="AX444" s="14" t="s">
        <v>69</v>
      </c>
      <c r="AY444" s="244" t="s">
        <v>152</v>
      </c>
    </row>
    <row r="445" s="14" customFormat="1">
      <c r="A445" s="14"/>
      <c r="B445" s="234"/>
      <c r="C445" s="235"/>
      <c r="D445" s="219" t="s">
        <v>165</v>
      </c>
      <c r="E445" s="236" t="s">
        <v>19</v>
      </c>
      <c r="F445" s="237" t="s">
        <v>542</v>
      </c>
      <c r="G445" s="235"/>
      <c r="H445" s="238">
        <v>6.75</v>
      </c>
      <c r="I445" s="239"/>
      <c r="J445" s="235"/>
      <c r="K445" s="235"/>
      <c r="L445" s="240"/>
      <c r="M445" s="241"/>
      <c r="N445" s="242"/>
      <c r="O445" s="242"/>
      <c r="P445" s="242"/>
      <c r="Q445" s="242"/>
      <c r="R445" s="242"/>
      <c r="S445" s="242"/>
      <c r="T445" s="243"/>
      <c r="U445" s="14"/>
      <c r="V445" s="14"/>
      <c r="W445" s="14"/>
      <c r="X445" s="14"/>
      <c r="Y445" s="14"/>
      <c r="Z445" s="14"/>
      <c r="AA445" s="14"/>
      <c r="AB445" s="14"/>
      <c r="AC445" s="14"/>
      <c r="AD445" s="14"/>
      <c r="AE445" s="14"/>
      <c r="AT445" s="244" t="s">
        <v>165</v>
      </c>
      <c r="AU445" s="244" t="s">
        <v>79</v>
      </c>
      <c r="AV445" s="14" t="s">
        <v>79</v>
      </c>
      <c r="AW445" s="14" t="s">
        <v>31</v>
      </c>
      <c r="AX445" s="14" t="s">
        <v>69</v>
      </c>
      <c r="AY445" s="244" t="s">
        <v>152</v>
      </c>
    </row>
    <row r="446" s="16" customFormat="1">
      <c r="A446" s="16"/>
      <c r="B446" s="266"/>
      <c r="C446" s="267"/>
      <c r="D446" s="219" t="s">
        <v>165</v>
      </c>
      <c r="E446" s="268" t="s">
        <v>19</v>
      </c>
      <c r="F446" s="269" t="s">
        <v>524</v>
      </c>
      <c r="G446" s="267"/>
      <c r="H446" s="270">
        <v>64.840000000000003</v>
      </c>
      <c r="I446" s="271"/>
      <c r="J446" s="267"/>
      <c r="K446" s="267"/>
      <c r="L446" s="272"/>
      <c r="M446" s="273"/>
      <c r="N446" s="274"/>
      <c r="O446" s="274"/>
      <c r="P446" s="274"/>
      <c r="Q446" s="274"/>
      <c r="R446" s="274"/>
      <c r="S446" s="274"/>
      <c r="T446" s="275"/>
      <c r="U446" s="16"/>
      <c r="V446" s="16"/>
      <c r="W446" s="16"/>
      <c r="X446" s="16"/>
      <c r="Y446" s="16"/>
      <c r="Z446" s="16"/>
      <c r="AA446" s="16"/>
      <c r="AB446" s="16"/>
      <c r="AC446" s="16"/>
      <c r="AD446" s="16"/>
      <c r="AE446" s="16"/>
      <c r="AT446" s="276" t="s">
        <v>165</v>
      </c>
      <c r="AU446" s="276" t="s">
        <v>79</v>
      </c>
      <c r="AV446" s="16" t="s">
        <v>169</v>
      </c>
      <c r="AW446" s="16" t="s">
        <v>31</v>
      </c>
      <c r="AX446" s="16" t="s">
        <v>69</v>
      </c>
      <c r="AY446" s="276" t="s">
        <v>152</v>
      </c>
    </row>
    <row r="447" s="14" customFormat="1">
      <c r="A447" s="14"/>
      <c r="B447" s="234"/>
      <c r="C447" s="235"/>
      <c r="D447" s="219" t="s">
        <v>165</v>
      </c>
      <c r="E447" s="236" t="s">
        <v>19</v>
      </c>
      <c r="F447" s="237" t="s">
        <v>543</v>
      </c>
      <c r="G447" s="235"/>
      <c r="H447" s="238">
        <v>3.242</v>
      </c>
      <c r="I447" s="239"/>
      <c r="J447" s="235"/>
      <c r="K447" s="235"/>
      <c r="L447" s="240"/>
      <c r="M447" s="241"/>
      <c r="N447" s="242"/>
      <c r="O447" s="242"/>
      <c r="P447" s="242"/>
      <c r="Q447" s="242"/>
      <c r="R447" s="242"/>
      <c r="S447" s="242"/>
      <c r="T447" s="243"/>
      <c r="U447" s="14"/>
      <c r="V447" s="14"/>
      <c r="W447" s="14"/>
      <c r="X447" s="14"/>
      <c r="Y447" s="14"/>
      <c r="Z447" s="14"/>
      <c r="AA447" s="14"/>
      <c r="AB447" s="14"/>
      <c r="AC447" s="14"/>
      <c r="AD447" s="14"/>
      <c r="AE447" s="14"/>
      <c r="AT447" s="244" t="s">
        <v>165</v>
      </c>
      <c r="AU447" s="244" t="s">
        <v>79</v>
      </c>
      <c r="AV447" s="14" t="s">
        <v>79</v>
      </c>
      <c r="AW447" s="14" t="s">
        <v>31</v>
      </c>
      <c r="AX447" s="14" t="s">
        <v>69</v>
      </c>
      <c r="AY447" s="244" t="s">
        <v>152</v>
      </c>
    </row>
    <row r="448" s="15" customFormat="1">
      <c r="A448" s="15"/>
      <c r="B448" s="245"/>
      <c r="C448" s="246"/>
      <c r="D448" s="219" t="s">
        <v>165</v>
      </c>
      <c r="E448" s="247" t="s">
        <v>19</v>
      </c>
      <c r="F448" s="248" t="s">
        <v>168</v>
      </c>
      <c r="G448" s="246"/>
      <c r="H448" s="249">
        <v>68.082000000000008</v>
      </c>
      <c r="I448" s="250"/>
      <c r="J448" s="246"/>
      <c r="K448" s="246"/>
      <c r="L448" s="251"/>
      <c r="M448" s="252"/>
      <c r="N448" s="253"/>
      <c r="O448" s="253"/>
      <c r="P448" s="253"/>
      <c r="Q448" s="253"/>
      <c r="R448" s="253"/>
      <c r="S448" s="253"/>
      <c r="T448" s="254"/>
      <c r="U448" s="15"/>
      <c r="V448" s="15"/>
      <c r="W448" s="15"/>
      <c r="X448" s="15"/>
      <c r="Y448" s="15"/>
      <c r="Z448" s="15"/>
      <c r="AA448" s="15"/>
      <c r="AB448" s="15"/>
      <c r="AC448" s="15"/>
      <c r="AD448" s="15"/>
      <c r="AE448" s="15"/>
      <c r="AT448" s="255" t="s">
        <v>165</v>
      </c>
      <c r="AU448" s="255" t="s">
        <v>79</v>
      </c>
      <c r="AV448" s="15" t="s">
        <v>158</v>
      </c>
      <c r="AW448" s="15" t="s">
        <v>31</v>
      </c>
      <c r="AX448" s="15" t="s">
        <v>77</v>
      </c>
      <c r="AY448" s="255" t="s">
        <v>152</v>
      </c>
    </row>
    <row r="449" s="2" customFormat="1">
      <c r="A449" s="40"/>
      <c r="B449" s="41"/>
      <c r="C449" s="256" t="s">
        <v>544</v>
      </c>
      <c r="D449" s="256" t="s">
        <v>259</v>
      </c>
      <c r="E449" s="257" t="s">
        <v>545</v>
      </c>
      <c r="F449" s="258" t="s">
        <v>546</v>
      </c>
      <c r="G449" s="259" t="s">
        <v>290</v>
      </c>
      <c r="H449" s="260">
        <v>60.994999999999997</v>
      </c>
      <c r="I449" s="261"/>
      <c r="J449" s="262">
        <f>ROUND(I449*H449,2)</f>
        <v>0</v>
      </c>
      <c r="K449" s="258" t="s">
        <v>162</v>
      </c>
      <c r="L449" s="263"/>
      <c r="M449" s="264" t="s">
        <v>19</v>
      </c>
      <c r="N449" s="265" t="s">
        <v>40</v>
      </c>
      <c r="O449" s="86"/>
      <c r="P449" s="215">
        <f>O449*H449</f>
        <v>0</v>
      </c>
      <c r="Q449" s="215">
        <v>0.00020000000000000001</v>
      </c>
      <c r="R449" s="215">
        <f>Q449*H449</f>
        <v>0.012199</v>
      </c>
      <c r="S449" s="215">
        <v>0</v>
      </c>
      <c r="T449" s="216">
        <f>S449*H449</f>
        <v>0</v>
      </c>
      <c r="U449" s="40"/>
      <c r="V449" s="40"/>
      <c r="W449" s="40"/>
      <c r="X449" s="40"/>
      <c r="Y449" s="40"/>
      <c r="Z449" s="40"/>
      <c r="AA449" s="40"/>
      <c r="AB449" s="40"/>
      <c r="AC449" s="40"/>
      <c r="AD449" s="40"/>
      <c r="AE449" s="40"/>
      <c r="AR449" s="217" t="s">
        <v>179</v>
      </c>
      <c r="AT449" s="217" t="s">
        <v>259</v>
      </c>
      <c r="AU449" s="217" t="s">
        <v>79</v>
      </c>
      <c r="AY449" s="19" t="s">
        <v>152</v>
      </c>
      <c r="BE449" s="218">
        <f>IF(N449="základní",J449,0)</f>
        <v>0</v>
      </c>
      <c r="BF449" s="218">
        <f>IF(N449="snížená",J449,0)</f>
        <v>0</v>
      </c>
      <c r="BG449" s="218">
        <f>IF(N449="zákl. přenesená",J449,0)</f>
        <v>0</v>
      </c>
      <c r="BH449" s="218">
        <f>IF(N449="sníž. přenesená",J449,0)</f>
        <v>0</v>
      </c>
      <c r="BI449" s="218">
        <f>IF(N449="nulová",J449,0)</f>
        <v>0</v>
      </c>
      <c r="BJ449" s="19" t="s">
        <v>77</v>
      </c>
      <c r="BK449" s="218">
        <f>ROUND(I449*H449,2)</f>
        <v>0</v>
      </c>
      <c r="BL449" s="19" t="s">
        <v>158</v>
      </c>
      <c r="BM449" s="217" t="s">
        <v>547</v>
      </c>
    </row>
    <row r="450" s="13" customFormat="1">
      <c r="A450" s="13"/>
      <c r="B450" s="224"/>
      <c r="C450" s="225"/>
      <c r="D450" s="219" t="s">
        <v>165</v>
      </c>
      <c r="E450" s="226" t="s">
        <v>19</v>
      </c>
      <c r="F450" s="227" t="s">
        <v>521</v>
      </c>
      <c r="G450" s="225"/>
      <c r="H450" s="226" t="s">
        <v>19</v>
      </c>
      <c r="I450" s="228"/>
      <c r="J450" s="225"/>
      <c r="K450" s="225"/>
      <c r="L450" s="229"/>
      <c r="M450" s="230"/>
      <c r="N450" s="231"/>
      <c r="O450" s="231"/>
      <c r="P450" s="231"/>
      <c r="Q450" s="231"/>
      <c r="R450" s="231"/>
      <c r="S450" s="231"/>
      <c r="T450" s="232"/>
      <c r="U450" s="13"/>
      <c r="V450" s="13"/>
      <c r="W450" s="13"/>
      <c r="X450" s="13"/>
      <c r="Y450" s="13"/>
      <c r="Z450" s="13"/>
      <c r="AA450" s="13"/>
      <c r="AB450" s="13"/>
      <c r="AC450" s="13"/>
      <c r="AD450" s="13"/>
      <c r="AE450" s="13"/>
      <c r="AT450" s="233" t="s">
        <v>165</v>
      </c>
      <c r="AU450" s="233" t="s">
        <v>79</v>
      </c>
      <c r="AV450" s="13" t="s">
        <v>77</v>
      </c>
      <c r="AW450" s="13" t="s">
        <v>31</v>
      </c>
      <c r="AX450" s="13" t="s">
        <v>69</v>
      </c>
      <c r="AY450" s="233" t="s">
        <v>152</v>
      </c>
    </row>
    <row r="451" s="14" customFormat="1">
      <c r="A451" s="14"/>
      <c r="B451" s="234"/>
      <c r="C451" s="235"/>
      <c r="D451" s="219" t="s">
        <v>165</v>
      </c>
      <c r="E451" s="236" t="s">
        <v>19</v>
      </c>
      <c r="F451" s="237" t="s">
        <v>525</v>
      </c>
      <c r="G451" s="235"/>
      <c r="H451" s="238">
        <v>58.090000000000003</v>
      </c>
      <c r="I451" s="239"/>
      <c r="J451" s="235"/>
      <c r="K451" s="235"/>
      <c r="L451" s="240"/>
      <c r="M451" s="241"/>
      <c r="N451" s="242"/>
      <c r="O451" s="242"/>
      <c r="P451" s="242"/>
      <c r="Q451" s="242"/>
      <c r="R451" s="242"/>
      <c r="S451" s="242"/>
      <c r="T451" s="243"/>
      <c r="U451" s="14"/>
      <c r="V451" s="14"/>
      <c r="W451" s="14"/>
      <c r="X451" s="14"/>
      <c r="Y451" s="14"/>
      <c r="Z451" s="14"/>
      <c r="AA451" s="14"/>
      <c r="AB451" s="14"/>
      <c r="AC451" s="14"/>
      <c r="AD451" s="14"/>
      <c r="AE451" s="14"/>
      <c r="AT451" s="244" t="s">
        <v>165</v>
      </c>
      <c r="AU451" s="244" t="s">
        <v>79</v>
      </c>
      <c r="AV451" s="14" t="s">
        <v>79</v>
      </c>
      <c r="AW451" s="14" t="s">
        <v>31</v>
      </c>
      <c r="AX451" s="14" t="s">
        <v>69</v>
      </c>
      <c r="AY451" s="244" t="s">
        <v>152</v>
      </c>
    </row>
    <row r="452" s="16" customFormat="1">
      <c r="A452" s="16"/>
      <c r="B452" s="266"/>
      <c r="C452" s="267"/>
      <c r="D452" s="219" t="s">
        <v>165</v>
      </c>
      <c r="E452" s="268" t="s">
        <v>19</v>
      </c>
      <c r="F452" s="269" t="s">
        <v>524</v>
      </c>
      <c r="G452" s="267"/>
      <c r="H452" s="270">
        <v>58.090000000000003</v>
      </c>
      <c r="I452" s="271"/>
      <c r="J452" s="267"/>
      <c r="K452" s="267"/>
      <c r="L452" s="272"/>
      <c r="M452" s="273"/>
      <c r="N452" s="274"/>
      <c r="O452" s="274"/>
      <c r="P452" s="274"/>
      <c r="Q452" s="274"/>
      <c r="R452" s="274"/>
      <c r="S452" s="274"/>
      <c r="T452" s="275"/>
      <c r="U452" s="16"/>
      <c r="V452" s="16"/>
      <c r="W452" s="16"/>
      <c r="X452" s="16"/>
      <c r="Y452" s="16"/>
      <c r="Z452" s="16"/>
      <c r="AA452" s="16"/>
      <c r="AB452" s="16"/>
      <c r="AC452" s="16"/>
      <c r="AD452" s="16"/>
      <c r="AE452" s="16"/>
      <c r="AT452" s="276" t="s">
        <v>165</v>
      </c>
      <c r="AU452" s="276" t="s">
        <v>79</v>
      </c>
      <c r="AV452" s="16" t="s">
        <v>169</v>
      </c>
      <c r="AW452" s="16" t="s">
        <v>31</v>
      </c>
      <c r="AX452" s="16" t="s">
        <v>69</v>
      </c>
      <c r="AY452" s="276" t="s">
        <v>152</v>
      </c>
    </row>
    <row r="453" s="14" customFormat="1">
      <c r="A453" s="14"/>
      <c r="B453" s="234"/>
      <c r="C453" s="235"/>
      <c r="D453" s="219" t="s">
        <v>165</v>
      </c>
      <c r="E453" s="236" t="s">
        <v>19</v>
      </c>
      <c r="F453" s="237" t="s">
        <v>548</v>
      </c>
      <c r="G453" s="235"/>
      <c r="H453" s="238">
        <v>2.9049999999999998</v>
      </c>
      <c r="I453" s="239"/>
      <c r="J453" s="235"/>
      <c r="K453" s="235"/>
      <c r="L453" s="240"/>
      <c r="M453" s="241"/>
      <c r="N453" s="242"/>
      <c r="O453" s="242"/>
      <c r="P453" s="242"/>
      <c r="Q453" s="242"/>
      <c r="R453" s="242"/>
      <c r="S453" s="242"/>
      <c r="T453" s="243"/>
      <c r="U453" s="14"/>
      <c r="V453" s="14"/>
      <c r="W453" s="14"/>
      <c r="X453" s="14"/>
      <c r="Y453" s="14"/>
      <c r="Z453" s="14"/>
      <c r="AA453" s="14"/>
      <c r="AB453" s="14"/>
      <c r="AC453" s="14"/>
      <c r="AD453" s="14"/>
      <c r="AE453" s="14"/>
      <c r="AT453" s="244" t="s">
        <v>165</v>
      </c>
      <c r="AU453" s="244" t="s">
        <v>79</v>
      </c>
      <c r="AV453" s="14" t="s">
        <v>79</v>
      </c>
      <c r="AW453" s="14" t="s">
        <v>31</v>
      </c>
      <c r="AX453" s="14" t="s">
        <v>69</v>
      </c>
      <c r="AY453" s="244" t="s">
        <v>152</v>
      </c>
    </row>
    <row r="454" s="15" customFormat="1">
      <c r="A454" s="15"/>
      <c r="B454" s="245"/>
      <c r="C454" s="246"/>
      <c r="D454" s="219" t="s">
        <v>165</v>
      </c>
      <c r="E454" s="247" t="s">
        <v>19</v>
      </c>
      <c r="F454" s="248" t="s">
        <v>168</v>
      </c>
      <c r="G454" s="246"/>
      <c r="H454" s="249">
        <v>60.995000000000005</v>
      </c>
      <c r="I454" s="250"/>
      <c r="J454" s="246"/>
      <c r="K454" s="246"/>
      <c r="L454" s="251"/>
      <c r="M454" s="252"/>
      <c r="N454" s="253"/>
      <c r="O454" s="253"/>
      <c r="P454" s="253"/>
      <c r="Q454" s="253"/>
      <c r="R454" s="253"/>
      <c r="S454" s="253"/>
      <c r="T454" s="254"/>
      <c r="U454" s="15"/>
      <c r="V454" s="15"/>
      <c r="W454" s="15"/>
      <c r="X454" s="15"/>
      <c r="Y454" s="15"/>
      <c r="Z454" s="15"/>
      <c r="AA454" s="15"/>
      <c r="AB454" s="15"/>
      <c r="AC454" s="15"/>
      <c r="AD454" s="15"/>
      <c r="AE454" s="15"/>
      <c r="AT454" s="255" t="s">
        <v>165</v>
      </c>
      <c r="AU454" s="255" t="s">
        <v>79</v>
      </c>
      <c r="AV454" s="15" t="s">
        <v>158</v>
      </c>
      <c r="AW454" s="15" t="s">
        <v>31</v>
      </c>
      <c r="AX454" s="15" t="s">
        <v>77</v>
      </c>
      <c r="AY454" s="255" t="s">
        <v>152</v>
      </c>
    </row>
    <row r="455" s="2" customFormat="1">
      <c r="A455" s="40"/>
      <c r="B455" s="41"/>
      <c r="C455" s="206" t="s">
        <v>549</v>
      </c>
      <c r="D455" s="206" t="s">
        <v>154</v>
      </c>
      <c r="E455" s="207" t="s">
        <v>550</v>
      </c>
      <c r="F455" s="208" t="s">
        <v>551</v>
      </c>
      <c r="G455" s="209" t="s">
        <v>161</v>
      </c>
      <c r="H455" s="210">
        <v>206.042</v>
      </c>
      <c r="I455" s="211"/>
      <c r="J455" s="212">
        <f>ROUND(I455*H455,2)</f>
        <v>0</v>
      </c>
      <c r="K455" s="208" t="s">
        <v>162</v>
      </c>
      <c r="L455" s="46"/>
      <c r="M455" s="213" t="s">
        <v>19</v>
      </c>
      <c r="N455" s="214" t="s">
        <v>40</v>
      </c>
      <c r="O455" s="86"/>
      <c r="P455" s="215">
        <f>O455*H455</f>
        <v>0</v>
      </c>
      <c r="Q455" s="215">
        <v>0</v>
      </c>
      <c r="R455" s="215">
        <f>Q455*H455</f>
        <v>0</v>
      </c>
      <c r="S455" s="215">
        <v>0</v>
      </c>
      <c r="T455" s="216">
        <f>S455*H455</f>
        <v>0</v>
      </c>
      <c r="U455" s="40"/>
      <c r="V455" s="40"/>
      <c r="W455" s="40"/>
      <c r="X455" s="40"/>
      <c r="Y455" s="40"/>
      <c r="Z455" s="40"/>
      <c r="AA455" s="40"/>
      <c r="AB455" s="40"/>
      <c r="AC455" s="40"/>
      <c r="AD455" s="40"/>
      <c r="AE455" s="40"/>
      <c r="AR455" s="217" t="s">
        <v>158</v>
      </c>
      <c r="AT455" s="217" t="s">
        <v>154</v>
      </c>
      <c r="AU455" s="217" t="s">
        <v>79</v>
      </c>
      <c r="AY455" s="19" t="s">
        <v>152</v>
      </c>
      <c r="BE455" s="218">
        <f>IF(N455="základní",J455,0)</f>
        <v>0</v>
      </c>
      <c r="BF455" s="218">
        <f>IF(N455="snížená",J455,0)</f>
        <v>0</v>
      </c>
      <c r="BG455" s="218">
        <f>IF(N455="zákl. přenesená",J455,0)</f>
        <v>0</v>
      </c>
      <c r="BH455" s="218">
        <f>IF(N455="sníž. přenesená",J455,0)</f>
        <v>0</v>
      </c>
      <c r="BI455" s="218">
        <f>IF(N455="nulová",J455,0)</f>
        <v>0</v>
      </c>
      <c r="BJ455" s="19" t="s">
        <v>77</v>
      </c>
      <c r="BK455" s="218">
        <f>ROUND(I455*H455,2)</f>
        <v>0</v>
      </c>
      <c r="BL455" s="19" t="s">
        <v>158</v>
      </c>
      <c r="BM455" s="217" t="s">
        <v>552</v>
      </c>
    </row>
    <row r="456" s="13" customFormat="1">
      <c r="A456" s="13"/>
      <c r="B456" s="224"/>
      <c r="C456" s="225"/>
      <c r="D456" s="219" t="s">
        <v>165</v>
      </c>
      <c r="E456" s="226" t="s">
        <v>19</v>
      </c>
      <c r="F456" s="227" t="s">
        <v>521</v>
      </c>
      <c r="G456" s="225"/>
      <c r="H456" s="226" t="s">
        <v>19</v>
      </c>
      <c r="I456" s="228"/>
      <c r="J456" s="225"/>
      <c r="K456" s="225"/>
      <c r="L456" s="229"/>
      <c r="M456" s="230"/>
      <c r="N456" s="231"/>
      <c r="O456" s="231"/>
      <c r="P456" s="231"/>
      <c r="Q456" s="231"/>
      <c r="R456" s="231"/>
      <c r="S456" s="231"/>
      <c r="T456" s="232"/>
      <c r="U456" s="13"/>
      <c r="V456" s="13"/>
      <c r="W456" s="13"/>
      <c r="X456" s="13"/>
      <c r="Y456" s="13"/>
      <c r="Z456" s="13"/>
      <c r="AA456" s="13"/>
      <c r="AB456" s="13"/>
      <c r="AC456" s="13"/>
      <c r="AD456" s="13"/>
      <c r="AE456" s="13"/>
      <c r="AT456" s="233" t="s">
        <v>165</v>
      </c>
      <c r="AU456" s="233" t="s">
        <v>79</v>
      </c>
      <c r="AV456" s="13" t="s">
        <v>77</v>
      </c>
      <c r="AW456" s="13" t="s">
        <v>31</v>
      </c>
      <c r="AX456" s="13" t="s">
        <v>69</v>
      </c>
      <c r="AY456" s="233" t="s">
        <v>152</v>
      </c>
    </row>
    <row r="457" s="14" customFormat="1">
      <c r="A457" s="14"/>
      <c r="B457" s="234"/>
      <c r="C457" s="235"/>
      <c r="D457" s="219" t="s">
        <v>165</v>
      </c>
      <c r="E457" s="236" t="s">
        <v>19</v>
      </c>
      <c r="F457" s="237" t="s">
        <v>553</v>
      </c>
      <c r="G457" s="235"/>
      <c r="H457" s="238">
        <v>206.042</v>
      </c>
      <c r="I457" s="239"/>
      <c r="J457" s="235"/>
      <c r="K457" s="235"/>
      <c r="L457" s="240"/>
      <c r="M457" s="241"/>
      <c r="N457" s="242"/>
      <c r="O457" s="242"/>
      <c r="P457" s="242"/>
      <c r="Q457" s="242"/>
      <c r="R457" s="242"/>
      <c r="S457" s="242"/>
      <c r="T457" s="243"/>
      <c r="U457" s="14"/>
      <c r="V457" s="14"/>
      <c r="W457" s="14"/>
      <c r="X457" s="14"/>
      <c r="Y457" s="14"/>
      <c r="Z457" s="14"/>
      <c r="AA457" s="14"/>
      <c r="AB457" s="14"/>
      <c r="AC457" s="14"/>
      <c r="AD457" s="14"/>
      <c r="AE457" s="14"/>
      <c r="AT457" s="244" t="s">
        <v>165</v>
      </c>
      <c r="AU457" s="244" t="s">
        <v>79</v>
      </c>
      <c r="AV457" s="14" t="s">
        <v>79</v>
      </c>
      <c r="AW457" s="14" t="s">
        <v>31</v>
      </c>
      <c r="AX457" s="14" t="s">
        <v>69</v>
      </c>
      <c r="AY457" s="244" t="s">
        <v>152</v>
      </c>
    </row>
    <row r="458" s="15" customFormat="1">
      <c r="A458" s="15"/>
      <c r="B458" s="245"/>
      <c r="C458" s="246"/>
      <c r="D458" s="219" t="s">
        <v>165</v>
      </c>
      <c r="E458" s="247" t="s">
        <v>19</v>
      </c>
      <c r="F458" s="248" t="s">
        <v>168</v>
      </c>
      <c r="G458" s="246"/>
      <c r="H458" s="249">
        <v>206.042</v>
      </c>
      <c r="I458" s="250"/>
      <c r="J458" s="246"/>
      <c r="K458" s="246"/>
      <c r="L458" s="251"/>
      <c r="M458" s="252"/>
      <c r="N458" s="253"/>
      <c r="O458" s="253"/>
      <c r="P458" s="253"/>
      <c r="Q458" s="253"/>
      <c r="R458" s="253"/>
      <c r="S458" s="253"/>
      <c r="T458" s="254"/>
      <c r="U458" s="15"/>
      <c r="V458" s="15"/>
      <c r="W458" s="15"/>
      <c r="X458" s="15"/>
      <c r="Y458" s="15"/>
      <c r="Z458" s="15"/>
      <c r="AA458" s="15"/>
      <c r="AB458" s="15"/>
      <c r="AC458" s="15"/>
      <c r="AD458" s="15"/>
      <c r="AE458" s="15"/>
      <c r="AT458" s="255" t="s">
        <v>165</v>
      </c>
      <c r="AU458" s="255" t="s">
        <v>79</v>
      </c>
      <c r="AV458" s="15" t="s">
        <v>158</v>
      </c>
      <c r="AW458" s="15" t="s">
        <v>31</v>
      </c>
      <c r="AX458" s="15" t="s">
        <v>77</v>
      </c>
      <c r="AY458" s="255" t="s">
        <v>152</v>
      </c>
    </row>
    <row r="459" s="2" customFormat="1">
      <c r="A459" s="40"/>
      <c r="B459" s="41"/>
      <c r="C459" s="206" t="s">
        <v>386</v>
      </c>
      <c r="D459" s="206" t="s">
        <v>154</v>
      </c>
      <c r="E459" s="207" t="s">
        <v>554</v>
      </c>
      <c r="F459" s="208" t="s">
        <v>555</v>
      </c>
      <c r="G459" s="209" t="s">
        <v>161</v>
      </c>
      <c r="H459" s="210">
        <v>41.670000000000002</v>
      </c>
      <c r="I459" s="211"/>
      <c r="J459" s="212">
        <f>ROUND(I459*H459,2)</f>
        <v>0</v>
      </c>
      <c r="K459" s="208" t="s">
        <v>162</v>
      </c>
      <c r="L459" s="46"/>
      <c r="M459" s="213" t="s">
        <v>19</v>
      </c>
      <c r="N459" s="214" t="s">
        <v>40</v>
      </c>
      <c r="O459" s="86"/>
      <c r="P459" s="215">
        <f>O459*H459</f>
        <v>0</v>
      </c>
      <c r="Q459" s="215">
        <v>0.0043800000000000002</v>
      </c>
      <c r="R459" s="215">
        <f>Q459*H459</f>
        <v>0.18251460000000003</v>
      </c>
      <c r="S459" s="215">
        <v>0</v>
      </c>
      <c r="T459" s="216">
        <f>S459*H459</f>
        <v>0</v>
      </c>
      <c r="U459" s="40"/>
      <c r="V459" s="40"/>
      <c r="W459" s="40"/>
      <c r="X459" s="40"/>
      <c r="Y459" s="40"/>
      <c r="Z459" s="40"/>
      <c r="AA459" s="40"/>
      <c r="AB459" s="40"/>
      <c r="AC459" s="40"/>
      <c r="AD459" s="40"/>
      <c r="AE459" s="40"/>
      <c r="AR459" s="217" t="s">
        <v>158</v>
      </c>
      <c r="AT459" s="217" t="s">
        <v>154</v>
      </c>
      <c r="AU459" s="217" t="s">
        <v>79</v>
      </c>
      <c r="AY459" s="19" t="s">
        <v>152</v>
      </c>
      <c r="BE459" s="218">
        <f>IF(N459="základní",J459,0)</f>
        <v>0</v>
      </c>
      <c r="BF459" s="218">
        <f>IF(N459="snížená",J459,0)</f>
        <v>0</v>
      </c>
      <c r="BG459" s="218">
        <f>IF(N459="zákl. přenesená",J459,0)</f>
        <v>0</v>
      </c>
      <c r="BH459" s="218">
        <f>IF(N459="sníž. přenesená",J459,0)</f>
        <v>0</v>
      </c>
      <c r="BI459" s="218">
        <f>IF(N459="nulová",J459,0)</f>
        <v>0</v>
      </c>
      <c r="BJ459" s="19" t="s">
        <v>77</v>
      </c>
      <c r="BK459" s="218">
        <f>ROUND(I459*H459,2)</f>
        <v>0</v>
      </c>
      <c r="BL459" s="19" t="s">
        <v>158</v>
      </c>
      <c r="BM459" s="217" t="s">
        <v>556</v>
      </c>
    </row>
    <row r="460" s="2" customFormat="1">
      <c r="A460" s="40"/>
      <c r="B460" s="41"/>
      <c r="C460" s="42"/>
      <c r="D460" s="219" t="s">
        <v>163</v>
      </c>
      <c r="E460" s="42"/>
      <c r="F460" s="220" t="s">
        <v>557</v>
      </c>
      <c r="G460" s="42"/>
      <c r="H460" s="42"/>
      <c r="I460" s="221"/>
      <c r="J460" s="42"/>
      <c r="K460" s="42"/>
      <c r="L460" s="46"/>
      <c r="M460" s="222"/>
      <c r="N460" s="223"/>
      <c r="O460" s="86"/>
      <c r="P460" s="86"/>
      <c r="Q460" s="86"/>
      <c r="R460" s="86"/>
      <c r="S460" s="86"/>
      <c r="T460" s="87"/>
      <c r="U460" s="40"/>
      <c r="V460" s="40"/>
      <c r="W460" s="40"/>
      <c r="X460" s="40"/>
      <c r="Y460" s="40"/>
      <c r="Z460" s="40"/>
      <c r="AA460" s="40"/>
      <c r="AB460" s="40"/>
      <c r="AC460" s="40"/>
      <c r="AD460" s="40"/>
      <c r="AE460" s="40"/>
      <c r="AT460" s="19" t="s">
        <v>163</v>
      </c>
      <c r="AU460" s="19" t="s">
        <v>79</v>
      </c>
    </row>
    <row r="461" s="13" customFormat="1">
      <c r="A461" s="13"/>
      <c r="B461" s="224"/>
      <c r="C461" s="225"/>
      <c r="D461" s="219" t="s">
        <v>165</v>
      </c>
      <c r="E461" s="226" t="s">
        <v>19</v>
      </c>
      <c r="F461" s="227" t="s">
        <v>558</v>
      </c>
      <c r="G461" s="225"/>
      <c r="H461" s="226" t="s">
        <v>19</v>
      </c>
      <c r="I461" s="228"/>
      <c r="J461" s="225"/>
      <c r="K461" s="225"/>
      <c r="L461" s="229"/>
      <c r="M461" s="230"/>
      <c r="N461" s="231"/>
      <c r="O461" s="231"/>
      <c r="P461" s="231"/>
      <c r="Q461" s="231"/>
      <c r="R461" s="231"/>
      <c r="S461" s="231"/>
      <c r="T461" s="232"/>
      <c r="U461" s="13"/>
      <c r="V461" s="13"/>
      <c r="W461" s="13"/>
      <c r="X461" s="13"/>
      <c r="Y461" s="13"/>
      <c r="Z461" s="13"/>
      <c r="AA461" s="13"/>
      <c r="AB461" s="13"/>
      <c r="AC461" s="13"/>
      <c r="AD461" s="13"/>
      <c r="AE461" s="13"/>
      <c r="AT461" s="233" t="s">
        <v>165</v>
      </c>
      <c r="AU461" s="233" t="s">
        <v>79</v>
      </c>
      <c r="AV461" s="13" t="s">
        <v>77</v>
      </c>
      <c r="AW461" s="13" t="s">
        <v>31</v>
      </c>
      <c r="AX461" s="13" t="s">
        <v>69</v>
      </c>
      <c r="AY461" s="233" t="s">
        <v>152</v>
      </c>
    </row>
    <row r="462" s="14" customFormat="1">
      <c r="A462" s="14"/>
      <c r="B462" s="234"/>
      <c r="C462" s="235"/>
      <c r="D462" s="219" t="s">
        <v>165</v>
      </c>
      <c r="E462" s="236" t="s">
        <v>19</v>
      </c>
      <c r="F462" s="237" t="s">
        <v>559</v>
      </c>
      <c r="G462" s="235"/>
      <c r="H462" s="238">
        <v>41.670000000000002</v>
      </c>
      <c r="I462" s="239"/>
      <c r="J462" s="235"/>
      <c r="K462" s="235"/>
      <c r="L462" s="240"/>
      <c r="M462" s="241"/>
      <c r="N462" s="242"/>
      <c r="O462" s="242"/>
      <c r="P462" s="242"/>
      <c r="Q462" s="242"/>
      <c r="R462" s="242"/>
      <c r="S462" s="242"/>
      <c r="T462" s="243"/>
      <c r="U462" s="14"/>
      <c r="V462" s="14"/>
      <c r="W462" s="14"/>
      <c r="X462" s="14"/>
      <c r="Y462" s="14"/>
      <c r="Z462" s="14"/>
      <c r="AA462" s="14"/>
      <c r="AB462" s="14"/>
      <c r="AC462" s="14"/>
      <c r="AD462" s="14"/>
      <c r="AE462" s="14"/>
      <c r="AT462" s="244" t="s">
        <v>165</v>
      </c>
      <c r="AU462" s="244" t="s">
        <v>79</v>
      </c>
      <c r="AV462" s="14" t="s">
        <v>79</v>
      </c>
      <c r="AW462" s="14" t="s">
        <v>31</v>
      </c>
      <c r="AX462" s="14" t="s">
        <v>69</v>
      </c>
      <c r="AY462" s="244" t="s">
        <v>152</v>
      </c>
    </row>
    <row r="463" s="15" customFormat="1">
      <c r="A463" s="15"/>
      <c r="B463" s="245"/>
      <c r="C463" s="246"/>
      <c r="D463" s="219" t="s">
        <v>165</v>
      </c>
      <c r="E463" s="247" t="s">
        <v>19</v>
      </c>
      <c r="F463" s="248" t="s">
        <v>168</v>
      </c>
      <c r="G463" s="246"/>
      <c r="H463" s="249">
        <v>41.670000000000002</v>
      </c>
      <c r="I463" s="250"/>
      <c r="J463" s="246"/>
      <c r="K463" s="246"/>
      <c r="L463" s="251"/>
      <c r="M463" s="252"/>
      <c r="N463" s="253"/>
      <c r="O463" s="253"/>
      <c r="P463" s="253"/>
      <c r="Q463" s="253"/>
      <c r="R463" s="253"/>
      <c r="S463" s="253"/>
      <c r="T463" s="254"/>
      <c r="U463" s="15"/>
      <c r="V463" s="15"/>
      <c r="W463" s="15"/>
      <c r="X463" s="15"/>
      <c r="Y463" s="15"/>
      <c r="Z463" s="15"/>
      <c r="AA463" s="15"/>
      <c r="AB463" s="15"/>
      <c r="AC463" s="15"/>
      <c r="AD463" s="15"/>
      <c r="AE463" s="15"/>
      <c r="AT463" s="255" t="s">
        <v>165</v>
      </c>
      <c r="AU463" s="255" t="s">
        <v>79</v>
      </c>
      <c r="AV463" s="15" t="s">
        <v>158</v>
      </c>
      <c r="AW463" s="15" t="s">
        <v>31</v>
      </c>
      <c r="AX463" s="15" t="s">
        <v>77</v>
      </c>
      <c r="AY463" s="255" t="s">
        <v>152</v>
      </c>
    </row>
    <row r="464" s="2" customFormat="1">
      <c r="A464" s="40"/>
      <c r="B464" s="41"/>
      <c r="C464" s="206" t="s">
        <v>560</v>
      </c>
      <c r="D464" s="206" t="s">
        <v>154</v>
      </c>
      <c r="E464" s="207" t="s">
        <v>561</v>
      </c>
      <c r="F464" s="208" t="s">
        <v>562</v>
      </c>
      <c r="G464" s="209" t="s">
        <v>161</v>
      </c>
      <c r="H464" s="210">
        <v>41.670000000000002</v>
      </c>
      <c r="I464" s="211"/>
      <c r="J464" s="212">
        <f>ROUND(I464*H464,2)</f>
        <v>0</v>
      </c>
      <c r="K464" s="208" t="s">
        <v>162</v>
      </c>
      <c r="L464" s="46"/>
      <c r="M464" s="213" t="s">
        <v>19</v>
      </c>
      <c r="N464" s="214" t="s">
        <v>40</v>
      </c>
      <c r="O464" s="86"/>
      <c r="P464" s="215">
        <f>O464*H464</f>
        <v>0</v>
      </c>
      <c r="Q464" s="215">
        <v>0.00628</v>
      </c>
      <c r="R464" s="215">
        <f>Q464*H464</f>
        <v>0.26168760000000002</v>
      </c>
      <c r="S464" s="215">
        <v>0</v>
      </c>
      <c r="T464" s="216">
        <f>S464*H464</f>
        <v>0</v>
      </c>
      <c r="U464" s="40"/>
      <c r="V464" s="40"/>
      <c r="W464" s="40"/>
      <c r="X464" s="40"/>
      <c r="Y464" s="40"/>
      <c r="Z464" s="40"/>
      <c r="AA464" s="40"/>
      <c r="AB464" s="40"/>
      <c r="AC464" s="40"/>
      <c r="AD464" s="40"/>
      <c r="AE464" s="40"/>
      <c r="AR464" s="217" t="s">
        <v>158</v>
      </c>
      <c r="AT464" s="217" t="s">
        <v>154</v>
      </c>
      <c r="AU464" s="217" t="s">
        <v>79</v>
      </c>
      <c r="AY464" s="19" t="s">
        <v>152</v>
      </c>
      <c r="BE464" s="218">
        <f>IF(N464="základní",J464,0)</f>
        <v>0</v>
      </c>
      <c r="BF464" s="218">
        <f>IF(N464="snížená",J464,0)</f>
        <v>0</v>
      </c>
      <c r="BG464" s="218">
        <f>IF(N464="zákl. přenesená",J464,0)</f>
        <v>0</v>
      </c>
      <c r="BH464" s="218">
        <f>IF(N464="sníž. přenesená",J464,0)</f>
        <v>0</v>
      </c>
      <c r="BI464" s="218">
        <f>IF(N464="nulová",J464,0)</f>
        <v>0</v>
      </c>
      <c r="BJ464" s="19" t="s">
        <v>77</v>
      </c>
      <c r="BK464" s="218">
        <f>ROUND(I464*H464,2)</f>
        <v>0</v>
      </c>
      <c r="BL464" s="19" t="s">
        <v>158</v>
      </c>
      <c r="BM464" s="217" t="s">
        <v>563</v>
      </c>
    </row>
    <row r="465" s="2" customFormat="1">
      <c r="A465" s="40"/>
      <c r="B465" s="41"/>
      <c r="C465" s="206" t="s">
        <v>396</v>
      </c>
      <c r="D465" s="206" t="s">
        <v>154</v>
      </c>
      <c r="E465" s="207" t="s">
        <v>564</v>
      </c>
      <c r="F465" s="208" t="s">
        <v>565</v>
      </c>
      <c r="G465" s="209" t="s">
        <v>161</v>
      </c>
      <c r="H465" s="210">
        <v>101.71899999999999</v>
      </c>
      <c r="I465" s="211"/>
      <c r="J465" s="212">
        <f>ROUND(I465*H465,2)</f>
        <v>0</v>
      </c>
      <c r="K465" s="208" t="s">
        <v>162</v>
      </c>
      <c r="L465" s="46"/>
      <c r="M465" s="213" t="s">
        <v>19</v>
      </c>
      <c r="N465" s="214" t="s">
        <v>40</v>
      </c>
      <c r="O465" s="86"/>
      <c r="P465" s="215">
        <f>O465*H465</f>
        <v>0</v>
      </c>
      <c r="Q465" s="215">
        <v>0</v>
      </c>
      <c r="R465" s="215">
        <f>Q465*H465</f>
        <v>0</v>
      </c>
      <c r="S465" s="215">
        <v>0</v>
      </c>
      <c r="T465" s="216">
        <f>S465*H465</f>
        <v>0</v>
      </c>
      <c r="U465" s="40"/>
      <c r="V465" s="40"/>
      <c r="W465" s="40"/>
      <c r="X465" s="40"/>
      <c r="Y465" s="40"/>
      <c r="Z465" s="40"/>
      <c r="AA465" s="40"/>
      <c r="AB465" s="40"/>
      <c r="AC465" s="40"/>
      <c r="AD465" s="40"/>
      <c r="AE465" s="40"/>
      <c r="AR465" s="217" t="s">
        <v>158</v>
      </c>
      <c r="AT465" s="217" t="s">
        <v>154</v>
      </c>
      <c r="AU465" s="217" t="s">
        <v>79</v>
      </c>
      <c r="AY465" s="19" t="s">
        <v>152</v>
      </c>
      <c r="BE465" s="218">
        <f>IF(N465="základní",J465,0)</f>
        <v>0</v>
      </c>
      <c r="BF465" s="218">
        <f>IF(N465="snížená",J465,0)</f>
        <v>0</v>
      </c>
      <c r="BG465" s="218">
        <f>IF(N465="zákl. přenesená",J465,0)</f>
        <v>0</v>
      </c>
      <c r="BH465" s="218">
        <f>IF(N465="sníž. přenesená",J465,0)</f>
        <v>0</v>
      </c>
      <c r="BI465" s="218">
        <f>IF(N465="nulová",J465,0)</f>
        <v>0</v>
      </c>
      <c r="BJ465" s="19" t="s">
        <v>77</v>
      </c>
      <c r="BK465" s="218">
        <f>ROUND(I465*H465,2)</f>
        <v>0</v>
      </c>
      <c r="BL465" s="19" t="s">
        <v>158</v>
      </c>
      <c r="BM465" s="217" t="s">
        <v>566</v>
      </c>
    </row>
    <row r="466" s="13" customFormat="1">
      <c r="A466" s="13"/>
      <c r="B466" s="224"/>
      <c r="C466" s="225"/>
      <c r="D466" s="219" t="s">
        <v>165</v>
      </c>
      <c r="E466" s="226" t="s">
        <v>19</v>
      </c>
      <c r="F466" s="227" t="s">
        <v>567</v>
      </c>
      <c r="G466" s="225"/>
      <c r="H466" s="226" t="s">
        <v>19</v>
      </c>
      <c r="I466" s="228"/>
      <c r="J466" s="225"/>
      <c r="K466" s="225"/>
      <c r="L466" s="229"/>
      <c r="M466" s="230"/>
      <c r="N466" s="231"/>
      <c r="O466" s="231"/>
      <c r="P466" s="231"/>
      <c r="Q466" s="231"/>
      <c r="R466" s="231"/>
      <c r="S466" s="231"/>
      <c r="T466" s="232"/>
      <c r="U466" s="13"/>
      <c r="V466" s="13"/>
      <c r="W466" s="13"/>
      <c r="X466" s="13"/>
      <c r="Y466" s="13"/>
      <c r="Z466" s="13"/>
      <c r="AA466" s="13"/>
      <c r="AB466" s="13"/>
      <c r="AC466" s="13"/>
      <c r="AD466" s="13"/>
      <c r="AE466" s="13"/>
      <c r="AT466" s="233" t="s">
        <v>165</v>
      </c>
      <c r="AU466" s="233" t="s">
        <v>79</v>
      </c>
      <c r="AV466" s="13" t="s">
        <v>77</v>
      </c>
      <c r="AW466" s="13" t="s">
        <v>31</v>
      </c>
      <c r="AX466" s="13" t="s">
        <v>69</v>
      </c>
      <c r="AY466" s="233" t="s">
        <v>152</v>
      </c>
    </row>
    <row r="467" s="14" customFormat="1">
      <c r="A467" s="14"/>
      <c r="B467" s="234"/>
      <c r="C467" s="235"/>
      <c r="D467" s="219" t="s">
        <v>165</v>
      </c>
      <c r="E467" s="236" t="s">
        <v>19</v>
      </c>
      <c r="F467" s="237" t="s">
        <v>568</v>
      </c>
      <c r="G467" s="235"/>
      <c r="H467" s="238">
        <v>83.381</v>
      </c>
      <c r="I467" s="239"/>
      <c r="J467" s="235"/>
      <c r="K467" s="235"/>
      <c r="L467" s="240"/>
      <c r="M467" s="241"/>
      <c r="N467" s="242"/>
      <c r="O467" s="242"/>
      <c r="P467" s="242"/>
      <c r="Q467" s="242"/>
      <c r="R467" s="242"/>
      <c r="S467" s="242"/>
      <c r="T467" s="243"/>
      <c r="U467" s="14"/>
      <c r="V467" s="14"/>
      <c r="W467" s="14"/>
      <c r="X467" s="14"/>
      <c r="Y467" s="14"/>
      <c r="Z467" s="14"/>
      <c r="AA467" s="14"/>
      <c r="AB467" s="14"/>
      <c r="AC467" s="14"/>
      <c r="AD467" s="14"/>
      <c r="AE467" s="14"/>
      <c r="AT467" s="244" t="s">
        <v>165</v>
      </c>
      <c r="AU467" s="244" t="s">
        <v>79</v>
      </c>
      <c r="AV467" s="14" t="s">
        <v>79</v>
      </c>
      <c r="AW467" s="14" t="s">
        <v>31</v>
      </c>
      <c r="AX467" s="14" t="s">
        <v>69</v>
      </c>
      <c r="AY467" s="244" t="s">
        <v>152</v>
      </c>
    </row>
    <row r="468" s="14" customFormat="1">
      <c r="A468" s="14"/>
      <c r="B468" s="234"/>
      <c r="C468" s="235"/>
      <c r="D468" s="219" t="s">
        <v>165</v>
      </c>
      <c r="E468" s="236" t="s">
        <v>19</v>
      </c>
      <c r="F468" s="237" t="s">
        <v>569</v>
      </c>
      <c r="G468" s="235"/>
      <c r="H468" s="238">
        <v>18.338000000000001</v>
      </c>
      <c r="I468" s="239"/>
      <c r="J468" s="235"/>
      <c r="K468" s="235"/>
      <c r="L468" s="240"/>
      <c r="M468" s="241"/>
      <c r="N468" s="242"/>
      <c r="O468" s="242"/>
      <c r="P468" s="242"/>
      <c r="Q468" s="242"/>
      <c r="R468" s="242"/>
      <c r="S468" s="242"/>
      <c r="T468" s="243"/>
      <c r="U468" s="14"/>
      <c r="V468" s="14"/>
      <c r="W468" s="14"/>
      <c r="X468" s="14"/>
      <c r="Y468" s="14"/>
      <c r="Z468" s="14"/>
      <c r="AA468" s="14"/>
      <c r="AB468" s="14"/>
      <c r="AC468" s="14"/>
      <c r="AD468" s="14"/>
      <c r="AE468" s="14"/>
      <c r="AT468" s="244" t="s">
        <v>165</v>
      </c>
      <c r="AU468" s="244" t="s">
        <v>79</v>
      </c>
      <c r="AV468" s="14" t="s">
        <v>79</v>
      </c>
      <c r="AW468" s="14" t="s">
        <v>31</v>
      </c>
      <c r="AX468" s="14" t="s">
        <v>69</v>
      </c>
      <c r="AY468" s="244" t="s">
        <v>152</v>
      </c>
    </row>
    <row r="469" s="15" customFormat="1">
      <c r="A469" s="15"/>
      <c r="B469" s="245"/>
      <c r="C469" s="246"/>
      <c r="D469" s="219" t="s">
        <v>165</v>
      </c>
      <c r="E469" s="247" t="s">
        <v>19</v>
      </c>
      <c r="F469" s="248" t="s">
        <v>168</v>
      </c>
      <c r="G469" s="246"/>
      <c r="H469" s="249">
        <v>101.71899999999999</v>
      </c>
      <c r="I469" s="250"/>
      <c r="J469" s="246"/>
      <c r="K469" s="246"/>
      <c r="L469" s="251"/>
      <c r="M469" s="252"/>
      <c r="N469" s="253"/>
      <c r="O469" s="253"/>
      <c r="P469" s="253"/>
      <c r="Q469" s="253"/>
      <c r="R469" s="253"/>
      <c r="S469" s="253"/>
      <c r="T469" s="254"/>
      <c r="U469" s="15"/>
      <c r="V469" s="15"/>
      <c r="W469" s="15"/>
      <c r="X469" s="15"/>
      <c r="Y469" s="15"/>
      <c r="Z469" s="15"/>
      <c r="AA469" s="15"/>
      <c r="AB469" s="15"/>
      <c r="AC469" s="15"/>
      <c r="AD469" s="15"/>
      <c r="AE469" s="15"/>
      <c r="AT469" s="255" t="s">
        <v>165</v>
      </c>
      <c r="AU469" s="255" t="s">
        <v>79</v>
      </c>
      <c r="AV469" s="15" t="s">
        <v>158</v>
      </c>
      <c r="AW469" s="15" t="s">
        <v>31</v>
      </c>
      <c r="AX469" s="15" t="s">
        <v>77</v>
      </c>
      <c r="AY469" s="255" t="s">
        <v>152</v>
      </c>
    </row>
    <row r="470" s="2" customFormat="1" ht="33" customHeight="1">
      <c r="A470" s="40"/>
      <c r="B470" s="41"/>
      <c r="C470" s="206" t="s">
        <v>570</v>
      </c>
      <c r="D470" s="206" t="s">
        <v>154</v>
      </c>
      <c r="E470" s="207" t="s">
        <v>571</v>
      </c>
      <c r="F470" s="208" t="s">
        <v>572</v>
      </c>
      <c r="G470" s="209" t="s">
        <v>172</v>
      </c>
      <c r="H470" s="210">
        <v>15.906000000000001</v>
      </c>
      <c r="I470" s="211"/>
      <c r="J470" s="212">
        <f>ROUND(I470*H470,2)</f>
        <v>0</v>
      </c>
      <c r="K470" s="208" t="s">
        <v>162</v>
      </c>
      <c r="L470" s="46"/>
      <c r="M470" s="213" t="s">
        <v>19</v>
      </c>
      <c r="N470" s="214" t="s">
        <v>40</v>
      </c>
      <c r="O470" s="86"/>
      <c r="P470" s="215">
        <f>O470*H470</f>
        <v>0</v>
      </c>
      <c r="Q470" s="215">
        <v>0</v>
      </c>
      <c r="R470" s="215">
        <f>Q470*H470</f>
        <v>0</v>
      </c>
      <c r="S470" s="215">
        <v>0</v>
      </c>
      <c r="T470" s="216">
        <f>S470*H470</f>
        <v>0</v>
      </c>
      <c r="U470" s="40"/>
      <c r="V470" s="40"/>
      <c r="W470" s="40"/>
      <c r="X470" s="40"/>
      <c r="Y470" s="40"/>
      <c r="Z470" s="40"/>
      <c r="AA470" s="40"/>
      <c r="AB470" s="40"/>
      <c r="AC470" s="40"/>
      <c r="AD470" s="40"/>
      <c r="AE470" s="40"/>
      <c r="AR470" s="217" t="s">
        <v>158</v>
      </c>
      <c r="AT470" s="217" t="s">
        <v>154</v>
      </c>
      <c r="AU470" s="217" t="s">
        <v>79</v>
      </c>
      <c r="AY470" s="19" t="s">
        <v>152</v>
      </c>
      <c r="BE470" s="218">
        <f>IF(N470="základní",J470,0)</f>
        <v>0</v>
      </c>
      <c r="BF470" s="218">
        <f>IF(N470="snížená",J470,0)</f>
        <v>0</v>
      </c>
      <c r="BG470" s="218">
        <f>IF(N470="zákl. přenesená",J470,0)</f>
        <v>0</v>
      </c>
      <c r="BH470" s="218">
        <f>IF(N470="sníž. přenesená",J470,0)</f>
        <v>0</v>
      </c>
      <c r="BI470" s="218">
        <f>IF(N470="nulová",J470,0)</f>
        <v>0</v>
      </c>
      <c r="BJ470" s="19" t="s">
        <v>77</v>
      </c>
      <c r="BK470" s="218">
        <f>ROUND(I470*H470,2)</f>
        <v>0</v>
      </c>
      <c r="BL470" s="19" t="s">
        <v>158</v>
      </c>
      <c r="BM470" s="217" t="s">
        <v>573</v>
      </c>
    </row>
    <row r="471" s="2" customFormat="1">
      <c r="A471" s="40"/>
      <c r="B471" s="41"/>
      <c r="C471" s="42"/>
      <c r="D471" s="219" t="s">
        <v>163</v>
      </c>
      <c r="E471" s="42"/>
      <c r="F471" s="220" t="s">
        <v>574</v>
      </c>
      <c r="G471" s="42"/>
      <c r="H471" s="42"/>
      <c r="I471" s="221"/>
      <c r="J471" s="42"/>
      <c r="K471" s="42"/>
      <c r="L471" s="46"/>
      <c r="M471" s="222"/>
      <c r="N471" s="223"/>
      <c r="O471" s="86"/>
      <c r="P471" s="86"/>
      <c r="Q471" s="86"/>
      <c r="R471" s="86"/>
      <c r="S471" s="86"/>
      <c r="T471" s="87"/>
      <c r="U471" s="40"/>
      <c r="V471" s="40"/>
      <c r="W471" s="40"/>
      <c r="X471" s="40"/>
      <c r="Y471" s="40"/>
      <c r="Z471" s="40"/>
      <c r="AA471" s="40"/>
      <c r="AB471" s="40"/>
      <c r="AC471" s="40"/>
      <c r="AD471" s="40"/>
      <c r="AE471" s="40"/>
      <c r="AT471" s="19" t="s">
        <v>163</v>
      </c>
      <c r="AU471" s="19" t="s">
        <v>79</v>
      </c>
    </row>
    <row r="472" s="13" customFormat="1">
      <c r="A472" s="13"/>
      <c r="B472" s="224"/>
      <c r="C472" s="225"/>
      <c r="D472" s="219" t="s">
        <v>165</v>
      </c>
      <c r="E472" s="226" t="s">
        <v>19</v>
      </c>
      <c r="F472" s="227" t="s">
        <v>202</v>
      </c>
      <c r="G472" s="225"/>
      <c r="H472" s="226" t="s">
        <v>19</v>
      </c>
      <c r="I472" s="228"/>
      <c r="J472" s="225"/>
      <c r="K472" s="225"/>
      <c r="L472" s="229"/>
      <c r="M472" s="230"/>
      <c r="N472" s="231"/>
      <c r="O472" s="231"/>
      <c r="P472" s="231"/>
      <c r="Q472" s="231"/>
      <c r="R472" s="231"/>
      <c r="S472" s="231"/>
      <c r="T472" s="232"/>
      <c r="U472" s="13"/>
      <c r="V472" s="13"/>
      <c r="W472" s="13"/>
      <c r="X472" s="13"/>
      <c r="Y472" s="13"/>
      <c r="Z472" s="13"/>
      <c r="AA472" s="13"/>
      <c r="AB472" s="13"/>
      <c r="AC472" s="13"/>
      <c r="AD472" s="13"/>
      <c r="AE472" s="13"/>
      <c r="AT472" s="233" t="s">
        <v>165</v>
      </c>
      <c r="AU472" s="233" t="s">
        <v>79</v>
      </c>
      <c r="AV472" s="13" t="s">
        <v>77</v>
      </c>
      <c r="AW472" s="13" t="s">
        <v>31</v>
      </c>
      <c r="AX472" s="13" t="s">
        <v>69</v>
      </c>
      <c r="AY472" s="233" t="s">
        <v>152</v>
      </c>
    </row>
    <row r="473" s="14" customFormat="1">
      <c r="A473" s="14"/>
      <c r="B473" s="234"/>
      <c r="C473" s="235"/>
      <c r="D473" s="219" t="s">
        <v>165</v>
      </c>
      <c r="E473" s="236" t="s">
        <v>19</v>
      </c>
      <c r="F473" s="237" t="s">
        <v>575</v>
      </c>
      <c r="G473" s="235"/>
      <c r="H473" s="238">
        <v>2.3570000000000002</v>
      </c>
      <c r="I473" s="239"/>
      <c r="J473" s="235"/>
      <c r="K473" s="235"/>
      <c r="L473" s="240"/>
      <c r="M473" s="241"/>
      <c r="N473" s="242"/>
      <c r="O473" s="242"/>
      <c r="P473" s="242"/>
      <c r="Q473" s="242"/>
      <c r="R473" s="242"/>
      <c r="S473" s="242"/>
      <c r="T473" s="243"/>
      <c r="U473" s="14"/>
      <c r="V473" s="14"/>
      <c r="W473" s="14"/>
      <c r="X473" s="14"/>
      <c r="Y473" s="14"/>
      <c r="Z473" s="14"/>
      <c r="AA473" s="14"/>
      <c r="AB473" s="14"/>
      <c r="AC473" s="14"/>
      <c r="AD473" s="14"/>
      <c r="AE473" s="14"/>
      <c r="AT473" s="244" t="s">
        <v>165</v>
      </c>
      <c r="AU473" s="244" t="s">
        <v>79</v>
      </c>
      <c r="AV473" s="14" t="s">
        <v>79</v>
      </c>
      <c r="AW473" s="14" t="s">
        <v>31</v>
      </c>
      <c r="AX473" s="14" t="s">
        <v>69</v>
      </c>
      <c r="AY473" s="244" t="s">
        <v>152</v>
      </c>
    </row>
    <row r="474" s="14" customFormat="1">
      <c r="A474" s="14"/>
      <c r="B474" s="234"/>
      <c r="C474" s="235"/>
      <c r="D474" s="219" t="s">
        <v>165</v>
      </c>
      <c r="E474" s="236" t="s">
        <v>19</v>
      </c>
      <c r="F474" s="237" t="s">
        <v>576</v>
      </c>
      <c r="G474" s="235"/>
      <c r="H474" s="238">
        <v>2.5880000000000001</v>
      </c>
      <c r="I474" s="239"/>
      <c r="J474" s="235"/>
      <c r="K474" s="235"/>
      <c r="L474" s="240"/>
      <c r="M474" s="241"/>
      <c r="N474" s="242"/>
      <c r="O474" s="242"/>
      <c r="P474" s="242"/>
      <c r="Q474" s="242"/>
      <c r="R474" s="242"/>
      <c r="S474" s="242"/>
      <c r="T474" s="243"/>
      <c r="U474" s="14"/>
      <c r="V474" s="14"/>
      <c r="W474" s="14"/>
      <c r="X474" s="14"/>
      <c r="Y474" s="14"/>
      <c r="Z474" s="14"/>
      <c r="AA474" s="14"/>
      <c r="AB474" s="14"/>
      <c r="AC474" s="14"/>
      <c r="AD474" s="14"/>
      <c r="AE474" s="14"/>
      <c r="AT474" s="244" t="s">
        <v>165</v>
      </c>
      <c r="AU474" s="244" t="s">
        <v>79</v>
      </c>
      <c r="AV474" s="14" t="s">
        <v>79</v>
      </c>
      <c r="AW474" s="14" t="s">
        <v>31</v>
      </c>
      <c r="AX474" s="14" t="s">
        <v>69</v>
      </c>
      <c r="AY474" s="244" t="s">
        <v>152</v>
      </c>
    </row>
    <row r="475" s="14" customFormat="1">
      <c r="A475" s="14"/>
      <c r="B475" s="234"/>
      <c r="C475" s="235"/>
      <c r="D475" s="219" t="s">
        <v>165</v>
      </c>
      <c r="E475" s="236" t="s">
        <v>19</v>
      </c>
      <c r="F475" s="237" t="s">
        <v>577</v>
      </c>
      <c r="G475" s="235"/>
      <c r="H475" s="238">
        <v>0.17999999999999999</v>
      </c>
      <c r="I475" s="239"/>
      <c r="J475" s="235"/>
      <c r="K475" s="235"/>
      <c r="L475" s="240"/>
      <c r="M475" s="241"/>
      <c r="N475" s="242"/>
      <c r="O475" s="242"/>
      <c r="P475" s="242"/>
      <c r="Q475" s="242"/>
      <c r="R475" s="242"/>
      <c r="S475" s="242"/>
      <c r="T475" s="243"/>
      <c r="U475" s="14"/>
      <c r="V475" s="14"/>
      <c r="W475" s="14"/>
      <c r="X475" s="14"/>
      <c r="Y475" s="14"/>
      <c r="Z475" s="14"/>
      <c r="AA475" s="14"/>
      <c r="AB475" s="14"/>
      <c r="AC475" s="14"/>
      <c r="AD475" s="14"/>
      <c r="AE475" s="14"/>
      <c r="AT475" s="244" t="s">
        <v>165</v>
      </c>
      <c r="AU475" s="244" t="s">
        <v>79</v>
      </c>
      <c r="AV475" s="14" t="s">
        <v>79</v>
      </c>
      <c r="AW475" s="14" t="s">
        <v>31</v>
      </c>
      <c r="AX475" s="14" t="s">
        <v>69</v>
      </c>
      <c r="AY475" s="244" t="s">
        <v>152</v>
      </c>
    </row>
    <row r="476" s="13" customFormat="1">
      <c r="A476" s="13"/>
      <c r="B476" s="224"/>
      <c r="C476" s="225"/>
      <c r="D476" s="219" t="s">
        <v>165</v>
      </c>
      <c r="E476" s="226" t="s">
        <v>19</v>
      </c>
      <c r="F476" s="227" t="s">
        <v>578</v>
      </c>
      <c r="G476" s="225"/>
      <c r="H476" s="226" t="s">
        <v>19</v>
      </c>
      <c r="I476" s="228"/>
      <c r="J476" s="225"/>
      <c r="K476" s="225"/>
      <c r="L476" s="229"/>
      <c r="M476" s="230"/>
      <c r="N476" s="231"/>
      <c r="O476" s="231"/>
      <c r="P476" s="231"/>
      <c r="Q476" s="231"/>
      <c r="R476" s="231"/>
      <c r="S476" s="231"/>
      <c r="T476" s="232"/>
      <c r="U476" s="13"/>
      <c r="V476" s="13"/>
      <c r="W476" s="13"/>
      <c r="X476" s="13"/>
      <c r="Y476" s="13"/>
      <c r="Z476" s="13"/>
      <c r="AA476" s="13"/>
      <c r="AB476" s="13"/>
      <c r="AC476" s="13"/>
      <c r="AD476" s="13"/>
      <c r="AE476" s="13"/>
      <c r="AT476" s="233" t="s">
        <v>165</v>
      </c>
      <c r="AU476" s="233" t="s">
        <v>79</v>
      </c>
      <c r="AV476" s="13" t="s">
        <v>77</v>
      </c>
      <c r="AW476" s="13" t="s">
        <v>31</v>
      </c>
      <c r="AX476" s="13" t="s">
        <v>69</v>
      </c>
      <c r="AY476" s="233" t="s">
        <v>152</v>
      </c>
    </row>
    <row r="477" s="14" customFormat="1">
      <c r="A477" s="14"/>
      <c r="B477" s="234"/>
      <c r="C477" s="235"/>
      <c r="D477" s="219" t="s">
        <v>165</v>
      </c>
      <c r="E477" s="236" t="s">
        <v>19</v>
      </c>
      <c r="F477" s="237" t="s">
        <v>579</v>
      </c>
      <c r="G477" s="235"/>
      <c r="H477" s="238">
        <v>1.889</v>
      </c>
      <c r="I477" s="239"/>
      <c r="J477" s="235"/>
      <c r="K477" s="235"/>
      <c r="L477" s="240"/>
      <c r="M477" s="241"/>
      <c r="N477" s="242"/>
      <c r="O477" s="242"/>
      <c r="P477" s="242"/>
      <c r="Q477" s="242"/>
      <c r="R477" s="242"/>
      <c r="S477" s="242"/>
      <c r="T477" s="243"/>
      <c r="U477" s="14"/>
      <c r="V477" s="14"/>
      <c r="W477" s="14"/>
      <c r="X477" s="14"/>
      <c r="Y477" s="14"/>
      <c r="Z477" s="14"/>
      <c r="AA477" s="14"/>
      <c r="AB477" s="14"/>
      <c r="AC477" s="14"/>
      <c r="AD477" s="14"/>
      <c r="AE477" s="14"/>
      <c r="AT477" s="244" t="s">
        <v>165</v>
      </c>
      <c r="AU477" s="244" t="s">
        <v>79</v>
      </c>
      <c r="AV477" s="14" t="s">
        <v>79</v>
      </c>
      <c r="AW477" s="14" t="s">
        <v>31</v>
      </c>
      <c r="AX477" s="14" t="s">
        <v>69</v>
      </c>
      <c r="AY477" s="244" t="s">
        <v>152</v>
      </c>
    </row>
    <row r="478" s="14" customFormat="1">
      <c r="A478" s="14"/>
      <c r="B478" s="234"/>
      <c r="C478" s="235"/>
      <c r="D478" s="219" t="s">
        <v>165</v>
      </c>
      <c r="E478" s="236" t="s">
        <v>19</v>
      </c>
      <c r="F478" s="237" t="s">
        <v>580</v>
      </c>
      <c r="G478" s="235"/>
      <c r="H478" s="238">
        <v>2.7709999999999999</v>
      </c>
      <c r="I478" s="239"/>
      <c r="J478" s="235"/>
      <c r="K478" s="235"/>
      <c r="L478" s="240"/>
      <c r="M478" s="241"/>
      <c r="N478" s="242"/>
      <c r="O478" s="242"/>
      <c r="P478" s="242"/>
      <c r="Q478" s="242"/>
      <c r="R478" s="242"/>
      <c r="S478" s="242"/>
      <c r="T478" s="243"/>
      <c r="U478" s="14"/>
      <c r="V478" s="14"/>
      <c r="W478" s="14"/>
      <c r="X478" s="14"/>
      <c r="Y478" s="14"/>
      <c r="Z478" s="14"/>
      <c r="AA478" s="14"/>
      <c r="AB478" s="14"/>
      <c r="AC478" s="14"/>
      <c r="AD478" s="14"/>
      <c r="AE478" s="14"/>
      <c r="AT478" s="244" t="s">
        <v>165</v>
      </c>
      <c r="AU478" s="244" t="s">
        <v>79</v>
      </c>
      <c r="AV478" s="14" t="s">
        <v>79</v>
      </c>
      <c r="AW478" s="14" t="s">
        <v>31</v>
      </c>
      <c r="AX478" s="14" t="s">
        <v>69</v>
      </c>
      <c r="AY478" s="244" t="s">
        <v>152</v>
      </c>
    </row>
    <row r="479" s="13" customFormat="1">
      <c r="A479" s="13"/>
      <c r="B479" s="224"/>
      <c r="C479" s="225"/>
      <c r="D479" s="219" t="s">
        <v>165</v>
      </c>
      <c r="E479" s="226" t="s">
        <v>19</v>
      </c>
      <c r="F479" s="227" t="s">
        <v>226</v>
      </c>
      <c r="G479" s="225"/>
      <c r="H479" s="226" t="s">
        <v>19</v>
      </c>
      <c r="I479" s="228"/>
      <c r="J479" s="225"/>
      <c r="K479" s="225"/>
      <c r="L479" s="229"/>
      <c r="M479" s="230"/>
      <c r="N479" s="231"/>
      <c r="O479" s="231"/>
      <c r="P479" s="231"/>
      <c r="Q479" s="231"/>
      <c r="R479" s="231"/>
      <c r="S479" s="231"/>
      <c r="T479" s="232"/>
      <c r="U479" s="13"/>
      <c r="V479" s="13"/>
      <c r="W479" s="13"/>
      <c r="X479" s="13"/>
      <c r="Y479" s="13"/>
      <c r="Z479" s="13"/>
      <c r="AA479" s="13"/>
      <c r="AB479" s="13"/>
      <c r="AC479" s="13"/>
      <c r="AD479" s="13"/>
      <c r="AE479" s="13"/>
      <c r="AT479" s="233" t="s">
        <v>165</v>
      </c>
      <c r="AU479" s="233" t="s">
        <v>79</v>
      </c>
      <c r="AV479" s="13" t="s">
        <v>77</v>
      </c>
      <c r="AW479" s="13" t="s">
        <v>31</v>
      </c>
      <c r="AX479" s="13" t="s">
        <v>69</v>
      </c>
      <c r="AY479" s="233" t="s">
        <v>152</v>
      </c>
    </row>
    <row r="480" s="14" customFormat="1">
      <c r="A480" s="14"/>
      <c r="B480" s="234"/>
      <c r="C480" s="235"/>
      <c r="D480" s="219" t="s">
        <v>165</v>
      </c>
      <c r="E480" s="236" t="s">
        <v>19</v>
      </c>
      <c r="F480" s="237" t="s">
        <v>581</v>
      </c>
      <c r="G480" s="235"/>
      <c r="H480" s="238">
        <v>1.9159999999999999</v>
      </c>
      <c r="I480" s="239"/>
      <c r="J480" s="235"/>
      <c r="K480" s="235"/>
      <c r="L480" s="240"/>
      <c r="M480" s="241"/>
      <c r="N480" s="242"/>
      <c r="O480" s="242"/>
      <c r="P480" s="242"/>
      <c r="Q480" s="242"/>
      <c r="R480" s="242"/>
      <c r="S480" s="242"/>
      <c r="T480" s="243"/>
      <c r="U480" s="14"/>
      <c r="V480" s="14"/>
      <c r="W480" s="14"/>
      <c r="X480" s="14"/>
      <c r="Y480" s="14"/>
      <c r="Z480" s="14"/>
      <c r="AA480" s="14"/>
      <c r="AB480" s="14"/>
      <c r="AC480" s="14"/>
      <c r="AD480" s="14"/>
      <c r="AE480" s="14"/>
      <c r="AT480" s="244" t="s">
        <v>165</v>
      </c>
      <c r="AU480" s="244" t="s">
        <v>79</v>
      </c>
      <c r="AV480" s="14" t="s">
        <v>79</v>
      </c>
      <c r="AW480" s="14" t="s">
        <v>31</v>
      </c>
      <c r="AX480" s="14" t="s">
        <v>69</v>
      </c>
      <c r="AY480" s="244" t="s">
        <v>152</v>
      </c>
    </row>
    <row r="481" s="13" customFormat="1">
      <c r="A481" s="13"/>
      <c r="B481" s="224"/>
      <c r="C481" s="225"/>
      <c r="D481" s="219" t="s">
        <v>165</v>
      </c>
      <c r="E481" s="226" t="s">
        <v>19</v>
      </c>
      <c r="F481" s="227" t="s">
        <v>251</v>
      </c>
      <c r="G481" s="225"/>
      <c r="H481" s="226" t="s">
        <v>19</v>
      </c>
      <c r="I481" s="228"/>
      <c r="J481" s="225"/>
      <c r="K481" s="225"/>
      <c r="L481" s="229"/>
      <c r="M481" s="230"/>
      <c r="N481" s="231"/>
      <c r="O481" s="231"/>
      <c r="P481" s="231"/>
      <c r="Q481" s="231"/>
      <c r="R481" s="231"/>
      <c r="S481" s="231"/>
      <c r="T481" s="232"/>
      <c r="U481" s="13"/>
      <c r="V481" s="13"/>
      <c r="W481" s="13"/>
      <c r="X481" s="13"/>
      <c r="Y481" s="13"/>
      <c r="Z481" s="13"/>
      <c r="AA481" s="13"/>
      <c r="AB481" s="13"/>
      <c r="AC481" s="13"/>
      <c r="AD481" s="13"/>
      <c r="AE481" s="13"/>
      <c r="AT481" s="233" t="s">
        <v>165</v>
      </c>
      <c r="AU481" s="233" t="s">
        <v>79</v>
      </c>
      <c r="AV481" s="13" t="s">
        <v>77</v>
      </c>
      <c r="AW481" s="13" t="s">
        <v>31</v>
      </c>
      <c r="AX481" s="13" t="s">
        <v>69</v>
      </c>
      <c r="AY481" s="233" t="s">
        <v>152</v>
      </c>
    </row>
    <row r="482" s="14" customFormat="1">
      <c r="A482" s="14"/>
      <c r="B482" s="234"/>
      <c r="C482" s="235"/>
      <c r="D482" s="219" t="s">
        <v>165</v>
      </c>
      <c r="E482" s="236" t="s">
        <v>19</v>
      </c>
      <c r="F482" s="237" t="s">
        <v>582</v>
      </c>
      <c r="G482" s="235"/>
      <c r="H482" s="238">
        <v>4.0250000000000004</v>
      </c>
      <c r="I482" s="239"/>
      <c r="J482" s="235"/>
      <c r="K482" s="235"/>
      <c r="L482" s="240"/>
      <c r="M482" s="241"/>
      <c r="N482" s="242"/>
      <c r="O482" s="242"/>
      <c r="P482" s="242"/>
      <c r="Q482" s="242"/>
      <c r="R482" s="242"/>
      <c r="S482" s="242"/>
      <c r="T482" s="243"/>
      <c r="U482" s="14"/>
      <c r="V482" s="14"/>
      <c r="W482" s="14"/>
      <c r="X482" s="14"/>
      <c r="Y482" s="14"/>
      <c r="Z482" s="14"/>
      <c r="AA482" s="14"/>
      <c r="AB482" s="14"/>
      <c r="AC482" s="14"/>
      <c r="AD482" s="14"/>
      <c r="AE482" s="14"/>
      <c r="AT482" s="244" t="s">
        <v>165</v>
      </c>
      <c r="AU482" s="244" t="s">
        <v>79</v>
      </c>
      <c r="AV482" s="14" t="s">
        <v>79</v>
      </c>
      <c r="AW482" s="14" t="s">
        <v>31</v>
      </c>
      <c r="AX482" s="14" t="s">
        <v>69</v>
      </c>
      <c r="AY482" s="244" t="s">
        <v>152</v>
      </c>
    </row>
    <row r="483" s="13" customFormat="1">
      <c r="A483" s="13"/>
      <c r="B483" s="224"/>
      <c r="C483" s="225"/>
      <c r="D483" s="219" t="s">
        <v>165</v>
      </c>
      <c r="E483" s="226" t="s">
        <v>19</v>
      </c>
      <c r="F483" s="227" t="s">
        <v>212</v>
      </c>
      <c r="G483" s="225"/>
      <c r="H483" s="226" t="s">
        <v>19</v>
      </c>
      <c r="I483" s="228"/>
      <c r="J483" s="225"/>
      <c r="K483" s="225"/>
      <c r="L483" s="229"/>
      <c r="M483" s="230"/>
      <c r="N483" s="231"/>
      <c r="O483" s="231"/>
      <c r="P483" s="231"/>
      <c r="Q483" s="231"/>
      <c r="R483" s="231"/>
      <c r="S483" s="231"/>
      <c r="T483" s="232"/>
      <c r="U483" s="13"/>
      <c r="V483" s="13"/>
      <c r="W483" s="13"/>
      <c r="X483" s="13"/>
      <c r="Y483" s="13"/>
      <c r="Z483" s="13"/>
      <c r="AA483" s="13"/>
      <c r="AB483" s="13"/>
      <c r="AC483" s="13"/>
      <c r="AD483" s="13"/>
      <c r="AE483" s="13"/>
      <c r="AT483" s="233" t="s">
        <v>165</v>
      </c>
      <c r="AU483" s="233" t="s">
        <v>79</v>
      </c>
      <c r="AV483" s="13" t="s">
        <v>77</v>
      </c>
      <c r="AW483" s="13" t="s">
        <v>31</v>
      </c>
      <c r="AX483" s="13" t="s">
        <v>69</v>
      </c>
      <c r="AY483" s="233" t="s">
        <v>152</v>
      </c>
    </row>
    <row r="484" s="14" customFormat="1">
      <c r="A484" s="14"/>
      <c r="B484" s="234"/>
      <c r="C484" s="235"/>
      <c r="D484" s="219" t="s">
        <v>165</v>
      </c>
      <c r="E484" s="236" t="s">
        <v>19</v>
      </c>
      <c r="F484" s="237" t="s">
        <v>583</v>
      </c>
      <c r="G484" s="235"/>
      <c r="H484" s="238">
        <v>0.17999999999999999</v>
      </c>
      <c r="I484" s="239"/>
      <c r="J484" s="235"/>
      <c r="K484" s="235"/>
      <c r="L484" s="240"/>
      <c r="M484" s="241"/>
      <c r="N484" s="242"/>
      <c r="O484" s="242"/>
      <c r="P484" s="242"/>
      <c r="Q484" s="242"/>
      <c r="R484" s="242"/>
      <c r="S484" s="242"/>
      <c r="T484" s="243"/>
      <c r="U484" s="14"/>
      <c r="V484" s="14"/>
      <c r="W484" s="14"/>
      <c r="X484" s="14"/>
      <c r="Y484" s="14"/>
      <c r="Z484" s="14"/>
      <c r="AA484" s="14"/>
      <c r="AB484" s="14"/>
      <c r="AC484" s="14"/>
      <c r="AD484" s="14"/>
      <c r="AE484" s="14"/>
      <c r="AT484" s="244" t="s">
        <v>165</v>
      </c>
      <c r="AU484" s="244" t="s">
        <v>79</v>
      </c>
      <c r="AV484" s="14" t="s">
        <v>79</v>
      </c>
      <c r="AW484" s="14" t="s">
        <v>31</v>
      </c>
      <c r="AX484" s="14" t="s">
        <v>69</v>
      </c>
      <c r="AY484" s="244" t="s">
        <v>152</v>
      </c>
    </row>
    <row r="485" s="15" customFormat="1">
      <c r="A485" s="15"/>
      <c r="B485" s="245"/>
      <c r="C485" s="246"/>
      <c r="D485" s="219" t="s">
        <v>165</v>
      </c>
      <c r="E485" s="247" t="s">
        <v>19</v>
      </c>
      <c r="F485" s="248" t="s">
        <v>168</v>
      </c>
      <c r="G485" s="246"/>
      <c r="H485" s="249">
        <v>15.906000000000001</v>
      </c>
      <c r="I485" s="250"/>
      <c r="J485" s="246"/>
      <c r="K485" s="246"/>
      <c r="L485" s="251"/>
      <c r="M485" s="252"/>
      <c r="N485" s="253"/>
      <c r="O485" s="253"/>
      <c r="P485" s="253"/>
      <c r="Q485" s="253"/>
      <c r="R485" s="253"/>
      <c r="S485" s="253"/>
      <c r="T485" s="254"/>
      <c r="U485" s="15"/>
      <c r="V485" s="15"/>
      <c r="W485" s="15"/>
      <c r="X485" s="15"/>
      <c r="Y485" s="15"/>
      <c r="Z485" s="15"/>
      <c r="AA485" s="15"/>
      <c r="AB485" s="15"/>
      <c r="AC485" s="15"/>
      <c r="AD485" s="15"/>
      <c r="AE485" s="15"/>
      <c r="AT485" s="255" t="s">
        <v>165</v>
      </c>
      <c r="AU485" s="255" t="s">
        <v>79</v>
      </c>
      <c r="AV485" s="15" t="s">
        <v>158</v>
      </c>
      <c r="AW485" s="15" t="s">
        <v>31</v>
      </c>
      <c r="AX485" s="15" t="s">
        <v>77</v>
      </c>
      <c r="AY485" s="255" t="s">
        <v>152</v>
      </c>
    </row>
    <row r="486" s="2" customFormat="1">
      <c r="A486" s="40"/>
      <c r="B486" s="41"/>
      <c r="C486" s="206" t="s">
        <v>405</v>
      </c>
      <c r="D486" s="206" t="s">
        <v>154</v>
      </c>
      <c r="E486" s="207" t="s">
        <v>584</v>
      </c>
      <c r="F486" s="208" t="s">
        <v>585</v>
      </c>
      <c r="G486" s="209" t="s">
        <v>172</v>
      </c>
      <c r="H486" s="210">
        <v>72.335999999999999</v>
      </c>
      <c r="I486" s="211"/>
      <c r="J486" s="212">
        <f>ROUND(I486*H486,2)</f>
        <v>0</v>
      </c>
      <c r="K486" s="208" t="s">
        <v>162</v>
      </c>
      <c r="L486" s="46"/>
      <c r="M486" s="213" t="s">
        <v>19</v>
      </c>
      <c r="N486" s="214" t="s">
        <v>40</v>
      </c>
      <c r="O486" s="86"/>
      <c r="P486" s="215">
        <f>O486*H486</f>
        <v>0</v>
      </c>
      <c r="Q486" s="215">
        <v>0</v>
      </c>
      <c r="R486" s="215">
        <f>Q486*H486</f>
        <v>0</v>
      </c>
      <c r="S486" s="215">
        <v>0</v>
      </c>
      <c r="T486" s="216">
        <f>S486*H486</f>
        <v>0</v>
      </c>
      <c r="U486" s="40"/>
      <c r="V486" s="40"/>
      <c r="W486" s="40"/>
      <c r="X486" s="40"/>
      <c r="Y486" s="40"/>
      <c r="Z486" s="40"/>
      <c r="AA486" s="40"/>
      <c r="AB486" s="40"/>
      <c r="AC486" s="40"/>
      <c r="AD486" s="40"/>
      <c r="AE486" s="40"/>
      <c r="AR486" s="217" t="s">
        <v>158</v>
      </c>
      <c r="AT486" s="217" t="s">
        <v>154</v>
      </c>
      <c r="AU486" s="217" t="s">
        <v>79</v>
      </c>
      <c r="AY486" s="19" t="s">
        <v>152</v>
      </c>
      <c r="BE486" s="218">
        <f>IF(N486="základní",J486,0)</f>
        <v>0</v>
      </c>
      <c r="BF486" s="218">
        <f>IF(N486="snížená",J486,0)</f>
        <v>0</v>
      </c>
      <c r="BG486" s="218">
        <f>IF(N486="zákl. přenesená",J486,0)</f>
        <v>0</v>
      </c>
      <c r="BH486" s="218">
        <f>IF(N486="sníž. přenesená",J486,0)</f>
        <v>0</v>
      </c>
      <c r="BI486" s="218">
        <f>IF(N486="nulová",J486,0)</f>
        <v>0</v>
      </c>
      <c r="BJ486" s="19" t="s">
        <v>77</v>
      </c>
      <c r="BK486" s="218">
        <f>ROUND(I486*H486,2)</f>
        <v>0</v>
      </c>
      <c r="BL486" s="19" t="s">
        <v>158</v>
      </c>
      <c r="BM486" s="217" t="s">
        <v>586</v>
      </c>
    </row>
    <row r="487" s="2" customFormat="1">
      <c r="A487" s="40"/>
      <c r="B487" s="41"/>
      <c r="C487" s="42"/>
      <c r="D487" s="219" t="s">
        <v>163</v>
      </c>
      <c r="E487" s="42"/>
      <c r="F487" s="220" t="s">
        <v>587</v>
      </c>
      <c r="G487" s="42"/>
      <c r="H487" s="42"/>
      <c r="I487" s="221"/>
      <c r="J487" s="42"/>
      <c r="K487" s="42"/>
      <c r="L487" s="46"/>
      <c r="M487" s="222"/>
      <c r="N487" s="223"/>
      <c r="O487" s="86"/>
      <c r="P487" s="86"/>
      <c r="Q487" s="86"/>
      <c r="R487" s="86"/>
      <c r="S487" s="86"/>
      <c r="T487" s="87"/>
      <c r="U487" s="40"/>
      <c r="V487" s="40"/>
      <c r="W487" s="40"/>
      <c r="X487" s="40"/>
      <c r="Y487" s="40"/>
      <c r="Z487" s="40"/>
      <c r="AA487" s="40"/>
      <c r="AB487" s="40"/>
      <c r="AC487" s="40"/>
      <c r="AD487" s="40"/>
      <c r="AE487" s="40"/>
      <c r="AT487" s="19" t="s">
        <v>163</v>
      </c>
      <c r="AU487" s="19" t="s">
        <v>79</v>
      </c>
    </row>
    <row r="488" s="13" customFormat="1">
      <c r="A488" s="13"/>
      <c r="B488" s="224"/>
      <c r="C488" s="225"/>
      <c r="D488" s="219" t="s">
        <v>165</v>
      </c>
      <c r="E488" s="226" t="s">
        <v>19</v>
      </c>
      <c r="F488" s="227" t="s">
        <v>264</v>
      </c>
      <c r="G488" s="225"/>
      <c r="H488" s="226" t="s">
        <v>19</v>
      </c>
      <c r="I488" s="228"/>
      <c r="J488" s="225"/>
      <c r="K488" s="225"/>
      <c r="L488" s="229"/>
      <c r="M488" s="230"/>
      <c r="N488" s="231"/>
      <c r="O488" s="231"/>
      <c r="P488" s="231"/>
      <c r="Q488" s="231"/>
      <c r="R488" s="231"/>
      <c r="S488" s="231"/>
      <c r="T488" s="232"/>
      <c r="U488" s="13"/>
      <c r="V488" s="13"/>
      <c r="W488" s="13"/>
      <c r="X488" s="13"/>
      <c r="Y488" s="13"/>
      <c r="Z488" s="13"/>
      <c r="AA488" s="13"/>
      <c r="AB488" s="13"/>
      <c r="AC488" s="13"/>
      <c r="AD488" s="13"/>
      <c r="AE488" s="13"/>
      <c r="AT488" s="233" t="s">
        <v>165</v>
      </c>
      <c r="AU488" s="233" t="s">
        <v>79</v>
      </c>
      <c r="AV488" s="13" t="s">
        <v>77</v>
      </c>
      <c r="AW488" s="13" t="s">
        <v>31</v>
      </c>
      <c r="AX488" s="13" t="s">
        <v>69</v>
      </c>
      <c r="AY488" s="233" t="s">
        <v>152</v>
      </c>
    </row>
    <row r="489" s="14" customFormat="1">
      <c r="A489" s="14"/>
      <c r="B489" s="234"/>
      <c r="C489" s="235"/>
      <c r="D489" s="219" t="s">
        <v>165</v>
      </c>
      <c r="E489" s="236" t="s">
        <v>19</v>
      </c>
      <c r="F489" s="237" t="s">
        <v>588</v>
      </c>
      <c r="G489" s="235"/>
      <c r="H489" s="238">
        <v>72.335999999999999</v>
      </c>
      <c r="I489" s="239"/>
      <c r="J489" s="235"/>
      <c r="K489" s="235"/>
      <c r="L489" s="240"/>
      <c r="M489" s="241"/>
      <c r="N489" s="242"/>
      <c r="O489" s="242"/>
      <c r="P489" s="242"/>
      <c r="Q489" s="242"/>
      <c r="R489" s="242"/>
      <c r="S489" s="242"/>
      <c r="T489" s="243"/>
      <c r="U489" s="14"/>
      <c r="V489" s="14"/>
      <c r="W489" s="14"/>
      <c r="X489" s="14"/>
      <c r="Y489" s="14"/>
      <c r="Z489" s="14"/>
      <c r="AA489" s="14"/>
      <c r="AB489" s="14"/>
      <c r="AC489" s="14"/>
      <c r="AD489" s="14"/>
      <c r="AE489" s="14"/>
      <c r="AT489" s="244" t="s">
        <v>165</v>
      </c>
      <c r="AU489" s="244" t="s">
        <v>79</v>
      </c>
      <c r="AV489" s="14" t="s">
        <v>79</v>
      </c>
      <c r="AW489" s="14" t="s">
        <v>31</v>
      </c>
      <c r="AX489" s="14" t="s">
        <v>69</v>
      </c>
      <c r="AY489" s="244" t="s">
        <v>152</v>
      </c>
    </row>
    <row r="490" s="15" customFormat="1">
      <c r="A490" s="15"/>
      <c r="B490" s="245"/>
      <c r="C490" s="246"/>
      <c r="D490" s="219" t="s">
        <v>165</v>
      </c>
      <c r="E490" s="247" t="s">
        <v>19</v>
      </c>
      <c r="F490" s="248" t="s">
        <v>168</v>
      </c>
      <c r="G490" s="246"/>
      <c r="H490" s="249">
        <v>72.335999999999999</v>
      </c>
      <c r="I490" s="250"/>
      <c r="J490" s="246"/>
      <c r="K490" s="246"/>
      <c r="L490" s="251"/>
      <c r="M490" s="252"/>
      <c r="N490" s="253"/>
      <c r="O490" s="253"/>
      <c r="P490" s="253"/>
      <c r="Q490" s="253"/>
      <c r="R490" s="253"/>
      <c r="S490" s="253"/>
      <c r="T490" s="254"/>
      <c r="U490" s="15"/>
      <c r="V490" s="15"/>
      <c r="W490" s="15"/>
      <c r="X490" s="15"/>
      <c r="Y490" s="15"/>
      <c r="Z490" s="15"/>
      <c r="AA490" s="15"/>
      <c r="AB490" s="15"/>
      <c r="AC490" s="15"/>
      <c r="AD490" s="15"/>
      <c r="AE490" s="15"/>
      <c r="AT490" s="255" t="s">
        <v>165</v>
      </c>
      <c r="AU490" s="255" t="s">
        <v>79</v>
      </c>
      <c r="AV490" s="15" t="s">
        <v>158</v>
      </c>
      <c r="AW490" s="15" t="s">
        <v>31</v>
      </c>
      <c r="AX490" s="15" t="s">
        <v>77</v>
      </c>
      <c r="AY490" s="255" t="s">
        <v>152</v>
      </c>
    </row>
    <row r="491" s="2" customFormat="1" ht="33" customHeight="1">
      <c r="A491" s="40"/>
      <c r="B491" s="41"/>
      <c r="C491" s="206" t="s">
        <v>589</v>
      </c>
      <c r="D491" s="206" t="s">
        <v>154</v>
      </c>
      <c r="E491" s="207" t="s">
        <v>590</v>
      </c>
      <c r="F491" s="208" t="s">
        <v>591</v>
      </c>
      <c r="G491" s="209" t="s">
        <v>172</v>
      </c>
      <c r="H491" s="210">
        <v>81.914000000000001</v>
      </c>
      <c r="I491" s="211"/>
      <c r="J491" s="212">
        <f>ROUND(I491*H491,2)</f>
        <v>0</v>
      </c>
      <c r="K491" s="208" t="s">
        <v>162</v>
      </c>
      <c r="L491" s="46"/>
      <c r="M491" s="213" t="s">
        <v>19</v>
      </c>
      <c r="N491" s="214" t="s">
        <v>40</v>
      </c>
      <c r="O491" s="86"/>
      <c r="P491" s="215">
        <f>O491*H491</f>
        <v>0</v>
      </c>
      <c r="Q491" s="215">
        <v>0</v>
      </c>
      <c r="R491" s="215">
        <f>Q491*H491</f>
        <v>0</v>
      </c>
      <c r="S491" s="215">
        <v>0</v>
      </c>
      <c r="T491" s="216">
        <f>S491*H491</f>
        <v>0</v>
      </c>
      <c r="U491" s="40"/>
      <c r="V491" s="40"/>
      <c r="W491" s="40"/>
      <c r="X491" s="40"/>
      <c r="Y491" s="40"/>
      <c r="Z491" s="40"/>
      <c r="AA491" s="40"/>
      <c r="AB491" s="40"/>
      <c r="AC491" s="40"/>
      <c r="AD491" s="40"/>
      <c r="AE491" s="40"/>
      <c r="AR491" s="217" t="s">
        <v>158</v>
      </c>
      <c r="AT491" s="217" t="s">
        <v>154</v>
      </c>
      <c r="AU491" s="217" t="s">
        <v>79</v>
      </c>
      <c r="AY491" s="19" t="s">
        <v>152</v>
      </c>
      <c r="BE491" s="218">
        <f>IF(N491="základní",J491,0)</f>
        <v>0</v>
      </c>
      <c r="BF491" s="218">
        <f>IF(N491="snížená",J491,0)</f>
        <v>0</v>
      </c>
      <c r="BG491" s="218">
        <f>IF(N491="zákl. přenesená",J491,0)</f>
        <v>0</v>
      </c>
      <c r="BH491" s="218">
        <f>IF(N491="sníž. přenesená",J491,0)</f>
        <v>0</v>
      </c>
      <c r="BI491" s="218">
        <f>IF(N491="nulová",J491,0)</f>
        <v>0</v>
      </c>
      <c r="BJ491" s="19" t="s">
        <v>77</v>
      </c>
      <c r="BK491" s="218">
        <f>ROUND(I491*H491,2)</f>
        <v>0</v>
      </c>
      <c r="BL491" s="19" t="s">
        <v>158</v>
      </c>
      <c r="BM491" s="217" t="s">
        <v>592</v>
      </c>
    </row>
    <row r="492" s="2" customFormat="1">
      <c r="A492" s="40"/>
      <c r="B492" s="41"/>
      <c r="C492" s="42"/>
      <c r="D492" s="219" t="s">
        <v>163</v>
      </c>
      <c r="E492" s="42"/>
      <c r="F492" s="220" t="s">
        <v>593</v>
      </c>
      <c r="G492" s="42"/>
      <c r="H492" s="42"/>
      <c r="I492" s="221"/>
      <c r="J492" s="42"/>
      <c r="K492" s="42"/>
      <c r="L492" s="46"/>
      <c r="M492" s="222"/>
      <c r="N492" s="223"/>
      <c r="O492" s="86"/>
      <c r="P492" s="86"/>
      <c r="Q492" s="86"/>
      <c r="R492" s="86"/>
      <c r="S492" s="86"/>
      <c r="T492" s="87"/>
      <c r="U492" s="40"/>
      <c r="V492" s="40"/>
      <c r="W492" s="40"/>
      <c r="X492" s="40"/>
      <c r="Y492" s="40"/>
      <c r="Z492" s="40"/>
      <c r="AA492" s="40"/>
      <c r="AB492" s="40"/>
      <c r="AC492" s="40"/>
      <c r="AD492" s="40"/>
      <c r="AE492" s="40"/>
      <c r="AT492" s="19" t="s">
        <v>163</v>
      </c>
      <c r="AU492" s="19" t="s">
        <v>79</v>
      </c>
    </row>
    <row r="493" s="13" customFormat="1">
      <c r="A493" s="13"/>
      <c r="B493" s="224"/>
      <c r="C493" s="225"/>
      <c r="D493" s="219" t="s">
        <v>165</v>
      </c>
      <c r="E493" s="226" t="s">
        <v>19</v>
      </c>
      <c r="F493" s="227" t="s">
        <v>264</v>
      </c>
      <c r="G493" s="225"/>
      <c r="H493" s="226" t="s">
        <v>19</v>
      </c>
      <c r="I493" s="228"/>
      <c r="J493" s="225"/>
      <c r="K493" s="225"/>
      <c r="L493" s="229"/>
      <c r="M493" s="230"/>
      <c r="N493" s="231"/>
      <c r="O493" s="231"/>
      <c r="P493" s="231"/>
      <c r="Q493" s="231"/>
      <c r="R493" s="231"/>
      <c r="S493" s="231"/>
      <c r="T493" s="232"/>
      <c r="U493" s="13"/>
      <c r="V493" s="13"/>
      <c r="W493" s="13"/>
      <c r="X493" s="13"/>
      <c r="Y493" s="13"/>
      <c r="Z493" s="13"/>
      <c r="AA493" s="13"/>
      <c r="AB493" s="13"/>
      <c r="AC493" s="13"/>
      <c r="AD493" s="13"/>
      <c r="AE493" s="13"/>
      <c r="AT493" s="233" t="s">
        <v>165</v>
      </c>
      <c r="AU493" s="233" t="s">
        <v>79</v>
      </c>
      <c r="AV493" s="13" t="s">
        <v>77</v>
      </c>
      <c r="AW493" s="13" t="s">
        <v>31</v>
      </c>
      <c r="AX493" s="13" t="s">
        <v>69</v>
      </c>
      <c r="AY493" s="233" t="s">
        <v>152</v>
      </c>
    </row>
    <row r="494" s="14" customFormat="1">
      <c r="A494" s="14"/>
      <c r="B494" s="234"/>
      <c r="C494" s="235"/>
      <c r="D494" s="219" t="s">
        <v>165</v>
      </c>
      <c r="E494" s="236" t="s">
        <v>19</v>
      </c>
      <c r="F494" s="237" t="s">
        <v>594</v>
      </c>
      <c r="G494" s="235"/>
      <c r="H494" s="238">
        <v>81.914000000000001</v>
      </c>
      <c r="I494" s="239"/>
      <c r="J494" s="235"/>
      <c r="K494" s="235"/>
      <c r="L494" s="240"/>
      <c r="M494" s="241"/>
      <c r="N494" s="242"/>
      <c r="O494" s="242"/>
      <c r="P494" s="242"/>
      <c r="Q494" s="242"/>
      <c r="R494" s="242"/>
      <c r="S494" s="242"/>
      <c r="T494" s="243"/>
      <c r="U494" s="14"/>
      <c r="V494" s="14"/>
      <c r="W494" s="14"/>
      <c r="X494" s="14"/>
      <c r="Y494" s="14"/>
      <c r="Z494" s="14"/>
      <c r="AA494" s="14"/>
      <c r="AB494" s="14"/>
      <c r="AC494" s="14"/>
      <c r="AD494" s="14"/>
      <c r="AE494" s="14"/>
      <c r="AT494" s="244" t="s">
        <v>165</v>
      </c>
      <c r="AU494" s="244" t="s">
        <v>79</v>
      </c>
      <c r="AV494" s="14" t="s">
        <v>79</v>
      </c>
      <c r="AW494" s="14" t="s">
        <v>31</v>
      </c>
      <c r="AX494" s="14" t="s">
        <v>69</v>
      </c>
      <c r="AY494" s="244" t="s">
        <v>152</v>
      </c>
    </row>
    <row r="495" s="15" customFormat="1">
      <c r="A495" s="15"/>
      <c r="B495" s="245"/>
      <c r="C495" s="246"/>
      <c r="D495" s="219" t="s">
        <v>165</v>
      </c>
      <c r="E495" s="247" t="s">
        <v>19</v>
      </c>
      <c r="F495" s="248" t="s">
        <v>168</v>
      </c>
      <c r="G495" s="246"/>
      <c r="H495" s="249">
        <v>81.914000000000001</v>
      </c>
      <c r="I495" s="250"/>
      <c r="J495" s="246"/>
      <c r="K495" s="246"/>
      <c r="L495" s="251"/>
      <c r="M495" s="252"/>
      <c r="N495" s="253"/>
      <c r="O495" s="253"/>
      <c r="P495" s="253"/>
      <c r="Q495" s="253"/>
      <c r="R495" s="253"/>
      <c r="S495" s="253"/>
      <c r="T495" s="254"/>
      <c r="U495" s="15"/>
      <c r="V495" s="15"/>
      <c r="W495" s="15"/>
      <c r="X495" s="15"/>
      <c r="Y495" s="15"/>
      <c r="Z495" s="15"/>
      <c r="AA495" s="15"/>
      <c r="AB495" s="15"/>
      <c r="AC495" s="15"/>
      <c r="AD495" s="15"/>
      <c r="AE495" s="15"/>
      <c r="AT495" s="255" t="s">
        <v>165</v>
      </c>
      <c r="AU495" s="255" t="s">
        <v>79</v>
      </c>
      <c r="AV495" s="15" t="s">
        <v>158</v>
      </c>
      <c r="AW495" s="15" t="s">
        <v>31</v>
      </c>
      <c r="AX495" s="15" t="s">
        <v>77</v>
      </c>
      <c r="AY495" s="255" t="s">
        <v>152</v>
      </c>
    </row>
    <row r="496" s="2" customFormat="1" ht="44.25" customHeight="1">
      <c r="A496" s="40"/>
      <c r="B496" s="41"/>
      <c r="C496" s="206" t="s">
        <v>406</v>
      </c>
      <c r="D496" s="206" t="s">
        <v>154</v>
      </c>
      <c r="E496" s="207" t="s">
        <v>595</v>
      </c>
      <c r="F496" s="208" t="s">
        <v>596</v>
      </c>
      <c r="G496" s="209" t="s">
        <v>172</v>
      </c>
      <c r="H496" s="210">
        <v>81.914000000000001</v>
      </c>
      <c r="I496" s="211"/>
      <c r="J496" s="212">
        <f>ROUND(I496*H496,2)</f>
        <v>0</v>
      </c>
      <c r="K496" s="208" t="s">
        <v>162</v>
      </c>
      <c r="L496" s="46"/>
      <c r="M496" s="213" t="s">
        <v>19</v>
      </c>
      <c r="N496" s="214" t="s">
        <v>40</v>
      </c>
      <c r="O496" s="86"/>
      <c r="P496" s="215">
        <f>O496*H496</f>
        <v>0</v>
      </c>
      <c r="Q496" s="215">
        <v>0</v>
      </c>
      <c r="R496" s="215">
        <f>Q496*H496</f>
        <v>0</v>
      </c>
      <c r="S496" s="215">
        <v>0</v>
      </c>
      <c r="T496" s="216">
        <f>S496*H496</f>
        <v>0</v>
      </c>
      <c r="U496" s="40"/>
      <c r="V496" s="40"/>
      <c r="W496" s="40"/>
      <c r="X496" s="40"/>
      <c r="Y496" s="40"/>
      <c r="Z496" s="40"/>
      <c r="AA496" s="40"/>
      <c r="AB496" s="40"/>
      <c r="AC496" s="40"/>
      <c r="AD496" s="40"/>
      <c r="AE496" s="40"/>
      <c r="AR496" s="217" t="s">
        <v>158</v>
      </c>
      <c r="AT496" s="217" t="s">
        <v>154</v>
      </c>
      <c r="AU496" s="217" t="s">
        <v>79</v>
      </c>
      <c r="AY496" s="19" t="s">
        <v>152</v>
      </c>
      <c r="BE496" s="218">
        <f>IF(N496="základní",J496,0)</f>
        <v>0</v>
      </c>
      <c r="BF496" s="218">
        <f>IF(N496="snížená",J496,0)</f>
        <v>0</v>
      </c>
      <c r="BG496" s="218">
        <f>IF(N496="zákl. přenesená",J496,0)</f>
        <v>0</v>
      </c>
      <c r="BH496" s="218">
        <f>IF(N496="sníž. přenesená",J496,0)</f>
        <v>0</v>
      </c>
      <c r="BI496" s="218">
        <f>IF(N496="nulová",J496,0)</f>
        <v>0</v>
      </c>
      <c r="BJ496" s="19" t="s">
        <v>77</v>
      </c>
      <c r="BK496" s="218">
        <f>ROUND(I496*H496,2)</f>
        <v>0</v>
      </c>
      <c r="BL496" s="19" t="s">
        <v>158</v>
      </c>
      <c r="BM496" s="217" t="s">
        <v>597</v>
      </c>
    </row>
    <row r="497" s="2" customFormat="1" ht="21.75" customHeight="1">
      <c r="A497" s="40"/>
      <c r="B497" s="41"/>
      <c r="C497" s="206" t="s">
        <v>598</v>
      </c>
      <c r="D497" s="206" t="s">
        <v>154</v>
      </c>
      <c r="E497" s="207" t="s">
        <v>599</v>
      </c>
      <c r="F497" s="208" t="s">
        <v>600</v>
      </c>
      <c r="G497" s="209" t="s">
        <v>262</v>
      </c>
      <c r="H497" s="210">
        <v>3.3029999999999999</v>
      </c>
      <c r="I497" s="211"/>
      <c r="J497" s="212">
        <f>ROUND(I497*H497,2)</f>
        <v>0</v>
      </c>
      <c r="K497" s="208" t="s">
        <v>162</v>
      </c>
      <c r="L497" s="46"/>
      <c r="M497" s="213" t="s">
        <v>19</v>
      </c>
      <c r="N497" s="214" t="s">
        <v>40</v>
      </c>
      <c r="O497" s="86"/>
      <c r="P497" s="215">
        <f>O497*H497</f>
        <v>0</v>
      </c>
      <c r="Q497" s="215">
        <v>0</v>
      </c>
      <c r="R497" s="215">
        <f>Q497*H497</f>
        <v>0</v>
      </c>
      <c r="S497" s="215">
        <v>0</v>
      </c>
      <c r="T497" s="216">
        <f>S497*H497</f>
        <v>0</v>
      </c>
      <c r="U497" s="40"/>
      <c r="V497" s="40"/>
      <c r="W497" s="40"/>
      <c r="X497" s="40"/>
      <c r="Y497" s="40"/>
      <c r="Z497" s="40"/>
      <c r="AA497" s="40"/>
      <c r="AB497" s="40"/>
      <c r="AC497" s="40"/>
      <c r="AD497" s="40"/>
      <c r="AE497" s="40"/>
      <c r="AR497" s="217" t="s">
        <v>158</v>
      </c>
      <c r="AT497" s="217" t="s">
        <v>154</v>
      </c>
      <c r="AU497" s="217" t="s">
        <v>79</v>
      </c>
      <c r="AY497" s="19" t="s">
        <v>152</v>
      </c>
      <c r="BE497" s="218">
        <f>IF(N497="základní",J497,0)</f>
        <v>0</v>
      </c>
      <c r="BF497" s="218">
        <f>IF(N497="snížená",J497,0)</f>
        <v>0</v>
      </c>
      <c r="BG497" s="218">
        <f>IF(N497="zákl. přenesená",J497,0)</f>
        <v>0</v>
      </c>
      <c r="BH497" s="218">
        <f>IF(N497="sníž. přenesená",J497,0)</f>
        <v>0</v>
      </c>
      <c r="BI497" s="218">
        <f>IF(N497="nulová",J497,0)</f>
        <v>0</v>
      </c>
      <c r="BJ497" s="19" t="s">
        <v>77</v>
      </c>
      <c r="BK497" s="218">
        <f>ROUND(I497*H497,2)</f>
        <v>0</v>
      </c>
      <c r="BL497" s="19" t="s">
        <v>158</v>
      </c>
      <c r="BM497" s="217" t="s">
        <v>601</v>
      </c>
    </row>
    <row r="498" s="14" customFormat="1">
      <c r="A498" s="14"/>
      <c r="B498" s="234"/>
      <c r="C498" s="235"/>
      <c r="D498" s="219" t="s">
        <v>165</v>
      </c>
      <c r="E498" s="236" t="s">
        <v>19</v>
      </c>
      <c r="F498" s="237" t="s">
        <v>602</v>
      </c>
      <c r="G498" s="235"/>
      <c r="H498" s="238">
        <v>3.3029999999999999</v>
      </c>
      <c r="I498" s="239"/>
      <c r="J498" s="235"/>
      <c r="K498" s="235"/>
      <c r="L498" s="240"/>
      <c r="M498" s="241"/>
      <c r="N498" s="242"/>
      <c r="O498" s="242"/>
      <c r="P498" s="242"/>
      <c r="Q498" s="242"/>
      <c r="R498" s="242"/>
      <c r="S498" s="242"/>
      <c r="T498" s="243"/>
      <c r="U498" s="14"/>
      <c r="V498" s="14"/>
      <c r="W498" s="14"/>
      <c r="X498" s="14"/>
      <c r="Y498" s="14"/>
      <c r="Z498" s="14"/>
      <c r="AA498" s="14"/>
      <c r="AB498" s="14"/>
      <c r="AC498" s="14"/>
      <c r="AD498" s="14"/>
      <c r="AE498" s="14"/>
      <c r="AT498" s="244" t="s">
        <v>165</v>
      </c>
      <c r="AU498" s="244" t="s">
        <v>79</v>
      </c>
      <c r="AV498" s="14" t="s">
        <v>79</v>
      </c>
      <c r="AW498" s="14" t="s">
        <v>31</v>
      </c>
      <c r="AX498" s="14" t="s">
        <v>69</v>
      </c>
      <c r="AY498" s="244" t="s">
        <v>152</v>
      </c>
    </row>
    <row r="499" s="15" customFormat="1">
      <c r="A499" s="15"/>
      <c r="B499" s="245"/>
      <c r="C499" s="246"/>
      <c r="D499" s="219" t="s">
        <v>165</v>
      </c>
      <c r="E499" s="247" t="s">
        <v>19</v>
      </c>
      <c r="F499" s="248" t="s">
        <v>168</v>
      </c>
      <c r="G499" s="246"/>
      <c r="H499" s="249">
        <v>3.3029999999999999</v>
      </c>
      <c r="I499" s="250"/>
      <c r="J499" s="246"/>
      <c r="K499" s="246"/>
      <c r="L499" s="251"/>
      <c r="M499" s="252"/>
      <c r="N499" s="253"/>
      <c r="O499" s="253"/>
      <c r="P499" s="253"/>
      <c r="Q499" s="253"/>
      <c r="R499" s="253"/>
      <c r="S499" s="253"/>
      <c r="T499" s="254"/>
      <c r="U499" s="15"/>
      <c r="V499" s="15"/>
      <c r="W499" s="15"/>
      <c r="X499" s="15"/>
      <c r="Y499" s="15"/>
      <c r="Z499" s="15"/>
      <c r="AA499" s="15"/>
      <c r="AB499" s="15"/>
      <c r="AC499" s="15"/>
      <c r="AD499" s="15"/>
      <c r="AE499" s="15"/>
      <c r="AT499" s="255" t="s">
        <v>165</v>
      </c>
      <c r="AU499" s="255" t="s">
        <v>79</v>
      </c>
      <c r="AV499" s="15" t="s">
        <v>158</v>
      </c>
      <c r="AW499" s="15" t="s">
        <v>31</v>
      </c>
      <c r="AX499" s="15" t="s">
        <v>77</v>
      </c>
      <c r="AY499" s="255" t="s">
        <v>152</v>
      </c>
    </row>
    <row r="500" s="2" customFormat="1">
      <c r="A500" s="40"/>
      <c r="B500" s="41"/>
      <c r="C500" s="206" t="s">
        <v>416</v>
      </c>
      <c r="D500" s="206" t="s">
        <v>154</v>
      </c>
      <c r="E500" s="207" t="s">
        <v>603</v>
      </c>
      <c r="F500" s="208" t="s">
        <v>604</v>
      </c>
      <c r="G500" s="209" t="s">
        <v>161</v>
      </c>
      <c r="H500" s="210">
        <v>203.81700000000001</v>
      </c>
      <c r="I500" s="211"/>
      <c r="J500" s="212">
        <f>ROUND(I500*H500,2)</f>
        <v>0</v>
      </c>
      <c r="K500" s="208" t="s">
        <v>162</v>
      </c>
      <c r="L500" s="46"/>
      <c r="M500" s="213" t="s">
        <v>19</v>
      </c>
      <c r="N500" s="214" t="s">
        <v>40</v>
      </c>
      <c r="O500" s="86"/>
      <c r="P500" s="215">
        <f>O500*H500</f>
        <v>0</v>
      </c>
      <c r="Q500" s="215">
        <v>0</v>
      </c>
      <c r="R500" s="215">
        <f>Q500*H500</f>
        <v>0</v>
      </c>
      <c r="S500" s="215">
        <v>0</v>
      </c>
      <c r="T500" s="216">
        <f>S500*H500</f>
        <v>0</v>
      </c>
      <c r="U500" s="40"/>
      <c r="V500" s="40"/>
      <c r="W500" s="40"/>
      <c r="X500" s="40"/>
      <c r="Y500" s="40"/>
      <c r="Z500" s="40"/>
      <c r="AA500" s="40"/>
      <c r="AB500" s="40"/>
      <c r="AC500" s="40"/>
      <c r="AD500" s="40"/>
      <c r="AE500" s="40"/>
      <c r="AR500" s="217" t="s">
        <v>158</v>
      </c>
      <c r="AT500" s="217" t="s">
        <v>154</v>
      </c>
      <c r="AU500" s="217" t="s">
        <v>79</v>
      </c>
      <c r="AY500" s="19" t="s">
        <v>152</v>
      </c>
      <c r="BE500" s="218">
        <f>IF(N500="základní",J500,0)</f>
        <v>0</v>
      </c>
      <c r="BF500" s="218">
        <f>IF(N500="snížená",J500,0)</f>
        <v>0</v>
      </c>
      <c r="BG500" s="218">
        <f>IF(N500="zákl. přenesená",J500,0)</f>
        <v>0</v>
      </c>
      <c r="BH500" s="218">
        <f>IF(N500="sníž. přenesená",J500,0)</f>
        <v>0</v>
      </c>
      <c r="BI500" s="218">
        <f>IF(N500="nulová",J500,0)</f>
        <v>0</v>
      </c>
      <c r="BJ500" s="19" t="s">
        <v>77</v>
      </c>
      <c r="BK500" s="218">
        <f>ROUND(I500*H500,2)</f>
        <v>0</v>
      </c>
      <c r="BL500" s="19" t="s">
        <v>158</v>
      </c>
      <c r="BM500" s="217" t="s">
        <v>605</v>
      </c>
    </row>
    <row r="501" s="2" customFormat="1">
      <c r="A501" s="40"/>
      <c r="B501" s="41"/>
      <c r="C501" s="42"/>
      <c r="D501" s="219" t="s">
        <v>163</v>
      </c>
      <c r="E501" s="42"/>
      <c r="F501" s="220" t="s">
        <v>606</v>
      </c>
      <c r="G501" s="42"/>
      <c r="H501" s="42"/>
      <c r="I501" s="221"/>
      <c r="J501" s="42"/>
      <c r="K501" s="42"/>
      <c r="L501" s="46"/>
      <c r="M501" s="222"/>
      <c r="N501" s="223"/>
      <c r="O501" s="86"/>
      <c r="P501" s="86"/>
      <c r="Q501" s="86"/>
      <c r="R501" s="86"/>
      <c r="S501" s="86"/>
      <c r="T501" s="87"/>
      <c r="U501" s="40"/>
      <c r="V501" s="40"/>
      <c r="W501" s="40"/>
      <c r="X501" s="40"/>
      <c r="Y501" s="40"/>
      <c r="Z501" s="40"/>
      <c r="AA501" s="40"/>
      <c r="AB501" s="40"/>
      <c r="AC501" s="40"/>
      <c r="AD501" s="40"/>
      <c r="AE501" s="40"/>
      <c r="AT501" s="19" t="s">
        <v>163</v>
      </c>
      <c r="AU501" s="19" t="s">
        <v>79</v>
      </c>
    </row>
    <row r="502" s="14" customFormat="1">
      <c r="A502" s="14"/>
      <c r="B502" s="234"/>
      <c r="C502" s="235"/>
      <c r="D502" s="219" t="s">
        <v>165</v>
      </c>
      <c r="E502" s="236" t="s">
        <v>19</v>
      </c>
      <c r="F502" s="237" t="s">
        <v>607</v>
      </c>
      <c r="G502" s="235"/>
      <c r="H502" s="238">
        <v>203.81700000000001</v>
      </c>
      <c r="I502" s="239"/>
      <c r="J502" s="235"/>
      <c r="K502" s="235"/>
      <c r="L502" s="240"/>
      <c r="M502" s="241"/>
      <c r="N502" s="242"/>
      <c r="O502" s="242"/>
      <c r="P502" s="242"/>
      <c r="Q502" s="242"/>
      <c r="R502" s="242"/>
      <c r="S502" s="242"/>
      <c r="T502" s="243"/>
      <c r="U502" s="14"/>
      <c r="V502" s="14"/>
      <c r="W502" s="14"/>
      <c r="X502" s="14"/>
      <c r="Y502" s="14"/>
      <c r="Z502" s="14"/>
      <c r="AA502" s="14"/>
      <c r="AB502" s="14"/>
      <c r="AC502" s="14"/>
      <c r="AD502" s="14"/>
      <c r="AE502" s="14"/>
      <c r="AT502" s="244" t="s">
        <v>165</v>
      </c>
      <c r="AU502" s="244" t="s">
        <v>79</v>
      </c>
      <c r="AV502" s="14" t="s">
        <v>79</v>
      </c>
      <c r="AW502" s="14" t="s">
        <v>31</v>
      </c>
      <c r="AX502" s="14" t="s">
        <v>69</v>
      </c>
      <c r="AY502" s="244" t="s">
        <v>152</v>
      </c>
    </row>
    <row r="503" s="15" customFormat="1">
      <c r="A503" s="15"/>
      <c r="B503" s="245"/>
      <c r="C503" s="246"/>
      <c r="D503" s="219" t="s">
        <v>165</v>
      </c>
      <c r="E503" s="247" t="s">
        <v>19</v>
      </c>
      <c r="F503" s="248" t="s">
        <v>168</v>
      </c>
      <c r="G503" s="246"/>
      <c r="H503" s="249">
        <v>203.81700000000001</v>
      </c>
      <c r="I503" s="250"/>
      <c r="J503" s="246"/>
      <c r="K503" s="246"/>
      <c r="L503" s="251"/>
      <c r="M503" s="252"/>
      <c r="N503" s="253"/>
      <c r="O503" s="253"/>
      <c r="P503" s="253"/>
      <c r="Q503" s="253"/>
      <c r="R503" s="253"/>
      <c r="S503" s="253"/>
      <c r="T503" s="254"/>
      <c r="U503" s="15"/>
      <c r="V503" s="15"/>
      <c r="W503" s="15"/>
      <c r="X503" s="15"/>
      <c r="Y503" s="15"/>
      <c r="Z503" s="15"/>
      <c r="AA503" s="15"/>
      <c r="AB503" s="15"/>
      <c r="AC503" s="15"/>
      <c r="AD503" s="15"/>
      <c r="AE503" s="15"/>
      <c r="AT503" s="255" t="s">
        <v>165</v>
      </c>
      <c r="AU503" s="255" t="s">
        <v>79</v>
      </c>
      <c r="AV503" s="15" t="s">
        <v>158</v>
      </c>
      <c r="AW503" s="15" t="s">
        <v>31</v>
      </c>
      <c r="AX503" s="15" t="s">
        <v>77</v>
      </c>
      <c r="AY503" s="255" t="s">
        <v>152</v>
      </c>
    </row>
    <row r="504" s="2" customFormat="1">
      <c r="A504" s="40"/>
      <c r="B504" s="41"/>
      <c r="C504" s="206" t="s">
        <v>608</v>
      </c>
      <c r="D504" s="206" t="s">
        <v>154</v>
      </c>
      <c r="E504" s="207" t="s">
        <v>609</v>
      </c>
      <c r="F504" s="208" t="s">
        <v>610</v>
      </c>
      <c r="G504" s="209" t="s">
        <v>161</v>
      </c>
      <c r="H504" s="210">
        <v>203.81700000000001</v>
      </c>
      <c r="I504" s="211"/>
      <c r="J504" s="212">
        <f>ROUND(I504*H504,2)</f>
        <v>0</v>
      </c>
      <c r="K504" s="208" t="s">
        <v>162</v>
      </c>
      <c r="L504" s="46"/>
      <c r="M504" s="213" t="s">
        <v>19</v>
      </c>
      <c r="N504" s="214" t="s">
        <v>40</v>
      </c>
      <c r="O504" s="86"/>
      <c r="P504" s="215">
        <f>O504*H504</f>
        <v>0</v>
      </c>
      <c r="Q504" s="215">
        <v>0</v>
      </c>
      <c r="R504" s="215">
        <f>Q504*H504</f>
        <v>0</v>
      </c>
      <c r="S504" s="215">
        <v>0</v>
      </c>
      <c r="T504" s="216">
        <f>S504*H504</f>
        <v>0</v>
      </c>
      <c r="U504" s="40"/>
      <c r="V504" s="40"/>
      <c r="W504" s="40"/>
      <c r="X504" s="40"/>
      <c r="Y504" s="40"/>
      <c r="Z504" s="40"/>
      <c r="AA504" s="40"/>
      <c r="AB504" s="40"/>
      <c r="AC504" s="40"/>
      <c r="AD504" s="40"/>
      <c r="AE504" s="40"/>
      <c r="AR504" s="217" t="s">
        <v>158</v>
      </c>
      <c r="AT504" s="217" t="s">
        <v>154</v>
      </c>
      <c r="AU504" s="217" t="s">
        <v>79</v>
      </c>
      <c r="AY504" s="19" t="s">
        <v>152</v>
      </c>
      <c r="BE504" s="218">
        <f>IF(N504="základní",J504,0)</f>
        <v>0</v>
      </c>
      <c r="BF504" s="218">
        <f>IF(N504="snížená",J504,0)</f>
        <v>0</v>
      </c>
      <c r="BG504" s="218">
        <f>IF(N504="zákl. přenesená",J504,0)</f>
        <v>0</v>
      </c>
      <c r="BH504" s="218">
        <f>IF(N504="sníž. přenesená",J504,0)</f>
        <v>0</v>
      </c>
      <c r="BI504" s="218">
        <f>IF(N504="nulová",J504,0)</f>
        <v>0</v>
      </c>
      <c r="BJ504" s="19" t="s">
        <v>77</v>
      </c>
      <c r="BK504" s="218">
        <f>ROUND(I504*H504,2)</f>
        <v>0</v>
      </c>
      <c r="BL504" s="19" t="s">
        <v>158</v>
      </c>
      <c r="BM504" s="217" t="s">
        <v>611</v>
      </c>
    </row>
    <row r="505" s="2" customFormat="1">
      <c r="A505" s="40"/>
      <c r="B505" s="41"/>
      <c r="C505" s="206" t="s">
        <v>422</v>
      </c>
      <c r="D505" s="206" t="s">
        <v>154</v>
      </c>
      <c r="E505" s="207" t="s">
        <v>612</v>
      </c>
      <c r="F505" s="208" t="s">
        <v>613</v>
      </c>
      <c r="G505" s="209" t="s">
        <v>161</v>
      </c>
      <c r="H505" s="210">
        <v>203.81700000000001</v>
      </c>
      <c r="I505" s="211"/>
      <c r="J505" s="212">
        <f>ROUND(I505*H505,2)</f>
        <v>0</v>
      </c>
      <c r="K505" s="208" t="s">
        <v>162</v>
      </c>
      <c r="L505" s="46"/>
      <c r="M505" s="213" t="s">
        <v>19</v>
      </c>
      <c r="N505" s="214" t="s">
        <v>40</v>
      </c>
      <c r="O505" s="86"/>
      <c r="P505" s="215">
        <f>O505*H505</f>
        <v>0</v>
      </c>
      <c r="Q505" s="215">
        <v>0</v>
      </c>
      <c r="R505" s="215">
        <f>Q505*H505</f>
        <v>0</v>
      </c>
      <c r="S505" s="215">
        <v>0</v>
      </c>
      <c r="T505" s="216">
        <f>S505*H505</f>
        <v>0</v>
      </c>
      <c r="U505" s="40"/>
      <c r="V505" s="40"/>
      <c r="W505" s="40"/>
      <c r="X505" s="40"/>
      <c r="Y505" s="40"/>
      <c r="Z505" s="40"/>
      <c r="AA505" s="40"/>
      <c r="AB505" s="40"/>
      <c r="AC505" s="40"/>
      <c r="AD505" s="40"/>
      <c r="AE505" s="40"/>
      <c r="AR505" s="217" t="s">
        <v>158</v>
      </c>
      <c r="AT505" s="217" t="s">
        <v>154</v>
      </c>
      <c r="AU505" s="217" t="s">
        <v>79</v>
      </c>
      <c r="AY505" s="19" t="s">
        <v>152</v>
      </c>
      <c r="BE505" s="218">
        <f>IF(N505="základní",J505,0)</f>
        <v>0</v>
      </c>
      <c r="BF505" s="218">
        <f>IF(N505="snížená",J505,0)</f>
        <v>0</v>
      </c>
      <c r="BG505" s="218">
        <f>IF(N505="zákl. přenesená",J505,0)</f>
        <v>0</v>
      </c>
      <c r="BH505" s="218">
        <f>IF(N505="sníž. přenesená",J505,0)</f>
        <v>0</v>
      </c>
      <c r="BI505" s="218">
        <f>IF(N505="nulová",J505,0)</f>
        <v>0</v>
      </c>
      <c r="BJ505" s="19" t="s">
        <v>77</v>
      </c>
      <c r="BK505" s="218">
        <f>ROUND(I505*H505,2)</f>
        <v>0</v>
      </c>
      <c r="BL505" s="19" t="s">
        <v>158</v>
      </c>
      <c r="BM505" s="217" t="s">
        <v>614</v>
      </c>
    </row>
    <row r="506" s="14" customFormat="1">
      <c r="A506" s="14"/>
      <c r="B506" s="234"/>
      <c r="C506" s="235"/>
      <c r="D506" s="219" t="s">
        <v>165</v>
      </c>
      <c r="E506" s="236" t="s">
        <v>19</v>
      </c>
      <c r="F506" s="237" t="s">
        <v>615</v>
      </c>
      <c r="G506" s="235"/>
      <c r="H506" s="238">
        <v>203.81700000000001</v>
      </c>
      <c r="I506" s="239"/>
      <c r="J506" s="235"/>
      <c r="K506" s="235"/>
      <c r="L506" s="240"/>
      <c r="M506" s="241"/>
      <c r="N506" s="242"/>
      <c r="O506" s="242"/>
      <c r="P506" s="242"/>
      <c r="Q506" s="242"/>
      <c r="R506" s="242"/>
      <c r="S506" s="242"/>
      <c r="T506" s="243"/>
      <c r="U506" s="14"/>
      <c r="V506" s="14"/>
      <c r="W506" s="14"/>
      <c r="X506" s="14"/>
      <c r="Y506" s="14"/>
      <c r="Z506" s="14"/>
      <c r="AA506" s="14"/>
      <c r="AB506" s="14"/>
      <c r="AC506" s="14"/>
      <c r="AD506" s="14"/>
      <c r="AE506" s="14"/>
      <c r="AT506" s="244" t="s">
        <v>165</v>
      </c>
      <c r="AU506" s="244" t="s">
        <v>79</v>
      </c>
      <c r="AV506" s="14" t="s">
        <v>79</v>
      </c>
      <c r="AW506" s="14" t="s">
        <v>31</v>
      </c>
      <c r="AX506" s="14" t="s">
        <v>69</v>
      </c>
      <c r="AY506" s="244" t="s">
        <v>152</v>
      </c>
    </row>
    <row r="507" s="15" customFormat="1">
      <c r="A507" s="15"/>
      <c r="B507" s="245"/>
      <c r="C507" s="246"/>
      <c r="D507" s="219" t="s">
        <v>165</v>
      </c>
      <c r="E507" s="247" t="s">
        <v>19</v>
      </c>
      <c r="F507" s="248" t="s">
        <v>168</v>
      </c>
      <c r="G507" s="246"/>
      <c r="H507" s="249">
        <v>203.81700000000001</v>
      </c>
      <c r="I507" s="250"/>
      <c r="J507" s="246"/>
      <c r="K507" s="246"/>
      <c r="L507" s="251"/>
      <c r="M507" s="252"/>
      <c r="N507" s="253"/>
      <c r="O507" s="253"/>
      <c r="P507" s="253"/>
      <c r="Q507" s="253"/>
      <c r="R507" s="253"/>
      <c r="S507" s="253"/>
      <c r="T507" s="254"/>
      <c r="U507" s="15"/>
      <c r="V507" s="15"/>
      <c r="W507" s="15"/>
      <c r="X507" s="15"/>
      <c r="Y507" s="15"/>
      <c r="Z507" s="15"/>
      <c r="AA507" s="15"/>
      <c r="AB507" s="15"/>
      <c r="AC507" s="15"/>
      <c r="AD507" s="15"/>
      <c r="AE507" s="15"/>
      <c r="AT507" s="255" t="s">
        <v>165</v>
      </c>
      <c r="AU507" s="255" t="s">
        <v>79</v>
      </c>
      <c r="AV507" s="15" t="s">
        <v>158</v>
      </c>
      <c r="AW507" s="15" t="s">
        <v>31</v>
      </c>
      <c r="AX507" s="15" t="s">
        <v>77</v>
      </c>
      <c r="AY507" s="255" t="s">
        <v>152</v>
      </c>
    </row>
    <row r="508" s="2" customFormat="1">
      <c r="A508" s="40"/>
      <c r="B508" s="41"/>
      <c r="C508" s="206" t="s">
        <v>616</v>
      </c>
      <c r="D508" s="206" t="s">
        <v>154</v>
      </c>
      <c r="E508" s="207" t="s">
        <v>617</v>
      </c>
      <c r="F508" s="208" t="s">
        <v>618</v>
      </c>
      <c r="G508" s="209" t="s">
        <v>161</v>
      </c>
      <c r="H508" s="210">
        <v>407.63400000000001</v>
      </c>
      <c r="I508" s="211"/>
      <c r="J508" s="212">
        <f>ROUND(I508*H508,2)</f>
        <v>0</v>
      </c>
      <c r="K508" s="208" t="s">
        <v>162</v>
      </c>
      <c r="L508" s="46"/>
      <c r="M508" s="213" t="s">
        <v>19</v>
      </c>
      <c r="N508" s="214" t="s">
        <v>40</v>
      </c>
      <c r="O508" s="86"/>
      <c r="P508" s="215">
        <f>O508*H508</f>
        <v>0</v>
      </c>
      <c r="Q508" s="215">
        <v>0</v>
      </c>
      <c r="R508" s="215">
        <f>Q508*H508</f>
        <v>0</v>
      </c>
      <c r="S508" s="215">
        <v>0</v>
      </c>
      <c r="T508" s="216">
        <f>S508*H508</f>
        <v>0</v>
      </c>
      <c r="U508" s="40"/>
      <c r="V508" s="40"/>
      <c r="W508" s="40"/>
      <c r="X508" s="40"/>
      <c r="Y508" s="40"/>
      <c r="Z508" s="40"/>
      <c r="AA508" s="40"/>
      <c r="AB508" s="40"/>
      <c r="AC508" s="40"/>
      <c r="AD508" s="40"/>
      <c r="AE508" s="40"/>
      <c r="AR508" s="217" t="s">
        <v>158</v>
      </c>
      <c r="AT508" s="217" t="s">
        <v>154</v>
      </c>
      <c r="AU508" s="217" t="s">
        <v>79</v>
      </c>
      <c r="AY508" s="19" t="s">
        <v>152</v>
      </c>
      <c r="BE508" s="218">
        <f>IF(N508="základní",J508,0)</f>
        <v>0</v>
      </c>
      <c r="BF508" s="218">
        <f>IF(N508="snížená",J508,0)</f>
        <v>0</v>
      </c>
      <c r="BG508" s="218">
        <f>IF(N508="zákl. přenesená",J508,0)</f>
        <v>0</v>
      </c>
      <c r="BH508" s="218">
        <f>IF(N508="sníž. přenesená",J508,0)</f>
        <v>0</v>
      </c>
      <c r="BI508" s="218">
        <f>IF(N508="nulová",J508,0)</f>
        <v>0</v>
      </c>
      <c r="BJ508" s="19" t="s">
        <v>77</v>
      </c>
      <c r="BK508" s="218">
        <f>ROUND(I508*H508,2)</f>
        <v>0</v>
      </c>
      <c r="BL508" s="19" t="s">
        <v>158</v>
      </c>
      <c r="BM508" s="217" t="s">
        <v>619</v>
      </c>
    </row>
    <row r="509" s="14" customFormat="1">
      <c r="A509" s="14"/>
      <c r="B509" s="234"/>
      <c r="C509" s="235"/>
      <c r="D509" s="219" t="s">
        <v>165</v>
      </c>
      <c r="E509" s="236" t="s">
        <v>19</v>
      </c>
      <c r="F509" s="237" t="s">
        <v>620</v>
      </c>
      <c r="G509" s="235"/>
      <c r="H509" s="238">
        <v>407.63400000000001</v>
      </c>
      <c r="I509" s="239"/>
      <c r="J509" s="235"/>
      <c r="K509" s="235"/>
      <c r="L509" s="240"/>
      <c r="M509" s="241"/>
      <c r="N509" s="242"/>
      <c r="O509" s="242"/>
      <c r="P509" s="242"/>
      <c r="Q509" s="242"/>
      <c r="R509" s="242"/>
      <c r="S509" s="242"/>
      <c r="T509" s="243"/>
      <c r="U509" s="14"/>
      <c r="V509" s="14"/>
      <c r="W509" s="14"/>
      <c r="X509" s="14"/>
      <c r="Y509" s="14"/>
      <c r="Z509" s="14"/>
      <c r="AA509" s="14"/>
      <c r="AB509" s="14"/>
      <c r="AC509" s="14"/>
      <c r="AD509" s="14"/>
      <c r="AE509" s="14"/>
      <c r="AT509" s="244" t="s">
        <v>165</v>
      </c>
      <c r="AU509" s="244" t="s">
        <v>79</v>
      </c>
      <c r="AV509" s="14" t="s">
        <v>79</v>
      </c>
      <c r="AW509" s="14" t="s">
        <v>31</v>
      </c>
      <c r="AX509" s="14" t="s">
        <v>69</v>
      </c>
      <c r="AY509" s="244" t="s">
        <v>152</v>
      </c>
    </row>
    <row r="510" s="15" customFormat="1">
      <c r="A510" s="15"/>
      <c r="B510" s="245"/>
      <c r="C510" s="246"/>
      <c r="D510" s="219" t="s">
        <v>165</v>
      </c>
      <c r="E510" s="247" t="s">
        <v>19</v>
      </c>
      <c r="F510" s="248" t="s">
        <v>168</v>
      </c>
      <c r="G510" s="246"/>
      <c r="H510" s="249">
        <v>407.63400000000001</v>
      </c>
      <c r="I510" s="250"/>
      <c r="J510" s="246"/>
      <c r="K510" s="246"/>
      <c r="L510" s="251"/>
      <c r="M510" s="252"/>
      <c r="N510" s="253"/>
      <c r="O510" s="253"/>
      <c r="P510" s="253"/>
      <c r="Q510" s="253"/>
      <c r="R510" s="253"/>
      <c r="S510" s="253"/>
      <c r="T510" s="254"/>
      <c r="U510" s="15"/>
      <c r="V510" s="15"/>
      <c r="W510" s="15"/>
      <c r="X510" s="15"/>
      <c r="Y510" s="15"/>
      <c r="Z510" s="15"/>
      <c r="AA510" s="15"/>
      <c r="AB510" s="15"/>
      <c r="AC510" s="15"/>
      <c r="AD510" s="15"/>
      <c r="AE510" s="15"/>
      <c r="AT510" s="255" t="s">
        <v>165</v>
      </c>
      <c r="AU510" s="255" t="s">
        <v>79</v>
      </c>
      <c r="AV510" s="15" t="s">
        <v>158</v>
      </c>
      <c r="AW510" s="15" t="s">
        <v>31</v>
      </c>
      <c r="AX510" s="15" t="s">
        <v>77</v>
      </c>
      <c r="AY510" s="255" t="s">
        <v>152</v>
      </c>
    </row>
    <row r="511" s="12" customFormat="1" ht="22.8" customHeight="1">
      <c r="A511" s="12"/>
      <c r="B511" s="190"/>
      <c r="C511" s="191"/>
      <c r="D511" s="192" t="s">
        <v>68</v>
      </c>
      <c r="E511" s="204" t="s">
        <v>179</v>
      </c>
      <c r="F511" s="204" t="s">
        <v>621</v>
      </c>
      <c r="G511" s="191"/>
      <c r="H511" s="191"/>
      <c r="I511" s="194"/>
      <c r="J511" s="205">
        <f>BK511</f>
        <v>0</v>
      </c>
      <c r="K511" s="191"/>
      <c r="L511" s="196"/>
      <c r="M511" s="197"/>
      <c r="N511" s="198"/>
      <c r="O511" s="198"/>
      <c r="P511" s="199">
        <f>SUM(P512:P513)</f>
        <v>0</v>
      </c>
      <c r="Q511" s="198"/>
      <c r="R511" s="199">
        <f>SUM(R512:R513)</f>
        <v>0</v>
      </c>
      <c r="S511" s="198"/>
      <c r="T511" s="200">
        <f>SUM(T512:T513)</f>
        <v>0</v>
      </c>
      <c r="U511" s="12"/>
      <c r="V511" s="12"/>
      <c r="W511" s="12"/>
      <c r="X511" s="12"/>
      <c r="Y511" s="12"/>
      <c r="Z511" s="12"/>
      <c r="AA511" s="12"/>
      <c r="AB511" s="12"/>
      <c r="AC511" s="12"/>
      <c r="AD511" s="12"/>
      <c r="AE511" s="12"/>
      <c r="AR511" s="201" t="s">
        <v>77</v>
      </c>
      <c r="AT511" s="202" t="s">
        <v>68</v>
      </c>
      <c r="AU511" s="202" t="s">
        <v>77</v>
      </c>
      <c r="AY511" s="201" t="s">
        <v>152</v>
      </c>
      <c r="BK511" s="203">
        <f>SUM(BK512:BK513)</f>
        <v>0</v>
      </c>
    </row>
    <row r="512" s="2" customFormat="1" ht="44.25" customHeight="1">
      <c r="A512" s="40"/>
      <c r="B512" s="41"/>
      <c r="C512" s="206" t="s">
        <v>441</v>
      </c>
      <c r="D512" s="206" t="s">
        <v>154</v>
      </c>
      <c r="E512" s="207" t="s">
        <v>622</v>
      </c>
      <c r="F512" s="208" t="s">
        <v>623</v>
      </c>
      <c r="G512" s="209" t="s">
        <v>290</v>
      </c>
      <c r="H512" s="210">
        <v>20</v>
      </c>
      <c r="I512" s="211"/>
      <c r="J512" s="212">
        <f>ROUND(I512*H512,2)</f>
        <v>0</v>
      </c>
      <c r="K512" s="208" t="s">
        <v>162</v>
      </c>
      <c r="L512" s="46"/>
      <c r="M512" s="213" t="s">
        <v>19</v>
      </c>
      <c r="N512" s="214" t="s">
        <v>40</v>
      </c>
      <c r="O512" s="86"/>
      <c r="P512" s="215">
        <f>O512*H512</f>
        <v>0</v>
      </c>
      <c r="Q512" s="215">
        <v>0</v>
      </c>
      <c r="R512" s="215">
        <f>Q512*H512</f>
        <v>0</v>
      </c>
      <c r="S512" s="215">
        <v>0</v>
      </c>
      <c r="T512" s="216">
        <f>S512*H512</f>
        <v>0</v>
      </c>
      <c r="U512" s="40"/>
      <c r="V512" s="40"/>
      <c r="W512" s="40"/>
      <c r="X512" s="40"/>
      <c r="Y512" s="40"/>
      <c r="Z512" s="40"/>
      <c r="AA512" s="40"/>
      <c r="AB512" s="40"/>
      <c r="AC512" s="40"/>
      <c r="AD512" s="40"/>
      <c r="AE512" s="40"/>
      <c r="AR512" s="217" t="s">
        <v>158</v>
      </c>
      <c r="AT512" s="217" t="s">
        <v>154</v>
      </c>
      <c r="AU512" s="217" t="s">
        <v>79</v>
      </c>
      <c r="AY512" s="19" t="s">
        <v>152</v>
      </c>
      <c r="BE512" s="218">
        <f>IF(N512="základní",J512,0)</f>
        <v>0</v>
      </c>
      <c r="BF512" s="218">
        <f>IF(N512="snížená",J512,0)</f>
        <v>0</v>
      </c>
      <c r="BG512" s="218">
        <f>IF(N512="zákl. přenesená",J512,0)</f>
        <v>0</v>
      </c>
      <c r="BH512" s="218">
        <f>IF(N512="sníž. přenesená",J512,0)</f>
        <v>0</v>
      </c>
      <c r="BI512" s="218">
        <f>IF(N512="nulová",J512,0)</f>
        <v>0</v>
      </c>
      <c r="BJ512" s="19" t="s">
        <v>77</v>
      </c>
      <c r="BK512" s="218">
        <f>ROUND(I512*H512,2)</f>
        <v>0</v>
      </c>
      <c r="BL512" s="19" t="s">
        <v>158</v>
      </c>
      <c r="BM512" s="217" t="s">
        <v>624</v>
      </c>
    </row>
    <row r="513" s="2" customFormat="1">
      <c r="A513" s="40"/>
      <c r="B513" s="41"/>
      <c r="C513" s="42"/>
      <c r="D513" s="219" t="s">
        <v>163</v>
      </c>
      <c r="E513" s="42"/>
      <c r="F513" s="220" t="s">
        <v>625</v>
      </c>
      <c r="G513" s="42"/>
      <c r="H513" s="42"/>
      <c r="I513" s="221"/>
      <c r="J513" s="42"/>
      <c r="K513" s="42"/>
      <c r="L513" s="46"/>
      <c r="M513" s="222"/>
      <c r="N513" s="223"/>
      <c r="O513" s="86"/>
      <c r="P513" s="86"/>
      <c r="Q513" s="86"/>
      <c r="R513" s="86"/>
      <c r="S513" s="86"/>
      <c r="T513" s="87"/>
      <c r="U513" s="40"/>
      <c r="V513" s="40"/>
      <c r="W513" s="40"/>
      <c r="X513" s="40"/>
      <c r="Y513" s="40"/>
      <c r="Z513" s="40"/>
      <c r="AA513" s="40"/>
      <c r="AB513" s="40"/>
      <c r="AC513" s="40"/>
      <c r="AD513" s="40"/>
      <c r="AE513" s="40"/>
      <c r="AT513" s="19" t="s">
        <v>163</v>
      </c>
      <c r="AU513" s="19" t="s">
        <v>79</v>
      </c>
    </row>
    <row r="514" s="12" customFormat="1" ht="22.8" customHeight="1">
      <c r="A514" s="12"/>
      <c r="B514" s="190"/>
      <c r="C514" s="191"/>
      <c r="D514" s="192" t="s">
        <v>68</v>
      </c>
      <c r="E514" s="204" t="s">
        <v>198</v>
      </c>
      <c r="F514" s="204" t="s">
        <v>626</v>
      </c>
      <c r="G514" s="191"/>
      <c r="H514" s="191"/>
      <c r="I514" s="194"/>
      <c r="J514" s="205">
        <f>BK514</f>
        <v>0</v>
      </c>
      <c r="K514" s="191"/>
      <c r="L514" s="196"/>
      <c r="M514" s="197"/>
      <c r="N514" s="198"/>
      <c r="O514" s="198"/>
      <c r="P514" s="199">
        <f>SUM(P515:P554)</f>
        <v>0</v>
      </c>
      <c r="Q514" s="198"/>
      <c r="R514" s="199">
        <f>SUM(R515:R554)</f>
        <v>0</v>
      </c>
      <c r="S514" s="198"/>
      <c r="T514" s="200">
        <f>SUM(T515:T554)</f>
        <v>0</v>
      </c>
      <c r="U514" s="12"/>
      <c r="V514" s="12"/>
      <c r="W514" s="12"/>
      <c r="X514" s="12"/>
      <c r="Y514" s="12"/>
      <c r="Z514" s="12"/>
      <c r="AA514" s="12"/>
      <c r="AB514" s="12"/>
      <c r="AC514" s="12"/>
      <c r="AD514" s="12"/>
      <c r="AE514" s="12"/>
      <c r="AR514" s="201" t="s">
        <v>77</v>
      </c>
      <c r="AT514" s="202" t="s">
        <v>68</v>
      </c>
      <c r="AU514" s="202" t="s">
        <v>77</v>
      </c>
      <c r="AY514" s="201" t="s">
        <v>152</v>
      </c>
      <c r="BK514" s="203">
        <f>SUM(BK515:BK554)</f>
        <v>0</v>
      </c>
    </row>
    <row r="515" s="2" customFormat="1">
      <c r="A515" s="40"/>
      <c r="B515" s="41"/>
      <c r="C515" s="206" t="s">
        <v>627</v>
      </c>
      <c r="D515" s="206" t="s">
        <v>154</v>
      </c>
      <c r="E515" s="207" t="s">
        <v>628</v>
      </c>
      <c r="F515" s="208" t="s">
        <v>629</v>
      </c>
      <c r="G515" s="209" t="s">
        <v>290</v>
      </c>
      <c r="H515" s="210">
        <v>23.77</v>
      </c>
      <c r="I515" s="211"/>
      <c r="J515" s="212">
        <f>ROUND(I515*H515,2)</f>
        <v>0</v>
      </c>
      <c r="K515" s="208" t="s">
        <v>162</v>
      </c>
      <c r="L515" s="46"/>
      <c r="M515" s="213" t="s">
        <v>19</v>
      </c>
      <c r="N515" s="214" t="s">
        <v>40</v>
      </c>
      <c r="O515" s="86"/>
      <c r="P515" s="215">
        <f>O515*H515</f>
        <v>0</v>
      </c>
      <c r="Q515" s="215">
        <v>0</v>
      </c>
      <c r="R515" s="215">
        <f>Q515*H515</f>
        <v>0</v>
      </c>
      <c r="S515" s="215">
        <v>0</v>
      </c>
      <c r="T515" s="216">
        <f>S515*H515</f>
        <v>0</v>
      </c>
      <c r="U515" s="40"/>
      <c r="V515" s="40"/>
      <c r="W515" s="40"/>
      <c r="X515" s="40"/>
      <c r="Y515" s="40"/>
      <c r="Z515" s="40"/>
      <c r="AA515" s="40"/>
      <c r="AB515" s="40"/>
      <c r="AC515" s="40"/>
      <c r="AD515" s="40"/>
      <c r="AE515" s="40"/>
      <c r="AR515" s="217" t="s">
        <v>158</v>
      </c>
      <c r="AT515" s="217" t="s">
        <v>154</v>
      </c>
      <c r="AU515" s="217" t="s">
        <v>79</v>
      </c>
      <c r="AY515" s="19" t="s">
        <v>152</v>
      </c>
      <c r="BE515" s="218">
        <f>IF(N515="základní",J515,0)</f>
        <v>0</v>
      </c>
      <c r="BF515" s="218">
        <f>IF(N515="snížená",J515,0)</f>
        <v>0</v>
      </c>
      <c r="BG515" s="218">
        <f>IF(N515="zákl. přenesená",J515,0)</f>
        <v>0</v>
      </c>
      <c r="BH515" s="218">
        <f>IF(N515="sníž. přenesená",J515,0)</f>
        <v>0</v>
      </c>
      <c r="BI515" s="218">
        <f>IF(N515="nulová",J515,0)</f>
        <v>0</v>
      </c>
      <c r="BJ515" s="19" t="s">
        <v>77</v>
      </c>
      <c r="BK515" s="218">
        <f>ROUND(I515*H515,2)</f>
        <v>0</v>
      </c>
      <c r="BL515" s="19" t="s">
        <v>158</v>
      </c>
      <c r="BM515" s="217" t="s">
        <v>630</v>
      </c>
    </row>
    <row r="516" s="2" customFormat="1">
      <c r="A516" s="40"/>
      <c r="B516" s="41"/>
      <c r="C516" s="42"/>
      <c r="D516" s="219" t="s">
        <v>163</v>
      </c>
      <c r="E516" s="42"/>
      <c r="F516" s="220" t="s">
        <v>631</v>
      </c>
      <c r="G516" s="42"/>
      <c r="H516" s="42"/>
      <c r="I516" s="221"/>
      <c r="J516" s="42"/>
      <c r="K516" s="42"/>
      <c r="L516" s="46"/>
      <c r="M516" s="222"/>
      <c r="N516" s="223"/>
      <c r="O516" s="86"/>
      <c r="P516" s="86"/>
      <c r="Q516" s="86"/>
      <c r="R516" s="86"/>
      <c r="S516" s="86"/>
      <c r="T516" s="87"/>
      <c r="U516" s="40"/>
      <c r="V516" s="40"/>
      <c r="W516" s="40"/>
      <c r="X516" s="40"/>
      <c r="Y516" s="40"/>
      <c r="Z516" s="40"/>
      <c r="AA516" s="40"/>
      <c r="AB516" s="40"/>
      <c r="AC516" s="40"/>
      <c r="AD516" s="40"/>
      <c r="AE516" s="40"/>
      <c r="AT516" s="19" t="s">
        <v>163</v>
      </c>
      <c r="AU516" s="19" t="s">
        <v>79</v>
      </c>
    </row>
    <row r="517" s="13" customFormat="1">
      <c r="A517" s="13"/>
      <c r="B517" s="224"/>
      <c r="C517" s="225"/>
      <c r="D517" s="219" t="s">
        <v>165</v>
      </c>
      <c r="E517" s="226" t="s">
        <v>19</v>
      </c>
      <c r="F517" s="227" t="s">
        <v>444</v>
      </c>
      <c r="G517" s="225"/>
      <c r="H517" s="226" t="s">
        <v>19</v>
      </c>
      <c r="I517" s="228"/>
      <c r="J517" s="225"/>
      <c r="K517" s="225"/>
      <c r="L517" s="229"/>
      <c r="M517" s="230"/>
      <c r="N517" s="231"/>
      <c r="O517" s="231"/>
      <c r="P517" s="231"/>
      <c r="Q517" s="231"/>
      <c r="R517" s="231"/>
      <c r="S517" s="231"/>
      <c r="T517" s="232"/>
      <c r="U517" s="13"/>
      <c r="V517" s="13"/>
      <c r="W517" s="13"/>
      <c r="X517" s="13"/>
      <c r="Y517" s="13"/>
      <c r="Z517" s="13"/>
      <c r="AA517" s="13"/>
      <c r="AB517" s="13"/>
      <c r="AC517" s="13"/>
      <c r="AD517" s="13"/>
      <c r="AE517" s="13"/>
      <c r="AT517" s="233" t="s">
        <v>165</v>
      </c>
      <c r="AU517" s="233" t="s">
        <v>79</v>
      </c>
      <c r="AV517" s="13" t="s">
        <v>77</v>
      </c>
      <c r="AW517" s="13" t="s">
        <v>31</v>
      </c>
      <c r="AX517" s="13" t="s">
        <v>69</v>
      </c>
      <c r="AY517" s="233" t="s">
        <v>152</v>
      </c>
    </row>
    <row r="518" s="14" customFormat="1">
      <c r="A518" s="14"/>
      <c r="B518" s="234"/>
      <c r="C518" s="235"/>
      <c r="D518" s="219" t="s">
        <v>165</v>
      </c>
      <c r="E518" s="236" t="s">
        <v>19</v>
      </c>
      <c r="F518" s="237" t="s">
        <v>632</v>
      </c>
      <c r="G518" s="235"/>
      <c r="H518" s="238">
        <v>23.77</v>
      </c>
      <c r="I518" s="239"/>
      <c r="J518" s="235"/>
      <c r="K518" s="235"/>
      <c r="L518" s="240"/>
      <c r="M518" s="241"/>
      <c r="N518" s="242"/>
      <c r="O518" s="242"/>
      <c r="P518" s="242"/>
      <c r="Q518" s="242"/>
      <c r="R518" s="242"/>
      <c r="S518" s="242"/>
      <c r="T518" s="243"/>
      <c r="U518" s="14"/>
      <c r="V518" s="14"/>
      <c r="W518" s="14"/>
      <c r="X518" s="14"/>
      <c r="Y518" s="14"/>
      <c r="Z518" s="14"/>
      <c r="AA518" s="14"/>
      <c r="AB518" s="14"/>
      <c r="AC518" s="14"/>
      <c r="AD518" s="14"/>
      <c r="AE518" s="14"/>
      <c r="AT518" s="244" t="s">
        <v>165</v>
      </c>
      <c r="AU518" s="244" t="s">
        <v>79</v>
      </c>
      <c r="AV518" s="14" t="s">
        <v>79</v>
      </c>
      <c r="AW518" s="14" t="s">
        <v>31</v>
      </c>
      <c r="AX518" s="14" t="s">
        <v>69</v>
      </c>
      <c r="AY518" s="244" t="s">
        <v>152</v>
      </c>
    </row>
    <row r="519" s="15" customFormat="1">
      <c r="A519" s="15"/>
      <c r="B519" s="245"/>
      <c r="C519" s="246"/>
      <c r="D519" s="219" t="s">
        <v>165</v>
      </c>
      <c r="E519" s="247" t="s">
        <v>19</v>
      </c>
      <c r="F519" s="248" t="s">
        <v>168</v>
      </c>
      <c r="G519" s="246"/>
      <c r="H519" s="249">
        <v>23.77</v>
      </c>
      <c r="I519" s="250"/>
      <c r="J519" s="246"/>
      <c r="K519" s="246"/>
      <c r="L519" s="251"/>
      <c r="M519" s="252"/>
      <c r="N519" s="253"/>
      <c r="O519" s="253"/>
      <c r="P519" s="253"/>
      <c r="Q519" s="253"/>
      <c r="R519" s="253"/>
      <c r="S519" s="253"/>
      <c r="T519" s="254"/>
      <c r="U519" s="15"/>
      <c r="V519" s="15"/>
      <c r="W519" s="15"/>
      <c r="X519" s="15"/>
      <c r="Y519" s="15"/>
      <c r="Z519" s="15"/>
      <c r="AA519" s="15"/>
      <c r="AB519" s="15"/>
      <c r="AC519" s="15"/>
      <c r="AD519" s="15"/>
      <c r="AE519" s="15"/>
      <c r="AT519" s="255" t="s">
        <v>165</v>
      </c>
      <c r="AU519" s="255" t="s">
        <v>79</v>
      </c>
      <c r="AV519" s="15" t="s">
        <v>158</v>
      </c>
      <c r="AW519" s="15" t="s">
        <v>31</v>
      </c>
      <c r="AX519" s="15" t="s">
        <v>77</v>
      </c>
      <c r="AY519" s="255" t="s">
        <v>152</v>
      </c>
    </row>
    <row r="520" s="2" customFormat="1" ht="16.5" customHeight="1">
      <c r="A520" s="40"/>
      <c r="B520" s="41"/>
      <c r="C520" s="256" t="s">
        <v>449</v>
      </c>
      <c r="D520" s="256" t="s">
        <v>259</v>
      </c>
      <c r="E520" s="257" t="s">
        <v>633</v>
      </c>
      <c r="F520" s="258" t="s">
        <v>634</v>
      </c>
      <c r="G520" s="259" t="s">
        <v>290</v>
      </c>
      <c r="H520" s="260">
        <v>24.245000000000001</v>
      </c>
      <c r="I520" s="261"/>
      <c r="J520" s="262">
        <f>ROUND(I520*H520,2)</f>
        <v>0</v>
      </c>
      <c r="K520" s="258" t="s">
        <v>162</v>
      </c>
      <c r="L520" s="263"/>
      <c r="M520" s="264" t="s">
        <v>19</v>
      </c>
      <c r="N520" s="265" t="s">
        <v>40</v>
      </c>
      <c r="O520" s="86"/>
      <c r="P520" s="215">
        <f>O520*H520</f>
        <v>0</v>
      </c>
      <c r="Q520" s="215">
        <v>0</v>
      </c>
      <c r="R520" s="215">
        <f>Q520*H520</f>
        <v>0</v>
      </c>
      <c r="S520" s="215">
        <v>0</v>
      </c>
      <c r="T520" s="216">
        <f>S520*H520</f>
        <v>0</v>
      </c>
      <c r="U520" s="40"/>
      <c r="V520" s="40"/>
      <c r="W520" s="40"/>
      <c r="X520" s="40"/>
      <c r="Y520" s="40"/>
      <c r="Z520" s="40"/>
      <c r="AA520" s="40"/>
      <c r="AB520" s="40"/>
      <c r="AC520" s="40"/>
      <c r="AD520" s="40"/>
      <c r="AE520" s="40"/>
      <c r="AR520" s="217" t="s">
        <v>179</v>
      </c>
      <c r="AT520" s="217" t="s">
        <v>259</v>
      </c>
      <c r="AU520" s="217" t="s">
        <v>79</v>
      </c>
      <c r="AY520" s="19" t="s">
        <v>152</v>
      </c>
      <c r="BE520" s="218">
        <f>IF(N520="základní",J520,0)</f>
        <v>0</v>
      </c>
      <c r="BF520" s="218">
        <f>IF(N520="snížená",J520,0)</f>
        <v>0</v>
      </c>
      <c r="BG520" s="218">
        <f>IF(N520="zákl. přenesená",J520,0)</f>
        <v>0</v>
      </c>
      <c r="BH520" s="218">
        <f>IF(N520="sníž. přenesená",J520,0)</f>
        <v>0</v>
      </c>
      <c r="BI520" s="218">
        <f>IF(N520="nulová",J520,0)</f>
        <v>0</v>
      </c>
      <c r="BJ520" s="19" t="s">
        <v>77</v>
      </c>
      <c r="BK520" s="218">
        <f>ROUND(I520*H520,2)</f>
        <v>0</v>
      </c>
      <c r="BL520" s="19" t="s">
        <v>158</v>
      </c>
      <c r="BM520" s="217" t="s">
        <v>635</v>
      </c>
    </row>
    <row r="521" s="14" customFormat="1">
      <c r="A521" s="14"/>
      <c r="B521" s="234"/>
      <c r="C521" s="235"/>
      <c r="D521" s="219" t="s">
        <v>165</v>
      </c>
      <c r="E521" s="236" t="s">
        <v>19</v>
      </c>
      <c r="F521" s="237" t="s">
        <v>636</v>
      </c>
      <c r="G521" s="235"/>
      <c r="H521" s="238">
        <v>24.245000000000001</v>
      </c>
      <c r="I521" s="239"/>
      <c r="J521" s="235"/>
      <c r="K521" s="235"/>
      <c r="L521" s="240"/>
      <c r="M521" s="241"/>
      <c r="N521" s="242"/>
      <c r="O521" s="242"/>
      <c r="P521" s="242"/>
      <c r="Q521" s="242"/>
      <c r="R521" s="242"/>
      <c r="S521" s="242"/>
      <c r="T521" s="243"/>
      <c r="U521" s="14"/>
      <c r="V521" s="14"/>
      <c r="W521" s="14"/>
      <c r="X521" s="14"/>
      <c r="Y521" s="14"/>
      <c r="Z521" s="14"/>
      <c r="AA521" s="14"/>
      <c r="AB521" s="14"/>
      <c r="AC521" s="14"/>
      <c r="AD521" s="14"/>
      <c r="AE521" s="14"/>
      <c r="AT521" s="244" t="s">
        <v>165</v>
      </c>
      <c r="AU521" s="244" t="s">
        <v>79</v>
      </c>
      <c r="AV521" s="14" t="s">
        <v>79</v>
      </c>
      <c r="AW521" s="14" t="s">
        <v>31</v>
      </c>
      <c r="AX521" s="14" t="s">
        <v>69</v>
      </c>
      <c r="AY521" s="244" t="s">
        <v>152</v>
      </c>
    </row>
    <row r="522" s="15" customFormat="1">
      <c r="A522" s="15"/>
      <c r="B522" s="245"/>
      <c r="C522" s="246"/>
      <c r="D522" s="219" t="s">
        <v>165</v>
      </c>
      <c r="E522" s="247" t="s">
        <v>19</v>
      </c>
      <c r="F522" s="248" t="s">
        <v>168</v>
      </c>
      <c r="G522" s="246"/>
      <c r="H522" s="249">
        <v>24.245000000000001</v>
      </c>
      <c r="I522" s="250"/>
      <c r="J522" s="246"/>
      <c r="K522" s="246"/>
      <c r="L522" s="251"/>
      <c r="M522" s="252"/>
      <c r="N522" s="253"/>
      <c r="O522" s="253"/>
      <c r="P522" s="253"/>
      <c r="Q522" s="253"/>
      <c r="R522" s="253"/>
      <c r="S522" s="253"/>
      <c r="T522" s="254"/>
      <c r="U522" s="15"/>
      <c r="V522" s="15"/>
      <c r="W522" s="15"/>
      <c r="X522" s="15"/>
      <c r="Y522" s="15"/>
      <c r="Z522" s="15"/>
      <c r="AA522" s="15"/>
      <c r="AB522" s="15"/>
      <c r="AC522" s="15"/>
      <c r="AD522" s="15"/>
      <c r="AE522" s="15"/>
      <c r="AT522" s="255" t="s">
        <v>165</v>
      </c>
      <c r="AU522" s="255" t="s">
        <v>79</v>
      </c>
      <c r="AV522" s="15" t="s">
        <v>158</v>
      </c>
      <c r="AW522" s="15" t="s">
        <v>31</v>
      </c>
      <c r="AX522" s="15" t="s">
        <v>77</v>
      </c>
      <c r="AY522" s="255" t="s">
        <v>152</v>
      </c>
    </row>
    <row r="523" s="2" customFormat="1" ht="33" customHeight="1">
      <c r="A523" s="40"/>
      <c r="B523" s="41"/>
      <c r="C523" s="206" t="s">
        <v>637</v>
      </c>
      <c r="D523" s="206" t="s">
        <v>154</v>
      </c>
      <c r="E523" s="207" t="s">
        <v>638</v>
      </c>
      <c r="F523" s="208" t="s">
        <v>639</v>
      </c>
      <c r="G523" s="209" t="s">
        <v>290</v>
      </c>
      <c r="H523" s="210">
        <v>43.759999999999998</v>
      </c>
      <c r="I523" s="211"/>
      <c r="J523" s="212">
        <f>ROUND(I523*H523,2)</f>
        <v>0</v>
      </c>
      <c r="K523" s="208" t="s">
        <v>162</v>
      </c>
      <c r="L523" s="46"/>
      <c r="M523" s="213" t="s">
        <v>19</v>
      </c>
      <c r="N523" s="214" t="s">
        <v>40</v>
      </c>
      <c r="O523" s="86"/>
      <c r="P523" s="215">
        <f>O523*H523</f>
        <v>0</v>
      </c>
      <c r="Q523" s="215">
        <v>0</v>
      </c>
      <c r="R523" s="215">
        <f>Q523*H523</f>
        <v>0</v>
      </c>
      <c r="S523" s="215">
        <v>0</v>
      </c>
      <c r="T523" s="216">
        <f>S523*H523</f>
        <v>0</v>
      </c>
      <c r="U523" s="40"/>
      <c r="V523" s="40"/>
      <c r="W523" s="40"/>
      <c r="X523" s="40"/>
      <c r="Y523" s="40"/>
      <c r="Z523" s="40"/>
      <c r="AA523" s="40"/>
      <c r="AB523" s="40"/>
      <c r="AC523" s="40"/>
      <c r="AD523" s="40"/>
      <c r="AE523" s="40"/>
      <c r="AR523" s="217" t="s">
        <v>158</v>
      </c>
      <c r="AT523" s="217" t="s">
        <v>154</v>
      </c>
      <c r="AU523" s="217" t="s">
        <v>79</v>
      </c>
      <c r="AY523" s="19" t="s">
        <v>152</v>
      </c>
      <c r="BE523" s="218">
        <f>IF(N523="základní",J523,0)</f>
        <v>0</v>
      </c>
      <c r="BF523" s="218">
        <f>IF(N523="snížená",J523,0)</f>
        <v>0</v>
      </c>
      <c r="BG523" s="218">
        <f>IF(N523="zákl. přenesená",J523,0)</f>
        <v>0</v>
      </c>
      <c r="BH523" s="218">
        <f>IF(N523="sníž. přenesená",J523,0)</f>
        <v>0</v>
      </c>
      <c r="BI523" s="218">
        <f>IF(N523="nulová",J523,0)</f>
        <v>0</v>
      </c>
      <c r="BJ523" s="19" t="s">
        <v>77</v>
      </c>
      <c r="BK523" s="218">
        <f>ROUND(I523*H523,2)</f>
        <v>0</v>
      </c>
      <c r="BL523" s="19" t="s">
        <v>158</v>
      </c>
      <c r="BM523" s="217" t="s">
        <v>640</v>
      </c>
    </row>
    <row r="524" s="13" customFormat="1">
      <c r="A524" s="13"/>
      <c r="B524" s="224"/>
      <c r="C524" s="225"/>
      <c r="D524" s="219" t="s">
        <v>165</v>
      </c>
      <c r="E524" s="226" t="s">
        <v>19</v>
      </c>
      <c r="F524" s="227" t="s">
        <v>641</v>
      </c>
      <c r="G524" s="225"/>
      <c r="H524" s="226" t="s">
        <v>19</v>
      </c>
      <c r="I524" s="228"/>
      <c r="J524" s="225"/>
      <c r="K524" s="225"/>
      <c r="L524" s="229"/>
      <c r="M524" s="230"/>
      <c r="N524" s="231"/>
      <c r="O524" s="231"/>
      <c r="P524" s="231"/>
      <c r="Q524" s="231"/>
      <c r="R524" s="231"/>
      <c r="S524" s="231"/>
      <c r="T524" s="232"/>
      <c r="U524" s="13"/>
      <c r="V524" s="13"/>
      <c r="W524" s="13"/>
      <c r="X524" s="13"/>
      <c r="Y524" s="13"/>
      <c r="Z524" s="13"/>
      <c r="AA524" s="13"/>
      <c r="AB524" s="13"/>
      <c r="AC524" s="13"/>
      <c r="AD524" s="13"/>
      <c r="AE524" s="13"/>
      <c r="AT524" s="233" t="s">
        <v>165</v>
      </c>
      <c r="AU524" s="233" t="s">
        <v>79</v>
      </c>
      <c r="AV524" s="13" t="s">
        <v>77</v>
      </c>
      <c r="AW524" s="13" t="s">
        <v>31</v>
      </c>
      <c r="AX524" s="13" t="s">
        <v>69</v>
      </c>
      <c r="AY524" s="233" t="s">
        <v>152</v>
      </c>
    </row>
    <row r="525" s="14" customFormat="1">
      <c r="A525" s="14"/>
      <c r="B525" s="234"/>
      <c r="C525" s="235"/>
      <c r="D525" s="219" t="s">
        <v>165</v>
      </c>
      <c r="E525" s="236" t="s">
        <v>19</v>
      </c>
      <c r="F525" s="237" t="s">
        <v>642</v>
      </c>
      <c r="G525" s="235"/>
      <c r="H525" s="238">
        <v>43.759999999999998</v>
      </c>
      <c r="I525" s="239"/>
      <c r="J525" s="235"/>
      <c r="K525" s="235"/>
      <c r="L525" s="240"/>
      <c r="M525" s="241"/>
      <c r="N525" s="242"/>
      <c r="O525" s="242"/>
      <c r="P525" s="242"/>
      <c r="Q525" s="242"/>
      <c r="R525" s="242"/>
      <c r="S525" s="242"/>
      <c r="T525" s="243"/>
      <c r="U525" s="14"/>
      <c r="V525" s="14"/>
      <c r="W525" s="14"/>
      <c r="X525" s="14"/>
      <c r="Y525" s="14"/>
      <c r="Z525" s="14"/>
      <c r="AA525" s="14"/>
      <c r="AB525" s="14"/>
      <c r="AC525" s="14"/>
      <c r="AD525" s="14"/>
      <c r="AE525" s="14"/>
      <c r="AT525" s="244" t="s">
        <v>165</v>
      </c>
      <c r="AU525" s="244" t="s">
        <v>79</v>
      </c>
      <c r="AV525" s="14" t="s">
        <v>79</v>
      </c>
      <c r="AW525" s="14" t="s">
        <v>31</v>
      </c>
      <c r="AX525" s="14" t="s">
        <v>69</v>
      </c>
      <c r="AY525" s="244" t="s">
        <v>152</v>
      </c>
    </row>
    <row r="526" s="15" customFormat="1">
      <c r="A526" s="15"/>
      <c r="B526" s="245"/>
      <c r="C526" s="246"/>
      <c r="D526" s="219" t="s">
        <v>165</v>
      </c>
      <c r="E526" s="247" t="s">
        <v>19</v>
      </c>
      <c r="F526" s="248" t="s">
        <v>168</v>
      </c>
      <c r="G526" s="246"/>
      <c r="H526" s="249">
        <v>43.759999999999998</v>
      </c>
      <c r="I526" s="250"/>
      <c r="J526" s="246"/>
      <c r="K526" s="246"/>
      <c r="L526" s="251"/>
      <c r="M526" s="252"/>
      <c r="N526" s="253"/>
      <c r="O526" s="253"/>
      <c r="P526" s="253"/>
      <c r="Q526" s="253"/>
      <c r="R526" s="253"/>
      <c r="S526" s="253"/>
      <c r="T526" s="254"/>
      <c r="U526" s="15"/>
      <c r="V526" s="15"/>
      <c r="W526" s="15"/>
      <c r="X526" s="15"/>
      <c r="Y526" s="15"/>
      <c r="Z526" s="15"/>
      <c r="AA526" s="15"/>
      <c r="AB526" s="15"/>
      <c r="AC526" s="15"/>
      <c r="AD526" s="15"/>
      <c r="AE526" s="15"/>
      <c r="AT526" s="255" t="s">
        <v>165</v>
      </c>
      <c r="AU526" s="255" t="s">
        <v>79</v>
      </c>
      <c r="AV526" s="15" t="s">
        <v>158</v>
      </c>
      <c r="AW526" s="15" t="s">
        <v>31</v>
      </c>
      <c r="AX526" s="15" t="s">
        <v>77</v>
      </c>
      <c r="AY526" s="255" t="s">
        <v>152</v>
      </c>
    </row>
    <row r="527" s="2" customFormat="1">
      <c r="A527" s="40"/>
      <c r="B527" s="41"/>
      <c r="C527" s="206" t="s">
        <v>452</v>
      </c>
      <c r="D527" s="206" t="s">
        <v>154</v>
      </c>
      <c r="E527" s="207" t="s">
        <v>643</v>
      </c>
      <c r="F527" s="208" t="s">
        <v>644</v>
      </c>
      <c r="G527" s="209" t="s">
        <v>290</v>
      </c>
      <c r="H527" s="210">
        <v>87.519999999999996</v>
      </c>
      <c r="I527" s="211"/>
      <c r="J527" s="212">
        <f>ROUND(I527*H527,2)</f>
        <v>0</v>
      </c>
      <c r="K527" s="208" t="s">
        <v>162</v>
      </c>
      <c r="L527" s="46"/>
      <c r="M527" s="213" t="s">
        <v>19</v>
      </c>
      <c r="N527" s="214" t="s">
        <v>40</v>
      </c>
      <c r="O527" s="86"/>
      <c r="P527" s="215">
        <f>O527*H527</f>
        <v>0</v>
      </c>
      <c r="Q527" s="215">
        <v>0</v>
      </c>
      <c r="R527" s="215">
        <f>Q527*H527</f>
        <v>0</v>
      </c>
      <c r="S527" s="215">
        <v>0</v>
      </c>
      <c r="T527" s="216">
        <f>S527*H527</f>
        <v>0</v>
      </c>
      <c r="U527" s="40"/>
      <c r="V527" s="40"/>
      <c r="W527" s="40"/>
      <c r="X527" s="40"/>
      <c r="Y527" s="40"/>
      <c r="Z527" s="40"/>
      <c r="AA527" s="40"/>
      <c r="AB527" s="40"/>
      <c r="AC527" s="40"/>
      <c r="AD527" s="40"/>
      <c r="AE527" s="40"/>
      <c r="AR527" s="217" t="s">
        <v>158</v>
      </c>
      <c r="AT527" s="217" t="s">
        <v>154</v>
      </c>
      <c r="AU527" s="217" t="s">
        <v>79</v>
      </c>
      <c r="AY527" s="19" t="s">
        <v>152</v>
      </c>
      <c r="BE527" s="218">
        <f>IF(N527="základní",J527,0)</f>
        <v>0</v>
      </c>
      <c r="BF527" s="218">
        <f>IF(N527="snížená",J527,0)</f>
        <v>0</v>
      </c>
      <c r="BG527" s="218">
        <f>IF(N527="zákl. přenesená",J527,0)</f>
        <v>0</v>
      </c>
      <c r="BH527" s="218">
        <f>IF(N527="sníž. přenesená",J527,0)</f>
        <v>0</v>
      </c>
      <c r="BI527" s="218">
        <f>IF(N527="nulová",J527,0)</f>
        <v>0</v>
      </c>
      <c r="BJ527" s="19" t="s">
        <v>77</v>
      </c>
      <c r="BK527" s="218">
        <f>ROUND(I527*H527,2)</f>
        <v>0</v>
      </c>
      <c r="BL527" s="19" t="s">
        <v>158</v>
      </c>
      <c r="BM527" s="217" t="s">
        <v>645</v>
      </c>
    </row>
    <row r="528" s="13" customFormat="1">
      <c r="A528" s="13"/>
      <c r="B528" s="224"/>
      <c r="C528" s="225"/>
      <c r="D528" s="219" t="s">
        <v>165</v>
      </c>
      <c r="E528" s="226" t="s">
        <v>19</v>
      </c>
      <c r="F528" s="227" t="s">
        <v>646</v>
      </c>
      <c r="G528" s="225"/>
      <c r="H528" s="226" t="s">
        <v>19</v>
      </c>
      <c r="I528" s="228"/>
      <c r="J528" s="225"/>
      <c r="K528" s="225"/>
      <c r="L528" s="229"/>
      <c r="M528" s="230"/>
      <c r="N528" s="231"/>
      <c r="O528" s="231"/>
      <c r="P528" s="231"/>
      <c r="Q528" s="231"/>
      <c r="R528" s="231"/>
      <c r="S528" s="231"/>
      <c r="T528" s="232"/>
      <c r="U528" s="13"/>
      <c r="V528" s="13"/>
      <c r="W528" s="13"/>
      <c r="X528" s="13"/>
      <c r="Y528" s="13"/>
      <c r="Z528" s="13"/>
      <c r="AA528" s="13"/>
      <c r="AB528" s="13"/>
      <c r="AC528" s="13"/>
      <c r="AD528" s="13"/>
      <c r="AE528" s="13"/>
      <c r="AT528" s="233" t="s">
        <v>165</v>
      </c>
      <c r="AU528" s="233" t="s">
        <v>79</v>
      </c>
      <c r="AV528" s="13" t="s">
        <v>77</v>
      </c>
      <c r="AW528" s="13" t="s">
        <v>31</v>
      </c>
      <c r="AX528" s="13" t="s">
        <v>69</v>
      </c>
      <c r="AY528" s="233" t="s">
        <v>152</v>
      </c>
    </row>
    <row r="529" s="14" customFormat="1">
      <c r="A529" s="14"/>
      <c r="B529" s="234"/>
      <c r="C529" s="235"/>
      <c r="D529" s="219" t="s">
        <v>165</v>
      </c>
      <c r="E529" s="236" t="s">
        <v>19</v>
      </c>
      <c r="F529" s="237" t="s">
        <v>647</v>
      </c>
      <c r="G529" s="235"/>
      <c r="H529" s="238">
        <v>87.519999999999996</v>
      </c>
      <c r="I529" s="239"/>
      <c r="J529" s="235"/>
      <c r="K529" s="235"/>
      <c r="L529" s="240"/>
      <c r="M529" s="241"/>
      <c r="N529" s="242"/>
      <c r="O529" s="242"/>
      <c r="P529" s="242"/>
      <c r="Q529" s="242"/>
      <c r="R529" s="242"/>
      <c r="S529" s="242"/>
      <c r="T529" s="243"/>
      <c r="U529" s="14"/>
      <c r="V529" s="14"/>
      <c r="W529" s="14"/>
      <c r="X529" s="14"/>
      <c r="Y529" s="14"/>
      <c r="Z529" s="14"/>
      <c r="AA529" s="14"/>
      <c r="AB529" s="14"/>
      <c r="AC529" s="14"/>
      <c r="AD529" s="14"/>
      <c r="AE529" s="14"/>
      <c r="AT529" s="244" t="s">
        <v>165</v>
      </c>
      <c r="AU529" s="244" t="s">
        <v>79</v>
      </c>
      <c r="AV529" s="14" t="s">
        <v>79</v>
      </c>
      <c r="AW529" s="14" t="s">
        <v>31</v>
      </c>
      <c r="AX529" s="14" t="s">
        <v>69</v>
      </c>
      <c r="AY529" s="244" t="s">
        <v>152</v>
      </c>
    </row>
    <row r="530" s="15" customFormat="1">
      <c r="A530" s="15"/>
      <c r="B530" s="245"/>
      <c r="C530" s="246"/>
      <c r="D530" s="219" t="s">
        <v>165</v>
      </c>
      <c r="E530" s="247" t="s">
        <v>19</v>
      </c>
      <c r="F530" s="248" t="s">
        <v>168</v>
      </c>
      <c r="G530" s="246"/>
      <c r="H530" s="249">
        <v>87.519999999999996</v>
      </c>
      <c r="I530" s="250"/>
      <c r="J530" s="246"/>
      <c r="K530" s="246"/>
      <c r="L530" s="251"/>
      <c r="M530" s="252"/>
      <c r="N530" s="253"/>
      <c r="O530" s="253"/>
      <c r="P530" s="253"/>
      <c r="Q530" s="253"/>
      <c r="R530" s="253"/>
      <c r="S530" s="253"/>
      <c r="T530" s="254"/>
      <c r="U530" s="15"/>
      <c r="V530" s="15"/>
      <c r="W530" s="15"/>
      <c r="X530" s="15"/>
      <c r="Y530" s="15"/>
      <c r="Z530" s="15"/>
      <c r="AA530" s="15"/>
      <c r="AB530" s="15"/>
      <c r="AC530" s="15"/>
      <c r="AD530" s="15"/>
      <c r="AE530" s="15"/>
      <c r="AT530" s="255" t="s">
        <v>165</v>
      </c>
      <c r="AU530" s="255" t="s">
        <v>79</v>
      </c>
      <c r="AV530" s="15" t="s">
        <v>158</v>
      </c>
      <c r="AW530" s="15" t="s">
        <v>31</v>
      </c>
      <c r="AX530" s="15" t="s">
        <v>77</v>
      </c>
      <c r="AY530" s="255" t="s">
        <v>152</v>
      </c>
    </row>
    <row r="531" s="2" customFormat="1">
      <c r="A531" s="40"/>
      <c r="B531" s="41"/>
      <c r="C531" s="206" t="s">
        <v>648</v>
      </c>
      <c r="D531" s="206" t="s">
        <v>154</v>
      </c>
      <c r="E531" s="207" t="s">
        <v>649</v>
      </c>
      <c r="F531" s="208" t="s">
        <v>650</v>
      </c>
      <c r="G531" s="209" t="s">
        <v>161</v>
      </c>
      <c r="H531" s="210">
        <v>775.05799999999999</v>
      </c>
      <c r="I531" s="211"/>
      <c r="J531" s="212">
        <f>ROUND(I531*H531,2)</f>
        <v>0</v>
      </c>
      <c r="K531" s="208" t="s">
        <v>162</v>
      </c>
      <c r="L531" s="46"/>
      <c r="M531" s="213" t="s">
        <v>19</v>
      </c>
      <c r="N531" s="214" t="s">
        <v>40</v>
      </c>
      <c r="O531" s="86"/>
      <c r="P531" s="215">
        <f>O531*H531</f>
        <v>0</v>
      </c>
      <c r="Q531" s="215">
        <v>0</v>
      </c>
      <c r="R531" s="215">
        <f>Q531*H531</f>
        <v>0</v>
      </c>
      <c r="S531" s="215">
        <v>0</v>
      </c>
      <c r="T531" s="216">
        <f>S531*H531</f>
        <v>0</v>
      </c>
      <c r="U531" s="40"/>
      <c r="V531" s="40"/>
      <c r="W531" s="40"/>
      <c r="X531" s="40"/>
      <c r="Y531" s="40"/>
      <c r="Z531" s="40"/>
      <c r="AA531" s="40"/>
      <c r="AB531" s="40"/>
      <c r="AC531" s="40"/>
      <c r="AD531" s="40"/>
      <c r="AE531" s="40"/>
      <c r="AR531" s="217" t="s">
        <v>158</v>
      </c>
      <c r="AT531" s="217" t="s">
        <v>154</v>
      </c>
      <c r="AU531" s="217" t="s">
        <v>79</v>
      </c>
      <c r="AY531" s="19" t="s">
        <v>152</v>
      </c>
      <c r="BE531" s="218">
        <f>IF(N531="základní",J531,0)</f>
        <v>0</v>
      </c>
      <c r="BF531" s="218">
        <f>IF(N531="snížená",J531,0)</f>
        <v>0</v>
      </c>
      <c r="BG531" s="218">
        <f>IF(N531="zákl. přenesená",J531,0)</f>
        <v>0</v>
      </c>
      <c r="BH531" s="218">
        <f>IF(N531="sníž. přenesená",J531,0)</f>
        <v>0</v>
      </c>
      <c r="BI531" s="218">
        <f>IF(N531="nulová",J531,0)</f>
        <v>0</v>
      </c>
      <c r="BJ531" s="19" t="s">
        <v>77</v>
      </c>
      <c r="BK531" s="218">
        <f>ROUND(I531*H531,2)</f>
        <v>0</v>
      </c>
      <c r="BL531" s="19" t="s">
        <v>158</v>
      </c>
      <c r="BM531" s="217" t="s">
        <v>651</v>
      </c>
    </row>
    <row r="532" s="13" customFormat="1">
      <c r="A532" s="13"/>
      <c r="B532" s="224"/>
      <c r="C532" s="225"/>
      <c r="D532" s="219" t="s">
        <v>165</v>
      </c>
      <c r="E532" s="226" t="s">
        <v>19</v>
      </c>
      <c r="F532" s="227" t="s">
        <v>652</v>
      </c>
      <c r="G532" s="225"/>
      <c r="H532" s="226" t="s">
        <v>19</v>
      </c>
      <c r="I532" s="228"/>
      <c r="J532" s="225"/>
      <c r="K532" s="225"/>
      <c r="L532" s="229"/>
      <c r="M532" s="230"/>
      <c r="N532" s="231"/>
      <c r="O532" s="231"/>
      <c r="P532" s="231"/>
      <c r="Q532" s="231"/>
      <c r="R532" s="231"/>
      <c r="S532" s="231"/>
      <c r="T532" s="232"/>
      <c r="U532" s="13"/>
      <c r="V532" s="13"/>
      <c r="W532" s="13"/>
      <c r="X532" s="13"/>
      <c r="Y532" s="13"/>
      <c r="Z532" s="13"/>
      <c r="AA532" s="13"/>
      <c r="AB532" s="13"/>
      <c r="AC532" s="13"/>
      <c r="AD532" s="13"/>
      <c r="AE532" s="13"/>
      <c r="AT532" s="233" t="s">
        <v>165</v>
      </c>
      <c r="AU532" s="233" t="s">
        <v>79</v>
      </c>
      <c r="AV532" s="13" t="s">
        <v>77</v>
      </c>
      <c r="AW532" s="13" t="s">
        <v>31</v>
      </c>
      <c r="AX532" s="13" t="s">
        <v>69</v>
      </c>
      <c r="AY532" s="233" t="s">
        <v>152</v>
      </c>
    </row>
    <row r="533" s="14" customFormat="1">
      <c r="A533" s="14"/>
      <c r="B533" s="234"/>
      <c r="C533" s="235"/>
      <c r="D533" s="219" t="s">
        <v>165</v>
      </c>
      <c r="E533" s="236" t="s">
        <v>19</v>
      </c>
      <c r="F533" s="237" t="s">
        <v>653</v>
      </c>
      <c r="G533" s="235"/>
      <c r="H533" s="238">
        <v>285.72500000000002</v>
      </c>
      <c r="I533" s="239"/>
      <c r="J533" s="235"/>
      <c r="K533" s="235"/>
      <c r="L533" s="240"/>
      <c r="M533" s="241"/>
      <c r="N533" s="242"/>
      <c r="O533" s="242"/>
      <c r="P533" s="242"/>
      <c r="Q533" s="242"/>
      <c r="R533" s="242"/>
      <c r="S533" s="242"/>
      <c r="T533" s="243"/>
      <c r="U533" s="14"/>
      <c r="V533" s="14"/>
      <c r="W533" s="14"/>
      <c r="X533" s="14"/>
      <c r="Y533" s="14"/>
      <c r="Z533" s="14"/>
      <c r="AA533" s="14"/>
      <c r="AB533" s="14"/>
      <c r="AC533" s="14"/>
      <c r="AD533" s="14"/>
      <c r="AE533" s="14"/>
      <c r="AT533" s="244" t="s">
        <v>165</v>
      </c>
      <c r="AU533" s="244" t="s">
        <v>79</v>
      </c>
      <c r="AV533" s="14" t="s">
        <v>79</v>
      </c>
      <c r="AW533" s="14" t="s">
        <v>31</v>
      </c>
      <c r="AX533" s="14" t="s">
        <v>69</v>
      </c>
      <c r="AY533" s="244" t="s">
        <v>152</v>
      </c>
    </row>
    <row r="534" s="13" customFormat="1">
      <c r="A534" s="13"/>
      <c r="B534" s="224"/>
      <c r="C534" s="225"/>
      <c r="D534" s="219" t="s">
        <v>165</v>
      </c>
      <c r="E534" s="226" t="s">
        <v>19</v>
      </c>
      <c r="F534" s="227" t="s">
        <v>654</v>
      </c>
      <c r="G534" s="225"/>
      <c r="H534" s="226" t="s">
        <v>19</v>
      </c>
      <c r="I534" s="228"/>
      <c r="J534" s="225"/>
      <c r="K534" s="225"/>
      <c r="L534" s="229"/>
      <c r="M534" s="230"/>
      <c r="N534" s="231"/>
      <c r="O534" s="231"/>
      <c r="P534" s="231"/>
      <c r="Q534" s="231"/>
      <c r="R534" s="231"/>
      <c r="S534" s="231"/>
      <c r="T534" s="232"/>
      <c r="U534" s="13"/>
      <c r="V534" s="13"/>
      <c r="W534" s="13"/>
      <c r="X534" s="13"/>
      <c r="Y534" s="13"/>
      <c r="Z534" s="13"/>
      <c r="AA534" s="13"/>
      <c r="AB534" s="13"/>
      <c r="AC534" s="13"/>
      <c r="AD534" s="13"/>
      <c r="AE534" s="13"/>
      <c r="AT534" s="233" t="s">
        <v>165</v>
      </c>
      <c r="AU534" s="233" t="s">
        <v>79</v>
      </c>
      <c r="AV534" s="13" t="s">
        <v>77</v>
      </c>
      <c r="AW534" s="13" t="s">
        <v>31</v>
      </c>
      <c r="AX534" s="13" t="s">
        <v>69</v>
      </c>
      <c r="AY534" s="233" t="s">
        <v>152</v>
      </c>
    </row>
    <row r="535" s="14" customFormat="1">
      <c r="A535" s="14"/>
      <c r="B535" s="234"/>
      <c r="C535" s="235"/>
      <c r="D535" s="219" t="s">
        <v>165</v>
      </c>
      <c r="E535" s="236" t="s">
        <v>19</v>
      </c>
      <c r="F535" s="237" t="s">
        <v>655</v>
      </c>
      <c r="G535" s="235"/>
      <c r="H535" s="238">
        <v>489.33300000000003</v>
      </c>
      <c r="I535" s="239"/>
      <c r="J535" s="235"/>
      <c r="K535" s="235"/>
      <c r="L535" s="240"/>
      <c r="M535" s="241"/>
      <c r="N535" s="242"/>
      <c r="O535" s="242"/>
      <c r="P535" s="242"/>
      <c r="Q535" s="242"/>
      <c r="R535" s="242"/>
      <c r="S535" s="242"/>
      <c r="T535" s="243"/>
      <c r="U535" s="14"/>
      <c r="V535" s="14"/>
      <c r="W535" s="14"/>
      <c r="X535" s="14"/>
      <c r="Y535" s="14"/>
      <c r="Z535" s="14"/>
      <c r="AA535" s="14"/>
      <c r="AB535" s="14"/>
      <c r="AC535" s="14"/>
      <c r="AD535" s="14"/>
      <c r="AE535" s="14"/>
      <c r="AT535" s="244" t="s">
        <v>165</v>
      </c>
      <c r="AU535" s="244" t="s">
        <v>79</v>
      </c>
      <c r="AV535" s="14" t="s">
        <v>79</v>
      </c>
      <c r="AW535" s="14" t="s">
        <v>31</v>
      </c>
      <c r="AX535" s="14" t="s">
        <v>69</v>
      </c>
      <c r="AY535" s="244" t="s">
        <v>152</v>
      </c>
    </row>
    <row r="536" s="15" customFormat="1">
      <c r="A536" s="15"/>
      <c r="B536" s="245"/>
      <c r="C536" s="246"/>
      <c r="D536" s="219" t="s">
        <v>165</v>
      </c>
      <c r="E536" s="247" t="s">
        <v>19</v>
      </c>
      <c r="F536" s="248" t="s">
        <v>168</v>
      </c>
      <c r="G536" s="246"/>
      <c r="H536" s="249">
        <v>775.05799999999999</v>
      </c>
      <c r="I536" s="250"/>
      <c r="J536" s="246"/>
      <c r="K536" s="246"/>
      <c r="L536" s="251"/>
      <c r="M536" s="252"/>
      <c r="N536" s="253"/>
      <c r="O536" s="253"/>
      <c r="P536" s="253"/>
      <c r="Q536" s="253"/>
      <c r="R536" s="253"/>
      <c r="S536" s="253"/>
      <c r="T536" s="254"/>
      <c r="U536" s="15"/>
      <c r="V536" s="15"/>
      <c r="W536" s="15"/>
      <c r="X536" s="15"/>
      <c r="Y536" s="15"/>
      <c r="Z536" s="15"/>
      <c r="AA536" s="15"/>
      <c r="AB536" s="15"/>
      <c r="AC536" s="15"/>
      <c r="AD536" s="15"/>
      <c r="AE536" s="15"/>
      <c r="AT536" s="255" t="s">
        <v>165</v>
      </c>
      <c r="AU536" s="255" t="s">
        <v>79</v>
      </c>
      <c r="AV536" s="15" t="s">
        <v>158</v>
      </c>
      <c r="AW536" s="15" t="s">
        <v>31</v>
      </c>
      <c r="AX536" s="15" t="s">
        <v>77</v>
      </c>
      <c r="AY536" s="255" t="s">
        <v>152</v>
      </c>
    </row>
    <row r="537" s="2" customFormat="1" ht="55.5" customHeight="1">
      <c r="A537" s="40"/>
      <c r="B537" s="41"/>
      <c r="C537" s="206" t="s">
        <v>457</v>
      </c>
      <c r="D537" s="206" t="s">
        <v>154</v>
      </c>
      <c r="E537" s="207" t="s">
        <v>656</v>
      </c>
      <c r="F537" s="208" t="s">
        <v>657</v>
      </c>
      <c r="G537" s="209" t="s">
        <v>161</v>
      </c>
      <c r="H537" s="210">
        <v>69755.220000000001</v>
      </c>
      <c r="I537" s="211"/>
      <c r="J537" s="212">
        <f>ROUND(I537*H537,2)</f>
        <v>0</v>
      </c>
      <c r="K537" s="208" t="s">
        <v>162</v>
      </c>
      <c r="L537" s="46"/>
      <c r="M537" s="213" t="s">
        <v>19</v>
      </c>
      <c r="N537" s="214" t="s">
        <v>40</v>
      </c>
      <c r="O537" s="86"/>
      <c r="P537" s="215">
        <f>O537*H537</f>
        <v>0</v>
      </c>
      <c r="Q537" s="215">
        <v>0</v>
      </c>
      <c r="R537" s="215">
        <f>Q537*H537</f>
        <v>0</v>
      </c>
      <c r="S537" s="215">
        <v>0</v>
      </c>
      <c r="T537" s="216">
        <f>S537*H537</f>
        <v>0</v>
      </c>
      <c r="U537" s="40"/>
      <c r="V537" s="40"/>
      <c r="W537" s="40"/>
      <c r="X537" s="40"/>
      <c r="Y537" s="40"/>
      <c r="Z537" s="40"/>
      <c r="AA537" s="40"/>
      <c r="AB537" s="40"/>
      <c r="AC537" s="40"/>
      <c r="AD537" s="40"/>
      <c r="AE537" s="40"/>
      <c r="AR537" s="217" t="s">
        <v>158</v>
      </c>
      <c r="AT537" s="217" t="s">
        <v>154</v>
      </c>
      <c r="AU537" s="217" t="s">
        <v>79</v>
      </c>
      <c r="AY537" s="19" t="s">
        <v>152</v>
      </c>
      <c r="BE537" s="218">
        <f>IF(N537="základní",J537,0)</f>
        <v>0</v>
      </c>
      <c r="BF537" s="218">
        <f>IF(N537="snížená",J537,0)</f>
        <v>0</v>
      </c>
      <c r="BG537" s="218">
        <f>IF(N537="zákl. přenesená",J537,0)</f>
        <v>0</v>
      </c>
      <c r="BH537" s="218">
        <f>IF(N537="sníž. přenesená",J537,0)</f>
        <v>0</v>
      </c>
      <c r="BI537" s="218">
        <f>IF(N537="nulová",J537,0)</f>
        <v>0</v>
      </c>
      <c r="BJ537" s="19" t="s">
        <v>77</v>
      </c>
      <c r="BK537" s="218">
        <f>ROUND(I537*H537,2)</f>
        <v>0</v>
      </c>
      <c r="BL537" s="19" t="s">
        <v>158</v>
      </c>
      <c r="BM537" s="217" t="s">
        <v>658</v>
      </c>
    </row>
    <row r="538" s="14" customFormat="1">
      <c r="A538" s="14"/>
      <c r="B538" s="234"/>
      <c r="C538" s="235"/>
      <c r="D538" s="219" t="s">
        <v>165</v>
      </c>
      <c r="E538" s="236" t="s">
        <v>19</v>
      </c>
      <c r="F538" s="237" t="s">
        <v>659</v>
      </c>
      <c r="G538" s="235"/>
      <c r="H538" s="238">
        <v>69755.220000000001</v>
      </c>
      <c r="I538" s="239"/>
      <c r="J538" s="235"/>
      <c r="K538" s="235"/>
      <c r="L538" s="240"/>
      <c r="M538" s="241"/>
      <c r="N538" s="242"/>
      <c r="O538" s="242"/>
      <c r="P538" s="242"/>
      <c r="Q538" s="242"/>
      <c r="R538" s="242"/>
      <c r="S538" s="242"/>
      <c r="T538" s="243"/>
      <c r="U538" s="14"/>
      <c r="V538" s="14"/>
      <c r="W538" s="14"/>
      <c r="X538" s="14"/>
      <c r="Y538" s="14"/>
      <c r="Z538" s="14"/>
      <c r="AA538" s="14"/>
      <c r="AB538" s="14"/>
      <c r="AC538" s="14"/>
      <c r="AD538" s="14"/>
      <c r="AE538" s="14"/>
      <c r="AT538" s="244" t="s">
        <v>165</v>
      </c>
      <c r="AU538" s="244" t="s">
        <v>79</v>
      </c>
      <c r="AV538" s="14" t="s">
        <v>79</v>
      </c>
      <c r="AW538" s="14" t="s">
        <v>31</v>
      </c>
      <c r="AX538" s="14" t="s">
        <v>69</v>
      </c>
      <c r="AY538" s="244" t="s">
        <v>152</v>
      </c>
    </row>
    <row r="539" s="15" customFormat="1">
      <c r="A539" s="15"/>
      <c r="B539" s="245"/>
      <c r="C539" s="246"/>
      <c r="D539" s="219" t="s">
        <v>165</v>
      </c>
      <c r="E539" s="247" t="s">
        <v>19</v>
      </c>
      <c r="F539" s="248" t="s">
        <v>168</v>
      </c>
      <c r="G539" s="246"/>
      <c r="H539" s="249">
        <v>69755.220000000001</v>
      </c>
      <c r="I539" s="250"/>
      <c r="J539" s="246"/>
      <c r="K539" s="246"/>
      <c r="L539" s="251"/>
      <c r="M539" s="252"/>
      <c r="N539" s="253"/>
      <c r="O539" s="253"/>
      <c r="P539" s="253"/>
      <c r="Q539" s="253"/>
      <c r="R539" s="253"/>
      <c r="S539" s="253"/>
      <c r="T539" s="254"/>
      <c r="U539" s="15"/>
      <c r="V539" s="15"/>
      <c r="W539" s="15"/>
      <c r="X539" s="15"/>
      <c r="Y539" s="15"/>
      <c r="Z539" s="15"/>
      <c r="AA539" s="15"/>
      <c r="AB539" s="15"/>
      <c r="AC539" s="15"/>
      <c r="AD539" s="15"/>
      <c r="AE539" s="15"/>
      <c r="AT539" s="255" t="s">
        <v>165</v>
      </c>
      <c r="AU539" s="255" t="s">
        <v>79</v>
      </c>
      <c r="AV539" s="15" t="s">
        <v>158</v>
      </c>
      <c r="AW539" s="15" t="s">
        <v>31</v>
      </c>
      <c r="AX539" s="15" t="s">
        <v>77</v>
      </c>
      <c r="AY539" s="255" t="s">
        <v>152</v>
      </c>
    </row>
    <row r="540" s="2" customFormat="1">
      <c r="A540" s="40"/>
      <c r="B540" s="41"/>
      <c r="C540" s="206" t="s">
        <v>660</v>
      </c>
      <c r="D540" s="206" t="s">
        <v>154</v>
      </c>
      <c r="E540" s="207" t="s">
        <v>661</v>
      </c>
      <c r="F540" s="208" t="s">
        <v>662</v>
      </c>
      <c r="G540" s="209" t="s">
        <v>161</v>
      </c>
      <c r="H540" s="210">
        <v>775.05799999999999</v>
      </c>
      <c r="I540" s="211"/>
      <c r="J540" s="212">
        <f>ROUND(I540*H540,2)</f>
        <v>0</v>
      </c>
      <c r="K540" s="208" t="s">
        <v>162</v>
      </c>
      <c r="L540" s="46"/>
      <c r="M540" s="213" t="s">
        <v>19</v>
      </c>
      <c r="N540" s="214" t="s">
        <v>40</v>
      </c>
      <c r="O540" s="86"/>
      <c r="P540" s="215">
        <f>O540*H540</f>
        <v>0</v>
      </c>
      <c r="Q540" s="215">
        <v>0</v>
      </c>
      <c r="R540" s="215">
        <f>Q540*H540</f>
        <v>0</v>
      </c>
      <c r="S540" s="215">
        <v>0</v>
      </c>
      <c r="T540" s="216">
        <f>S540*H540</f>
        <v>0</v>
      </c>
      <c r="U540" s="40"/>
      <c r="V540" s="40"/>
      <c r="W540" s="40"/>
      <c r="X540" s="40"/>
      <c r="Y540" s="40"/>
      <c r="Z540" s="40"/>
      <c r="AA540" s="40"/>
      <c r="AB540" s="40"/>
      <c r="AC540" s="40"/>
      <c r="AD540" s="40"/>
      <c r="AE540" s="40"/>
      <c r="AR540" s="217" t="s">
        <v>158</v>
      </c>
      <c r="AT540" s="217" t="s">
        <v>154</v>
      </c>
      <c r="AU540" s="217" t="s">
        <v>79</v>
      </c>
      <c r="AY540" s="19" t="s">
        <v>152</v>
      </c>
      <c r="BE540" s="218">
        <f>IF(N540="základní",J540,0)</f>
        <v>0</v>
      </c>
      <c r="BF540" s="218">
        <f>IF(N540="snížená",J540,0)</f>
        <v>0</v>
      </c>
      <c r="BG540" s="218">
        <f>IF(N540="zákl. přenesená",J540,0)</f>
        <v>0</v>
      </c>
      <c r="BH540" s="218">
        <f>IF(N540="sníž. přenesená",J540,0)</f>
        <v>0</v>
      </c>
      <c r="BI540" s="218">
        <f>IF(N540="nulová",J540,0)</f>
        <v>0</v>
      </c>
      <c r="BJ540" s="19" t="s">
        <v>77</v>
      </c>
      <c r="BK540" s="218">
        <f>ROUND(I540*H540,2)</f>
        <v>0</v>
      </c>
      <c r="BL540" s="19" t="s">
        <v>158</v>
      </c>
      <c r="BM540" s="217" t="s">
        <v>663</v>
      </c>
    </row>
    <row r="541" s="2" customFormat="1">
      <c r="A541" s="40"/>
      <c r="B541" s="41"/>
      <c r="C541" s="206" t="s">
        <v>463</v>
      </c>
      <c r="D541" s="206" t="s">
        <v>154</v>
      </c>
      <c r="E541" s="207" t="s">
        <v>664</v>
      </c>
      <c r="F541" s="208" t="s">
        <v>665</v>
      </c>
      <c r="G541" s="209" t="s">
        <v>161</v>
      </c>
      <c r="H541" s="210">
        <v>775.05799999999999</v>
      </c>
      <c r="I541" s="211"/>
      <c r="J541" s="212">
        <f>ROUND(I541*H541,2)</f>
        <v>0</v>
      </c>
      <c r="K541" s="208" t="s">
        <v>162</v>
      </c>
      <c r="L541" s="46"/>
      <c r="M541" s="213" t="s">
        <v>19</v>
      </c>
      <c r="N541" s="214" t="s">
        <v>40</v>
      </c>
      <c r="O541" s="86"/>
      <c r="P541" s="215">
        <f>O541*H541</f>
        <v>0</v>
      </c>
      <c r="Q541" s="215">
        <v>0</v>
      </c>
      <c r="R541" s="215">
        <f>Q541*H541</f>
        <v>0</v>
      </c>
      <c r="S541" s="215">
        <v>0</v>
      </c>
      <c r="T541" s="216">
        <f>S541*H541</f>
        <v>0</v>
      </c>
      <c r="U541" s="40"/>
      <c r="V541" s="40"/>
      <c r="W541" s="40"/>
      <c r="X541" s="40"/>
      <c r="Y541" s="40"/>
      <c r="Z541" s="40"/>
      <c r="AA541" s="40"/>
      <c r="AB541" s="40"/>
      <c r="AC541" s="40"/>
      <c r="AD541" s="40"/>
      <c r="AE541" s="40"/>
      <c r="AR541" s="217" t="s">
        <v>158</v>
      </c>
      <c r="AT541" s="217" t="s">
        <v>154</v>
      </c>
      <c r="AU541" s="217" t="s">
        <v>79</v>
      </c>
      <c r="AY541" s="19" t="s">
        <v>152</v>
      </c>
      <c r="BE541" s="218">
        <f>IF(N541="základní",J541,0)</f>
        <v>0</v>
      </c>
      <c r="BF541" s="218">
        <f>IF(N541="snížená",J541,0)</f>
        <v>0</v>
      </c>
      <c r="BG541" s="218">
        <f>IF(N541="zákl. přenesená",J541,0)</f>
        <v>0</v>
      </c>
      <c r="BH541" s="218">
        <f>IF(N541="sníž. přenesená",J541,0)</f>
        <v>0</v>
      </c>
      <c r="BI541" s="218">
        <f>IF(N541="nulová",J541,0)</f>
        <v>0</v>
      </c>
      <c r="BJ541" s="19" t="s">
        <v>77</v>
      </c>
      <c r="BK541" s="218">
        <f>ROUND(I541*H541,2)</f>
        <v>0</v>
      </c>
      <c r="BL541" s="19" t="s">
        <v>158</v>
      </c>
      <c r="BM541" s="217" t="s">
        <v>666</v>
      </c>
    </row>
    <row r="542" s="2" customFormat="1">
      <c r="A542" s="40"/>
      <c r="B542" s="41"/>
      <c r="C542" s="206" t="s">
        <v>667</v>
      </c>
      <c r="D542" s="206" t="s">
        <v>154</v>
      </c>
      <c r="E542" s="207" t="s">
        <v>668</v>
      </c>
      <c r="F542" s="208" t="s">
        <v>669</v>
      </c>
      <c r="G542" s="209" t="s">
        <v>161</v>
      </c>
      <c r="H542" s="210">
        <v>69755.220000000001</v>
      </c>
      <c r="I542" s="211"/>
      <c r="J542" s="212">
        <f>ROUND(I542*H542,2)</f>
        <v>0</v>
      </c>
      <c r="K542" s="208" t="s">
        <v>162</v>
      </c>
      <c r="L542" s="46"/>
      <c r="M542" s="213" t="s">
        <v>19</v>
      </c>
      <c r="N542" s="214" t="s">
        <v>40</v>
      </c>
      <c r="O542" s="86"/>
      <c r="P542" s="215">
        <f>O542*H542</f>
        <v>0</v>
      </c>
      <c r="Q542" s="215">
        <v>0</v>
      </c>
      <c r="R542" s="215">
        <f>Q542*H542</f>
        <v>0</v>
      </c>
      <c r="S542" s="215">
        <v>0</v>
      </c>
      <c r="T542" s="216">
        <f>S542*H542</f>
        <v>0</v>
      </c>
      <c r="U542" s="40"/>
      <c r="V542" s="40"/>
      <c r="W542" s="40"/>
      <c r="X542" s="40"/>
      <c r="Y542" s="40"/>
      <c r="Z542" s="40"/>
      <c r="AA542" s="40"/>
      <c r="AB542" s="40"/>
      <c r="AC542" s="40"/>
      <c r="AD542" s="40"/>
      <c r="AE542" s="40"/>
      <c r="AR542" s="217" t="s">
        <v>158</v>
      </c>
      <c r="AT542" s="217" t="s">
        <v>154</v>
      </c>
      <c r="AU542" s="217" t="s">
        <v>79</v>
      </c>
      <c r="AY542" s="19" t="s">
        <v>152</v>
      </c>
      <c r="BE542" s="218">
        <f>IF(N542="základní",J542,0)</f>
        <v>0</v>
      </c>
      <c r="BF542" s="218">
        <f>IF(N542="snížená",J542,0)</f>
        <v>0</v>
      </c>
      <c r="BG542" s="218">
        <f>IF(N542="zákl. přenesená",J542,0)</f>
        <v>0</v>
      </c>
      <c r="BH542" s="218">
        <f>IF(N542="sníž. přenesená",J542,0)</f>
        <v>0</v>
      </c>
      <c r="BI542" s="218">
        <f>IF(N542="nulová",J542,0)</f>
        <v>0</v>
      </c>
      <c r="BJ542" s="19" t="s">
        <v>77</v>
      </c>
      <c r="BK542" s="218">
        <f>ROUND(I542*H542,2)</f>
        <v>0</v>
      </c>
      <c r="BL542" s="19" t="s">
        <v>158</v>
      </c>
      <c r="BM542" s="217" t="s">
        <v>670</v>
      </c>
    </row>
    <row r="543" s="14" customFormat="1">
      <c r="A543" s="14"/>
      <c r="B543" s="234"/>
      <c r="C543" s="235"/>
      <c r="D543" s="219" t="s">
        <v>165</v>
      </c>
      <c r="E543" s="236" t="s">
        <v>19</v>
      </c>
      <c r="F543" s="237" t="s">
        <v>659</v>
      </c>
      <c r="G543" s="235"/>
      <c r="H543" s="238">
        <v>69755.220000000001</v>
      </c>
      <c r="I543" s="239"/>
      <c r="J543" s="235"/>
      <c r="K543" s="235"/>
      <c r="L543" s="240"/>
      <c r="M543" s="241"/>
      <c r="N543" s="242"/>
      <c r="O543" s="242"/>
      <c r="P543" s="242"/>
      <c r="Q543" s="242"/>
      <c r="R543" s="242"/>
      <c r="S543" s="242"/>
      <c r="T543" s="243"/>
      <c r="U543" s="14"/>
      <c r="V543" s="14"/>
      <c r="W543" s="14"/>
      <c r="X543" s="14"/>
      <c r="Y543" s="14"/>
      <c r="Z543" s="14"/>
      <c r="AA543" s="14"/>
      <c r="AB543" s="14"/>
      <c r="AC543" s="14"/>
      <c r="AD543" s="14"/>
      <c r="AE543" s="14"/>
      <c r="AT543" s="244" t="s">
        <v>165</v>
      </c>
      <c r="AU543" s="244" t="s">
        <v>79</v>
      </c>
      <c r="AV543" s="14" t="s">
        <v>79</v>
      </c>
      <c r="AW543" s="14" t="s">
        <v>31</v>
      </c>
      <c r="AX543" s="14" t="s">
        <v>69</v>
      </c>
      <c r="AY543" s="244" t="s">
        <v>152</v>
      </c>
    </row>
    <row r="544" s="15" customFormat="1">
      <c r="A544" s="15"/>
      <c r="B544" s="245"/>
      <c r="C544" s="246"/>
      <c r="D544" s="219" t="s">
        <v>165</v>
      </c>
      <c r="E544" s="247" t="s">
        <v>19</v>
      </c>
      <c r="F544" s="248" t="s">
        <v>168</v>
      </c>
      <c r="G544" s="246"/>
      <c r="H544" s="249">
        <v>69755.220000000001</v>
      </c>
      <c r="I544" s="250"/>
      <c r="J544" s="246"/>
      <c r="K544" s="246"/>
      <c r="L544" s="251"/>
      <c r="M544" s="252"/>
      <c r="N544" s="253"/>
      <c r="O544" s="253"/>
      <c r="P544" s="253"/>
      <c r="Q544" s="253"/>
      <c r="R544" s="253"/>
      <c r="S544" s="253"/>
      <c r="T544" s="254"/>
      <c r="U544" s="15"/>
      <c r="V544" s="15"/>
      <c r="W544" s="15"/>
      <c r="X544" s="15"/>
      <c r="Y544" s="15"/>
      <c r="Z544" s="15"/>
      <c r="AA544" s="15"/>
      <c r="AB544" s="15"/>
      <c r="AC544" s="15"/>
      <c r="AD544" s="15"/>
      <c r="AE544" s="15"/>
      <c r="AT544" s="255" t="s">
        <v>165</v>
      </c>
      <c r="AU544" s="255" t="s">
        <v>79</v>
      </c>
      <c r="AV544" s="15" t="s">
        <v>158</v>
      </c>
      <c r="AW544" s="15" t="s">
        <v>31</v>
      </c>
      <c r="AX544" s="15" t="s">
        <v>77</v>
      </c>
      <c r="AY544" s="255" t="s">
        <v>152</v>
      </c>
    </row>
    <row r="545" s="2" customFormat="1">
      <c r="A545" s="40"/>
      <c r="B545" s="41"/>
      <c r="C545" s="206" t="s">
        <v>469</v>
      </c>
      <c r="D545" s="206" t="s">
        <v>154</v>
      </c>
      <c r="E545" s="207" t="s">
        <v>671</v>
      </c>
      <c r="F545" s="208" t="s">
        <v>672</v>
      </c>
      <c r="G545" s="209" t="s">
        <v>161</v>
      </c>
      <c r="H545" s="210">
        <v>775.05799999999999</v>
      </c>
      <c r="I545" s="211"/>
      <c r="J545" s="212">
        <f>ROUND(I545*H545,2)</f>
        <v>0</v>
      </c>
      <c r="K545" s="208" t="s">
        <v>162</v>
      </c>
      <c r="L545" s="46"/>
      <c r="M545" s="213" t="s">
        <v>19</v>
      </c>
      <c r="N545" s="214" t="s">
        <v>40</v>
      </c>
      <c r="O545" s="86"/>
      <c r="P545" s="215">
        <f>O545*H545</f>
        <v>0</v>
      </c>
      <c r="Q545" s="215">
        <v>0</v>
      </c>
      <c r="R545" s="215">
        <f>Q545*H545</f>
        <v>0</v>
      </c>
      <c r="S545" s="215">
        <v>0</v>
      </c>
      <c r="T545" s="216">
        <f>S545*H545</f>
        <v>0</v>
      </c>
      <c r="U545" s="40"/>
      <c r="V545" s="40"/>
      <c r="W545" s="40"/>
      <c r="X545" s="40"/>
      <c r="Y545" s="40"/>
      <c r="Z545" s="40"/>
      <c r="AA545" s="40"/>
      <c r="AB545" s="40"/>
      <c r="AC545" s="40"/>
      <c r="AD545" s="40"/>
      <c r="AE545" s="40"/>
      <c r="AR545" s="217" t="s">
        <v>158</v>
      </c>
      <c r="AT545" s="217" t="s">
        <v>154</v>
      </c>
      <c r="AU545" s="217" t="s">
        <v>79</v>
      </c>
      <c r="AY545" s="19" t="s">
        <v>152</v>
      </c>
      <c r="BE545" s="218">
        <f>IF(N545="základní",J545,0)</f>
        <v>0</v>
      </c>
      <c r="BF545" s="218">
        <f>IF(N545="snížená",J545,0)</f>
        <v>0</v>
      </c>
      <c r="BG545" s="218">
        <f>IF(N545="zákl. přenesená",J545,0)</f>
        <v>0</v>
      </c>
      <c r="BH545" s="218">
        <f>IF(N545="sníž. přenesená",J545,0)</f>
        <v>0</v>
      </c>
      <c r="BI545" s="218">
        <f>IF(N545="nulová",J545,0)</f>
        <v>0</v>
      </c>
      <c r="BJ545" s="19" t="s">
        <v>77</v>
      </c>
      <c r="BK545" s="218">
        <f>ROUND(I545*H545,2)</f>
        <v>0</v>
      </c>
      <c r="BL545" s="19" t="s">
        <v>158</v>
      </c>
      <c r="BM545" s="217" t="s">
        <v>673</v>
      </c>
    </row>
    <row r="546" s="2" customFormat="1">
      <c r="A546" s="40"/>
      <c r="B546" s="41"/>
      <c r="C546" s="206" t="s">
        <v>674</v>
      </c>
      <c r="D546" s="206" t="s">
        <v>154</v>
      </c>
      <c r="E546" s="207" t="s">
        <v>675</v>
      </c>
      <c r="F546" s="208" t="s">
        <v>676</v>
      </c>
      <c r="G546" s="209" t="s">
        <v>161</v>
      </c>
      <c r="H546" s="210">
        <v>72</v>
      </c>
      <c r="I546" s="211"/>
      <c r="J546" s="212">
        <f>ROUND(I546*H546,2)</f>
        <v>0</v>
      </c>
      <c r="K546" s="208" t="s">
        <v>19</v>
      </c>
      <c r="L546" s="46"/>
      <c r="M546" s="213" t="s">
        <v>19</v>
      </c>
      <c r="N546" s="214" t="s">
        <v>40</v>
      </c>
      <c r="O546" s="86"/>
      <c r="P546" s="215">
        <f>O546*H546</f>
        <v>0</v>
      </c>
      <c r="Q546" s="215">
        <v>0</v>
      </c>
      <c r="R546" s="215">
        <f>Q546*H546</f>
        <v>0</v>
      </c>
      <c r="S546" s="215">
        <v>0</v>
      </c>
      <c r="T546" s="216">
        <f>S546*H546</f>
        <v>0</v>
      </c>
      <c r="U546" s="40"/>
      <c r="V546" s="40"/>
      <c r="W546" s="40"/>
      <c r="X546" s="40"/>
      <c r="Y546" s="40"/>
      <c r="Z546" s="40"/>
      <c r="AA546" s="40"/>
      <c r="AB546" s="40"/>
      <c r="AC546" s="40"/>
      <c r="AD546" s="40"/>
      <c r="AE546" s="40"/>
      <c r="AR546" s="217" t="s">
        <v>158</v>
      </c>
      <c r="AT546" s="217" t="s">
        <v>154</v>
      </c>
      <c r="AU546" s="217" t="s">
        <v>79</v>
      </c>
      <c r="AY546" s="19" t="s">
        <v>152</v>
      </c>
      <c r="BE546" s="218">
        <f>IF(N546="základní",J546,0)</f>
        <v>0</v>
      </c>
      <c r="BF546" s="218">
        <f>IF(N546="snížená",J546,0)</f>
        <v>0</v>
      </c>
      <c r="BG546" s="218">
        <f>IF(N546="zákl. přenesená",J546,0)</f>
        <v>0</v>
      </c>
      <c r="BH546" s="218">
        <f>IF(N546="sníž. přenesená",J546,0)</f>
        <v>0</v>
      </c>
      <c r="BI546" s="218">
        <f>IF(N546="nulová",J546,0)</f>
        <v>0</v>
      </c>
      <c r="BJ546" s="19" t="s">
        <v>77</v>
      </c>
      <c r="BK546" s="218">
        <f>ROUND(I546*H546,2)</f>
        <v>0</v>
      </c>
      <c r="BL546" s="19" t="s">
        <v>158</v>
      </c>
      <c r="BM546" s="217" t="s">
        <v>677</v>
      </c>
    </row>
    <row r="547" s="14" customFormat="1">
      <c r="A547" s="14"/>
      <c r="B547" s="234"/>
      <c r="C547" s="235"/>
      <c r="D547" s="219" t="s">
        <v>165</v>
      </c>
      <c r="E547" s="236" t="s">
        <v>19</v>
      </c>
      <c r="F547" s="237" t="s">
        <v>678</v>
      </c>
      <c r="G547" s="235"/>
      <c r="H547" s="238">
        <v>72</v>
      </c>
      <c r="I547" s="239"/>
      <c r="J547" s="235"/>
      <c r="K547" s="235"/>
      <c r="L547" s="240"/>
      <c r="M547" s="241"/>
      <c r="N547" s="242"/>
      <c r="O547" s="242"/>
      <c r="P547" s="242"/>
      <c r="Q547" s="242"/>
      <c r="R547" s="242"/>
      <c r="S547" s="242"/>
      <c r="T547" s="243"/>
      <c r="U547" s="14"/>
      <c r="V547" s="14"/>
      <c r="W547" s="14"/>
      <c r="X547" s="14"/>
      <c r="Y547" s="14"/>
      <c r="Z547" s="14"/>
      <c r="AA547" s="14"/>
      <c r="AB547" s="14"/>
      <c r="AC547" s="14"/>
      <c r="AD547" s="14"/>
      <c r="AE547" s="14"/>
      <c r="AT547" s="244" t="s">
        <v>165</v>
      </c>
      <c r="AU547" s="244" t="s">
        <v>79</v>
      </c>
      <c r="AV547" s="14" t="s">
        <v>79</v>
      </c>
      <c r="AW547" s="14" t="s">
        <v>31</v>
      </c>
      <c r="AX547" s="14" t="s">
        <v>69</v>
      </c>
      <c r="AY547" s="244" t="s">
        <v>152</v>
      </c>
    </row>
    <row r="548" s="15" customFormat="1">
      <c r="A548" s="15"/>
      <c r="B548" s="245"/>
      <c r="C548" s="246"/>
      <c r="D548" s="219" t="s">
        <v>165</v>
      </c>
      <c r="E548" s="247" t="s">
        <v>19</v>
      </c>
      <c r="F548" s="248" t="s">
        <v>168</v>
      </c>
      <c r="G548" s="246"/>
      <c r="H548" s="249">
        <v>72</v>
      </c>
      <c r="I548" s="250"/>
      <c r="J548" s="246"/>
      <c r="K548" s="246"/>
      <c r="L548" s="251"/>
      <c r="M548" s="252"/>
      <c r="N548" s="253"/>
      <c r="O548" s="253"/>
      <c r="P548" s="253"/>
      <c r="Q548" s="253"/>
      <c r="R548" s="253"/>
      <c r="S548" s="253"/>
      <c r="T548" s="254"/>
      <c r="U548" s="15"/>
      <c r="V548" s="15"/>
      <c r="W548" s="15"/>
      <c r="X548" s="15"/>
      <c r="Y548" s="15"/>
      <c r="Z548" s="15"/>
      <c r="AA548" s="15"/>
      <c r="AB548" s="15"/>
      <c r="AC548" s="15"/>
      <c r="AD548" s="15"/>
      <c r="AE548" s="15"/>
      <c r="AT548" s="255" t="s">
        <v>165</v>
      </c>
      <c r="AU548" s="255" t="s">
        <v>79</v>
      </c>
      <c r="AV548" s="15" t="s">
        <v>158</v>
      </c>
      <c r="AW548" s="15" t="s">
        <v>31</v>
      </c>
      <c r="AX548" s="15" t="s">
        <v>77</v>
      </c>
      <c r="AY548" s="255" t="s">
        <v>152</v>
      </c>
    </row>
    <row r="549" s="2" customFormat="1">
      <c r="A549" s="40"/>
      <c r="B549" s="41"/>
      <c r="C549" s="206" t="s">
        <v>474</v>
      </c>
      <c r="D549" s="206" t="s">
        <v>154</v>
      </c>
      <c r="E549" s="207" t="s">
        <v>679</v>
      </c>
      <c r="F549" s="208" t="s">
        <v>680</v>
      </c>
      <c r="G549" s="209" t="s">
        <v>161</v>
      </c>
      <c r="H549" s="210">
        <v>571.32299999999998</v>
      </c>
      <c r="I549" s="211"/>
      <c r="J549" s="212">
        <f>ROUND(I549*H549,2)</f>
        <v>0</v>
      </c>
      <c r="K549" s="208" t="s">
        <v>162</v>
      </c>
      <c r="L549" s="46"/>
      <c r="M549" s="213" t="s">
        <v>19</v>
      </c>
      <c r="N549" s="214" t="s">
        <v>40</v>
      </c>
      <c r="O549" s="86"/>
      <c r="P549" s="215">
        <f>O549*H549</f>
        <v>0</v>
      </c>
      <c r="Q549" s="215">
        <v>0</v>
      </c>
      <c r="R549" s="215">
        <f>Q549*H549</f>
        <v>0</v>
      </c>
      <c r="S549" s="215">
        <v>0</v>
      </c>
      <c r="T549" s="216">
        <f>S549*H549</f>
        <v>0</v>
      </c>
      <c r="U549" s="40"/>
      <c r="V549" s="40"/>
      <c r="W549" s="40"/>
      <c r="X549" s="40"/>
      <c r="Y549" s="40"/>
      <c r="Z549" s="40"/>
      <c r="AA549" s="40"/>
      <c r="AB549" s="40"/>
      <c r="AC549" s="40"/>
      <c r="AD549" s="40"/>
      <c r="AE549" s="40"/>
      <c r="AR549" s="217" t="s">
        <v>158</v>
      </c>
      <c r="AT549" s="217" t="s">
        <v>154</v>
      </c>
      <c r="AU549" s="217" t="s">
        <v>79</v>
      </c>
      <c r="AY549" s="19" t="s">
        <v>152</v>
      </c>
      <c r="BE549" s="218">
        <f>IF(N549="základní",J549,0)</f>
        <v>0</v>
      </c>
      <c r="BF549" s="218">
        <f>IF(N549="snížená",J549,0)</f>
        <v>0</v>
      </c>
      <c r="BG549" s="218">
        <f>IF(N549="zákl. přenesená",J549,0)</f>
        <v>0</v>
      </c>
      <c r="BH549" s="218">
        <f>IF(N549="sníž. přenesená",J549,0)</f>
        <v>0</v>
      </c>
      <c r="BI549" s="218">
        <f>IF(N549="nulová",J549,0)</f>
        <v>0</v>
      </c>
      <c r="BJ549" s="19" t="s">
        <v>77</v>
      </c>
      <c r="BK549" s="218">
        <f>ROUND(I549*H549,2)</f>
        <v>0</v>
      </c>
      <c r="BL549" s="19" t="s">
        <v>158</v>
      </c>
      <c r="BM549" s="217" t="s">
        <v>681</v>
      </c>
    </row>
    <row r="550" s="13" customFormat="1">
      <c r="A550" s="13"/>
      <c r="B550" s="224"/>
      <c r="C550" s="225"/>
      <c r="D550" s="219" t="s">
        <v>165</v>
      </c>
      <c r="E550" s="226" t="s">
        <v>19</v>
      </c>
      <c r="F550" s="227" t="s">
        <v>682</v>
      </c>
      <c r="G550" s="225"/>
      <c r="H550" s="226" t="s">
        <v>19</v>
      </c>
      <c r="I550" s="228"/>
      <c r="J550" s="225"/>
      <c r="K550" s="225"/>
      <c r="L550" s="229"/>
      <c r="M550" s="230"/>
      <c r="N550" s="231"/>
      <c r="O550" s="231"/>
      <c r="P550" s="231"/>
      <c r="Q550" s="231"/>
      <c r="R550" s="231"/>
      <c r="S550" s="231"/>
      <c r="T550" s="232"/>
      <c r="U550" s="13"/>
      <c r="V550" s="13"/>
      <c r="W550" s="13"/>
      <c r="X550" s="13"/>
      <c r="Y550" s="13"/>
      <c r="Z550" s="13"/>
      <c r="AA550" s="13"/>
      <c r="AB550" s="13"/>
      <c r="AC550" s="13"/>
      <c r="AD550" s="13"/>
      <c r="AE550" s="13"/>
      <c r="AT550" s="233" t="s">
        <v>165</v>
      </c>
      <c r="AU550" s="233" t="s">
        <v>79</v>
      </c>
      <c r="AV550" s="13" t="s">
        <v>77</v>
      </c>
      <c r="AW550" s="13" t="s">
        <v>31</v>
      </c>
      <c r="AX550" s="13" t="s">
        <v>69</v>
      </c>
      <c r="AY550" s="233" t="s">
        <v>152</v>
      </c>
    </row>
    <row r="551" s="14" customFormat="1">
      <c r="A551" s="14"/>
      <c r="B551" s="234"/>
      <c r="C551" s="235"/>
      <c r="D551" s="219" t="s">
        <v>165</v>
      </c>
      <c r="E551" s="236" t="s">
        <v>19</v>
      </c>
      <c r="F551" s="237" t="s">
        <v>683</v>
      </c>
      <c r="G551" s="235"/>
      <c r="H551" s="238">
        <v>224.40299999999999</v>
      </c>
      <c r="I551" s="239"/>
      <c r="J551" s="235"/>
      <c r="K551" s="235"/>
      <c r="L551" s="240"/>
      <c r="M551" s="241"/>
      <c r="N551" s="242"/>
      <c r="O551" s="242"/>
      <c r="P551" s="242"/>
      <c r="Q551" s="242"/>
      <c r="R551" s="242"/>
      <c r="S551" s="242"/>
      <c r="T551" s="243"/>
      <c r="U551" s="14"/>
      <c r="V551" s="14"/>
      <c r="W551" s="14"/>
      <c r="X551" s="14"/>
      <c r="Y551" s="14"/>
      <c r="Z551" s="14"/>
      <c r="AA551" s="14"/>
      <c r="AB551" s="14"/>
      <c r="AC551" s="14"/>
      <c r="AD551" s="14"/>
      <c r="AE551" s="14"/>
      <c r="AT551" s="244" t="s">
        <v>165</v>
      </c>
      <c r="AU551" s="244" t="s">
        <v>79</v>
      </c>
      <c r="AV551" s="14" t="s">
        <v>79</v>
      </c>
      <c r="AW551" s="14" t="s">
        <v>31</v>
      </c>
      <c r="AX551" s="14" t="s">
        <v>69</v>
      </c>
      <c r="AY551" s="244" t="s">
        <v>152</v>
      </c>
    </row>
    <row r="552" s="13" customFormat="1">
      <c r="A552" s="13"/>
      <c r="B552" s="224"/>
      <c r="C552" s="225"/>
      <c r="D552" s="219" t="s">
        <v>165</v>
      </c>
      <c r="E552" s="226" t="s">
        <v>19</v>
      </c>
      <c r="F552" s="227" t="s">
        <v>684</v>
      </c>
      <c r="G552" s="225"/>
      <c r="H552" s="226" t="s">
        <v>19</v>
      </c>
      <c r="I552" s="228"/>
      <c r="J552" s="225"/>
      <c r="K552" s="225"/>
      <c r="L552" s="229"/>
      <c r="M552" s="230"/>
      <c r="N552" s="231"/>
      <c r="O552" s="231"/>
      <c r="P552" s="231"/>
      <c r="Q552" s="231"/>
      <c r="R552" s="231"/>
      <c r="S552" s="231"/>
      <c r="T552" s="232"/>
      <c r="U552" s="13"/>
      <c r="V552" s="13"/>
      <c r="W552" s="13"/>
      <c r="X552" s="13"/>
      <c r="Y552" s="13"/>
      <c r="Z552" s="13"/>
      <c r="AA552" s="13"/>
      <c r="AB552" s="13"/>
      <c r="AC552" s="13"/>
      <c r="AD552" s="13"/>
      <c r="AE552" s="13"/>
      <c r="AT552" s="233" t="s">
        <v>165</v>
      </c>
      <c r="AU552" s="233" t="s">
        <v>79</v>
      </c>
      <c r="AV552" s="13" t="s">
        <v>77</v>
      </c>
      <c r="AW552" s="13" t="s">
        <v>31</v>
      </c>
      <c r="AX552" s="13" t="s">
        <v>69</v>
      </c>
      <c r="AY552" s="233" t="s">
        <v>152</v>
      </c>
    </row>
    <row r="553" s="14" customFormat="1">
      <c r="A553" s="14"/>
      <c r="B553" s="234"/>
      <c r="C553" s="235"/>
      <c r="D553" s="219" t="s">
        <v>165</v>
      </c>
      <c r="E553" s="236" t="s">
        <v>19</v>
      </c>
      <c r="F553" s="237" t="s">
        <v>685</v>
      </c>
      <c r="G553" s="235"/>
      <c r="H553" s="238">
        <v>346.92000000000002</v>
      </c>
      <c r="I553" s="239"/>
      <c r="J553" s="235"/>
      <c r="K553" s="235"/>
      <c r="L553" s="240"/>
      <c r="M553" s="241"/>
      <c r="N553" s="242"/>
      <c r="O553" s="242"/>
      <c r="P553" s="242"/>
      <c r="Q553" s="242"/>
      <c r="R553" s="242"/>
      <c r="S553" s="242"/>
      <c r="T553" s="243"/>
      <c r="U553" s="14"/>
      <c r="V553" s="14"/>
      <c r="W553" s="14"/>
      <c r="X553" s="14"/>
      <c r="Y553" s="14"/>
      <c r="Z553" s="14"/>
      <c r="AA553" s="14"/>
      <c r="AB553" s="14"/>
      <c r="AC553" s="14"/>
      <c r="AD553" s="14"/>
      <c r="AE553" s="14"/>
      <c r="AT553" s="244" t="s">
        <v>165</v>
      </c>
      <c r="AU553" s="244" t="s">
        <v>79</v>
      </c>
      <c r="AV553" s="14" t="s">
        <v>79</v>
      </c>
      <c r="AW553" s="14" t="s">
        <v>31</v>
      </c>
      <c r="AX553" s="14" t="s">
        <v>69</v>
      </c>
      <c r="AY553" s="244" t="s">
        <v>152</v>
      </c>
    </row>
    <row r="554" s="15" customFormat="1">
      <c r="A554" s="15"/>
      <c r="B554" s="245"/>
      <c r="C554" s="246"/>
      <c r="D554" s="219" t="s">
        <v>165</v>
      </c>
      <c r="E554" s="247" t="s">
        <v>19</v>
      </c>
      <c r="F554" s="248" t="s">
        <v>168</v>
      </c>
      <c r="G554" s="246"/>
      <c r="H554" s="249">
        <v>571.32299999999998</v>
      </c>
      <c r="I554" s="250"/>
      <c r="J554" s="246"/>
      <c r="K554" s="246"/>
      <c r="L554" s="251"/>
      <c r="M554" s="252"/>
      <c r="N554" s="253"/>
      <c r="O554" s="253"/>
      <c r="P554" s="253"/>
      <c r="Q554" s="253"/>
      <c r="R554" s="253"/>
      <c r="S554" s="253"/>
      <c r="T554" s="254"/>
      <c r="U554" s="15"/>
      <c r="V554" s="15"/>
      <c r="W554" s="15"/>
      <c r="X554" s="15"/>
      <c r="Y554" s="15"/>
      <c r="Z554" s="15"/>
      <c r="AA554" s="15"/>
      <c r="AB554" s="15"/>
      <c r="AC554" s="15"/>
      <c r="AD554" s="15"/>
      <c r="AE554" s="15"/>
      <c r="AT554" s="255" t="s">
        <v>165</v>
      </c>
      <c r="AU554" s="255" t="s">
        <v>79</v>
      </c>
      <c r="AV554" s="15" t="s">
        <v>158</v>
      </c>
      <c r="AW554" s="15" t="s">
        <v>31</v>
      </c>
      <c r="AX554" s="15" t="s">
        <v>77</v>
      </c>
      <c r="AY554" s="255" t="s">
        <v>152</v>
      </c>
    </row>
    <row r="555" s="12" customFormat="1" ht="22.8" customHeight="1">
      <c r="A555" s="12"/>
      <c r="B555" s="190"/>
      <c r="C555" s="191"/>
      <c r="D555" s="192" t="s">
        <v>68</v>
      </c>
      <c r="E555" s="204" t="s">
        <v>686</v>
      </c>
      <c r="F555" s="204" t="s">
        <v>687</v>
      </c>
      <c r="G555" s="191"/>
      <c r="H555" s="191"/>
      <c r="I555" s="194"/>
      <c r="J555" s="205">
        <f>BK555</f>
        <v>0</v>
      </c>
      <c r="K555" s="191"/>
      <c r="L555" s="196"/>
      <c r="M555" s="197"/>
      <c r="N555" s="198"/>
      <c r="O555" s="198"/>
      <c r="P555" s="199">
        <f>P556</f>
        <v>0</v>
      </c>
      <c r="Q555" s="198"/>
      <c r="R555" s="199">
        <f>R556</f>
        <v>0</v>
      </c>
      <c r="S555" s="198"/>
      <c r="T555" s="200">
        <f>T556</f>
        <v>0</v>
      </c>
      <c r="U555" s="12"/>
      <c r="V555" s="12"/>
      <c r="W555" s="12"/>
      <c r="X555" s="12"/>
      <c r="Y555" s="12"/>
      <c r="Z555" s="12"/>
      <c r="AA555" s="12"/>
      <c r="AB555" s="12"/>
      <c r="AC555" s="12"/>
      <c r="AD555" s="12"/>
      <c r="AE555" s="12"/>
      <c r="AR555" s="201" t="s">
        <v>77</v>
      </c>
      <c r="AT555" s="202" t="s">
        <v>68</v>
      </c>
      <c r="AU555" s="202" t="s">
        <v>77</v>
      </c>
      <c r="AY555" s="201" t="s">
        <v>152</v>
      </c>
      <c r="BK555" s="203">
        <f>BK556</f>
        <v>0</v>
      </c>
    </row>
    <row r="556" s="2" customFormat="1" ht="55.5" customHeight="1">
      <c r="A556" s="40"/>
      <c r="B556" s="41"/>
      <c r="C556" s="206" t="s">
        <v>688</v>
      </c>
      <c r="D556" s="206" t="s">
        <v>154</v>
      </c>
      <c r="E556" s="207" t="s">
        <v>689</v>
      </c>
      <c r="F556" s="208" t="s">
        <v>690</v>
      </c>
      <c r="G556" s="209" t="s">
        <v>262</v>
      </c>
      <c r="H556" s="210">
        <v>1435.681</v>
      </c>
      <c r="I556" s="211"/>
      <c r="J556" s="212">
        <f>ROUND(I556*H556,2)</f>
        <v>0</v>
      </c>
      <c r="K556" s="208" t="s">
        <v>162</v>
      </c>
      <c r="L556" s="46"/>
      <c r="M556" s="213" t="s">
        <v>19</v>
      </c>
      <c r="N556" s="214" t="s">
        <v>40</v>
      </c>
      <c r="O556" s="86"/>
      <c r="P556" s="215">
        <f>O556*H556</f>
        <v>0</v>
      </c>
      <c r="Q556" s="215">
        <v>0</v>
      </c>
      <c r="R556" s="215">
        <f>Q556*H556</f>
        <v>0</v>
      </c>
      <c r="S556" s="215">
        <v>0</v>
      </c>
      <c r="T556" s="216">
        <f>S556*H556</f>
        <v>0</v>
      </c>
      <c r="U556" s="40"/>
      <c r="V556" s="40"/>
      <c r="W556" s="40"/>
      <c r="X556" s="40"/>
      <c r="Y556" s="40"/>
      <c r="Z556" s="40"/>
      <c r="AA556" s="40"/>
      <c r="AB556" s="40"/>
      <c r="AC556" s="40"/>
      <c r="AD556" s="40"/>
      <c r="AE556" s="40"/>
      <c r="AR556" s="217" t="s">
        <v>158</v>
      </c>
      <c r="AT556" s="217" t="s">
        <v>154</v>
      </c>
      <c r="AU556" s="217" t="s">
        <v>79</v>
      </c>
      <c r="AY556" s="19" t="s">
        <v>152</v>
      </c>
      <c r="BE556" s="218">
        <f>IF(N556="základní",J556,0)</f>
        <v>0</v>
      </c>
      <c r="BF556" s="218">
        <f>IF(N556="snížená",J556,0)</f>
        <v>0</v>
      </c>
      <c r="BG556" s="218">
        <f>IF(N556="zákl. přenesená",J556,0)</f>
        <v>0</v>
      </c>
      <c r="BH556" s="218">
        <f>IF(N556="sníž. přenesená",J556,0)</f>
        <v>0</v>
      </c>
      <c r="BI556" s="218">
        <f>IF(N556="nulová",J556,0)</f>
        <v>0</v>
      </c>
      <c r="BJ556" s="19" t="s">
        <v>77</v>
      </c>
      <c r="BK556" s="218">
        <f>ROUND(I556*H556,2)</f>
        <v>0</v>
      </c>
      <c r="BL556" s="19" t="s">
        <v>158</v>
      </c>
      <c r="BM556" s="217" t="s">
        <v>691</v>
      </c>
    </row>
    <row r="557" s="12" customFormat="1" ht="25.92" customHeight="1">
      <c r="A557" s="12"/>
      <c r="B557" s="190"/>
      <c r="C557" s="191"/>
      <c r="D557" s="192" t="s">
        <v>68</v>
      </c>
      <c r="E557" s="193" t="s">
        <v>692</v>
      </c>
      <c r="F557" s="193" t="s">
        <v>693</v>
      </c>
      <c r="G557" s="191"/>
      <c r="H557" s="191"/>
      <c r="I557" s="194"/>
      <c r="J557" s="195">
        <f>BK557</f>
        <v>0</v>
      </c>
      <c r="K557" s="191"/>
      <c r="L557" s="196"/>
      <c r="M557" s="197"/>
      <c r="N557" s="198"/>
      <c r="O557" s="198"/>
      <c r="P557" s="199">
        <f>P558+P650+P687+P773+P785+P798+P841+P870+P992+P1026+P1056+P1113+P1160+P1172+P1182+P1195+P1231</f>
        <v>0</v>
      </c>
      <c r="Q557" s="198"/>
      <c r="R557" s="199">
        <f>R558+R650+R687+R773+R785+R798+R841+R870+R992+R1026+R1056+R1113+R1160+R1172+R1182+R1195+R1231</f>
        <v>26.836027000000001</v>
      </c>
      <c r="S557" s="198"/>
      <c r="T557" s="200">
        <f>T558+T650+T687+T773+T785+T798+T841+T870+T992+T1026+T1056+T1113+T1160+T1172+T1182+T1195+T1231</f>
        <v>0</v>
      </c>
      <c r="U557" s="12"/>
      <c r="V557" s="12"/>
      <c r="W557" s="12"/>
      <c r="X557" s="12"/>
      <c r="Y557" s="12"/>
      <c r="Z557" s="12"/>
      <c r="AA557" s="12"/>
      <c r="AB557" s="12"/>
      <c r="AC557" s="12"/>
      <c r="AD557" s="12"/>
      <c r="AE557" s="12"/>
      <c r="AR557" s="201" t="s">
        <v>79</v>
      </c>
      <c r="AT557" s="202" t="s">
        <v>68</v>
      </c>
      <c r="AU557" s="202" t="s">
        <v>69</v>
      </c>
      <c r="AY557" s="201" t="s">
        <v>152</v>
      </c>
      <c r="BK557" s="203">
        <f>BK558+BK650+BK687+BK773+BK785+BK798+BK841+BK870+BK992+BK1026+BK1056+BK1113+BK1160+BK1172+BK1182+BK1195+BK1231</f>
        <v>0</v>
      </c>
    </row>
    <row r="558" s="12" customFormat="1" ht="22.8" customHeight="1">
      <c r="A558" s="12"/>
      <c r="B558" s="190"/>
      <c r="C558" s="191"/>
      <c r="D558" s="192" t="s">
        <v>68</v>
      </c>
      <c r="E558" s="204" t="s">
        <v>694</v>
      </c>
      <c r="F558" s="204" t="s">
        <v>695</v>
      </c>
      <c r="G558" s="191"/>
      <c r="H558" s="191"/>
      <c r="I558" s="194"/>
      <c r="J558" s="205">
        <f>BK558</f>
        <v>0</v>
      </c>
      <c r="K558" s="191"/>
      <c r="L558" s="196"/>
      <c r="M558" s="197"/>
      <c r="N558" s="198"/>
      <c r="O558" s="198"/>
      <c r="P558" s="199">
        <f>SUM(P559:P649)</f>
        <v>0</v>
      </c>
      <c r="Q558" s="198"/>
      <c r="R558" s="199">
        <f>SUM(R559:R649)</f>
        <v>0</v>
      </c>
      <c r="S558" s="198"/>
      <c r="T558" s="200">
        <f>SUM(T559:T649)</f>
        <v>0</v>
      </c>
      <c r="U558" s="12"/>
      <c r="V558" s="12"/>
      <c r="W558" s="12"/>
      <c r="X558" s="12"/>
      <c r="Y558" s="12"/>
      <c r="Z558" s="12"/>
      <c r="AA558" s="12"/>
      <c r="AB558" s="12"/>
      <c r="AC558" s="12"/>
      <c r="AD558" s="12"/>
      <c r="AE558" s="12"/>
      <c r="AR558" s="201" t="s">
        <v>79</v>
      </c>
      <c r="AT558" s="202" t="s">
        <v>68</v>
      </c>
      <c r="AU558" s="202" t="s">
        <v>77</v>
      </c>
      <c r="AY558" s="201" t="s">
        <v>152</v>
      </c>
      <c r="BK558" s="203">
        <f>SUM(BK559:BK649)</f>
        <v>0</v>
      </c>
    </row>
    <row r="559" s="2" customFormat="1">
      <c r="A559" s="40"/>
      <c r="B559" s="41"/>
      <c r="C559" s="206" t="s">
        <v>478</v>
      </c>
      <c r="D559" s="206" t="s">
        <v>154</v>
      </c>
      <c r="E559" s="207" t="s">
        <v>696</v>
      </c>
      <c r="F559" s="208" t="s">
        <v>697</v>
      </c>
      <c r="G559" s="209" t="s">
        <v>161</v>
      </c>
      <c r="H559" s="210">
        <v>595.69000000000005</v>
      </c>
      <c r="I559" s="211"/>
      <c r="J559" s="212">
        <f>ROUND(I559*H559,2)</f>
        <v>0</v>
      </c>
      <c r="K559" s="208" t="s">
        <v>162</v>
      </c>
      <c r="L559" s="46"/>
      <c r="M559" s="213" t="s">
        <v>19</v>
      </c>
      <c r="N559" s="214" t="s">
        <v>40</v>
      </c>
      <c r="O559" s="86"/>
      <c r="P559" s="215">
        <f>O559*H559</f>
        <v>0</v>
      </c>
      <c r="Q559" s="215">
        <v>0</v>
      </c>
      <c r="R559" s="215">
        <f>Q559*H559</f>
        <v>0</v>
      </c>
      <c r="S559" s="215">
        <v>0</v>
      </c>
      <c r="T559" s="216">
        <f>S559*H559</f>
        <v>0</v>
      </c>
      <c r="U559" s="40"/>
      <c r="V559" s="40"/>
      <c r="W559" s="40"/>
      <c r="X559" s="40"/>
      <c r="Y559" s="40"/>
      <c r="Z559" s="40"/>
      <c r="AA559" s="40"/>
      <c r="AB559" s="40"/>
      <c r="AC559" s="40"/>
      <c r="AD559" s="40"/>
      <c r="AE559" s="40"/>
      <c r="AR559" s="217" t="s">
        <v>201</v>
      </c>
      <c r="AT559" s="217" t="s">
        <v>154</v>
      </c>
      <c r="AU559" s="217" t="s">
        <v>79</v>
      </c>
      <c r="AY559" s="19" t="s">
        <v>152</v>
      </c>
      <c r="BE559" s="218">
        <f>IF(N559="základní",J559,0)</f>
        <v>0</v>
      </c>
      <c r="BF559" s="218">
        <f>IF(N559="snížená",J559,0)</f>
        <v>0</v>
      </c>
      <c r="BG559" s="218">
        <f>IF(N559="zákl. přenesená",J559,0)</f>
        <v>0</v>
      </c>
      <c r="BH559" s="218">
        <f>IF(N559="sníž. přenesená",J559,0)</f>
        <v>0</v>
      </c>
      <c r="BI559" s="218">
        <f>IF(N559="nulová",J559,0)</f>
        <v>0</v>
      </c>
      <c r="BJ559" s="19" t="s">
        <v>77</v>
      </c>
      <c r="BK559" s="218">
        <f>ROUND(I559*H559,2)</f>
        <v>0</v>
      </c>
      <c r="BL559" s="19" t="s">
        <v>201</v>
      </c>
      <c r="BM559" s="217" t="s">
        <v>698</v>
      </c>
    </row>
    <row r="560" s="13" customFormat="1">
      <c r="A560" s="13"/>
      <c r="B560" s="224"/>
      <c r="C560" s="225"/>
      <c r="D560" s="219" t="s">
        <v>165</v>
      </c>
      <c r="E560" s="226" t="s">
        <v>19</v>
      </c>
      <c r="F560" s="227" t="s">
        <v>699</v>
      </c>
      <c r="G560" s="225"/>
      <c r="H560" s="226" t="s">
        <v>19</v>
      </c>
      <c r="I560" s="228"/>
      <c r="J560" s="225"/>
      <c r="K560" s="225"/>
      <c r="L560" s="229"/>
      <c r="M560" s="230"/>
      <c r="N560" s="231"/>
      <c r="O560" s="231"/>
      <c r="P560" s="231"/>
      <c r="Q560" s="231"/>
      <c r="R560" s="231"/>
      <c r="S560" s="231"/>
      <c r="T560" s="232"/>
      <c r="U560" s="13"/>
      <c r="V560" s="13"/>
      <c r="W560" s="13"/>
      <c r="X560" s="13"/>
      <c r="Y560" s="13"/>
      <c r="Z560" s="13"/>
      <c r="AA560" s="13"/>
      <c r="AB560" s="13"/>
      <c r="AC560" s="13"/>
      <c r="AD560" s="13"/>
      <c r="AE560" s="13"/>
      <c r="AT560" s="233" t="s">
        <v>165</v>
      </c>
      <c r="AU560" s="233" t="s">
        <v>79</v>
      </c>
      <c r="AV560" s="13" t="s">
        <v>77</v>
      </c>
      <c r="AW560" s="13" t="s">
        <v>31</v>
      </c>
      <c r="AX560" s="13" t="s">
        <v>69</v>
      </c>
      <c r="AY560" s="233" t="s">
        <v>152</v>
      </c>
    </row>
    <row r="561" s="14" customFormat="1">
      <c r="A561" s="14"/>
      <c r="B561" s="234"/>
      <c r="C561" s="235"/>
      <c r="D561" s="219" t="s">
        <v>165</v>
      </c>
      <c r="E561" s="236" t="s">
        <v>19</v>
      </c>
      <c r="F561" s="237" t="s">
        <v>700</v>
      </c>
      <c r="G561" s="235"/>
      <c r="H561" s="238">
        <v>49.598999999999997</v>
      </c>
      <c r="I561" s="239"/>
      <c r="J561" s="235"/>
      <c r="K561" s="235"/>
      <c r="L561" s="240"/>
      <c r="M561" s="241"/>
      <c r="N561" s="242"/>
      <c r="O561" s="242"/>
      <c r="P561" s="242"/>
      <c r="Q561" s="242"/>
      <c r="R561" s="242"/>
      <c r="S561" s="242"/>
      <c r="T561" s="243"/>
      <c r="U561" s="14"/>
      <c r="V561" s="14"/>
      <c r="W561" s="14"/>
      <c r="X561" s="14"/>
      <c r="Y561" s="14"/>
      <c r="Z561" s="14"/>
      <c r="AA561" s="14"/>
      <c r="AB561" s="14"/>
      <c r="AC561" s="14"/>
      <c r="AD561" s="14"/>
      <c r="AE561" s="14"/>
      <c r="AT561" s="244" t="s">
        <v>165</v>
      </c>
      <c r="AU561" s="244" t="s">
        <v>79</v>
      </c>
      <c r="AV561" s="14" t="s">
        <v>79</v>
      </c>
      <c r="AW561" s="14" t="s">
        <v>31</v>
      </c>
      <c r="AX561" s="14" t="s">
        <v>69</v>
      </c>
      <c r="AY561" s="244" t="s">
        <v>152</v>
      </c>
    </row>
    <row r="562" s="13" customFormat="1">
      <c r="A562" s="13"/>
      <c r="B562" s="224"/>
      <c r="C562" s="225"/>
      <c r="D562" s="219" t="s">
        <v>165</v>
      </c>
      <c r="E562" s="226" t="s">
        <v>19</v>
      </c>
      <c r="F562" s="227" t="s">
        <v>701</v>
      </c>
      <c r="G562" s="225"/>
      <c r="H562" s="226" t="s">
        <v>19</v>
      </c>
      <c r="I562" s="228"/>
      <c r="J562" s="225"/>
      <c r="K562" s="225"/>
      <c r="L562" s="229"/>
      <c r="M562" s="230"/>
      <c r="N562" s="231"/>
      <c r="O562" s="231"/>
      <c r="P562" s="231"/>
      <c r="Q562" s="231"/>
      <c r="R562" s="231"/>
      <c r="S562" s="231"/>
      <c r="T562" s="232"/>
      <c r="U562" s="13"/>
      <c r="V562" s="13"/>
      <c r="W562" s="13"/>
      <c r="X562" s="13"/>
      <c r="Y562" s="13"/>
      <c r="Z562" s="13"/>
      <c r="AA562" s="13"/>
      <c r="AB562" s="13"/>
      <c r="AC562" s="13"/>
      <c r="AD562" s="13"/>
      <c r="AE562" s="13"/>
      <c r="AT562" s="233" t="s">
        <v>165</v>
      </c>
      <c r="AU562" s="233" t="s">
        <v>79</v>
      </c>
      <c r="AV562" s="13" t="s">
        <v>77</v>
      </c>
      <c r="AW562" s="13" t="s">
        <v>31</v>
      </c>
      <c r="AX562" s="13" t="s">
        <v>69</v>
      </c>
      <c r="AY562" s="233" t="s">
        <v>152</v>
      </c>
    </row>
    <row r="563" s="14" customFormat="1">
      <c r="A563" s="14"/>
      <c r="B563" s="234"/>
      <c r="C563" s="235"/>
      <c r="D563" s="219" t="s">
        <v>165</v>
      </c>
      <c r="E563" s="236" t="s">
        <v>19</v>
      </c>
      <c r="F563" s="237" t="s">
        <v>702</v>
      </c>
      <c r="G563" s="235"/>
      <c r="H563" s="238">
        <v>546.09100000000001</v>
      </c>
      <c r="I563" s="239"/>
      <c r="J563" s="235"/>
      <c r="K563" s="235"/>
      <c r="L563" s="240"/>
      <c r="M563" s="241"/>
      <c r="N563" s="242"/>
      <c r="O563" s="242"/>
      <c r="P563" s="242"/>
      <c r="Q563" s="242"/>
      <c r="R563" s="242"/>
      <c r="S563" s="242"/>
      <c r="T563" s="243"/>
      <c r="U563" s="14"/>
      <c r="V563" s="14"/>
      <c r="W563" s="14"/>
      <c r="X563" s="14"/>
      <c r="Y563" s="14"/>
      <c r="Z563" s="14"/>
      <c r="AA563" s="14"/>
      <c r="AB563" s="14"/>
      <c r="AC563" s="14"/>
      <c r="AD563" s="14"/>
      <c r="AE563" s="14"/>
      <c r="AT563" s="244" t="s">
        <v>165</v>
      </c>
      <c r="AU563" s="244" t="s">
        <v>79</v>
      </c>
      <c r="AV563" s="14" t="s">
        <v>79</v>
      </c>
      <c r="AW563" s="14" t="s">
        <v>31</v>
      </c>
      <c r="AX563" s="14" t="s">
        <v>69</v>
      </c>
      <c r="AY563" s="244" t="s">
        <v>152</v>
      </c>
    </row>
    <row r="564" s="15" customFormat="1">
      <c r="A564" s="15"/>
      <c r="B564" s="245"/>
      <c r="C564" s="246"/>
      <c r="D564" s="219" t="s">
        <v>165</v>
      </c>
      <c r="E564" s="247" t="s">
        <v>19</v>
      </c>
      <c r="F564" s="248" t="s">
        <v>168</v>
      </c>
      <c r="G564" s="246"/>
      <c r="H564" s="249">
        <v>595.69000000000005</v>
      </c>
      <c r="I564" s="250"/>
      <c r="J564" s="246"/>
      <c r="K564" s="246"/>
      <c r="L564" s="251"/>
      <c r="M564" s="252"/>
      <c r="N564" s="253"/>
      <c r="O564" s="253"/>
      <c r="P564" s="253"/>
      <c r="Q564" s="253"/>
      <c r="R564" s="253"/>
      <c r="S564" s="253"/>
      <c r="T564" s="254"/>
      <c r="U564" s="15"/>
      <c r="V564" s="15"/>
      <c r="W564" s="15"/>
      <c r="X564" s="15"/>
      <c r="Y564" s="15"/>
      <c r="Z564" s="15"/>
      <c r="AA564" s="15"/>
      <c r="AB564" s="15"/>
      <c r="AC564" s="15"/>
      <c r="AD564" s="15"/>
      <c r="AE564" s="15"/>
      <c r="AT564" s="255" t="s">
        <v>165</v>
      </c>
      <c r="AU564" s="255" t="s">
        <v>79</v>
      </c>
      <c r="AV564" s="15" t="s">
        <v>158</v>
      </c>
      <c r="AW564" s="15" t="s">
        <v>31</v>
      </c>
      <c r="AX564" s="15" t="s">
        <v>77</v>
      </c>
      <c r="AY564" s="255" t="s">
        <v>152</v>
      </c>
    </row>
    <row r="565" s="2" customFormat="1">
      <c r="A565" s="40"/>
      <c r="B565" s="41"/>
      <c r="C565" s="256" t="s">
        <v>703</v>
      </c>
      <c r="D565" s="256" t="s">
        <v>259</v>
      </c>
      <c r="E565" s="257" t="s">
        <v>704</v>
      </c>
      <c r="F565" s="258" t="s">
        <v>705</v>
      </c>
      <c r="G565" s="259" t="s">
        <v>706</v>
      </c>
      <c r="H565" s="260">
        <v>1787.0699999999999</v>
      </c>
      <c r="I565" s="261"/>
      <c r="J565" s="262">
        <f>ROUND(I565*H565,2)</f>
        <v>0</v>
      </c>
      <c r="K565" s="258" t="s">
        <v>162</v>
      </c>
      <c r="L565" s="263"/>
      <c r="M565" s="264" t="s">
        <v>19</v>
      </c>
      <c r="N565" s="265" t="s">
        <v>40</v>
      </c>
      <c r="O565" s="86"/>
      <c r="P565" s="215">
        <f>O565*H565</f>
        <v>0</v>
      </c>
      <c r="Q565" s="215">
        <v>0</v>
      </c>
      <c r="R565" s="215">
        <f>Q565*H565</f>
        <v>0</v>
      </c>
      <c r="S565" s="215">
        <v>0</v>
      </c>
      <c r="T565" s="216">
        <f>S565*H565</f>
        <v>0</v>
      </c>
      <c r="U565" s="40"/>
      <c r="V565" s="40"/>
      <c r="W565" s="40"/>
      <c r="X565" s="40"/>
      <c r="Y565" s="40"/>
      <c r="Z565" s="40"/>
      <c r="AA565" s="40"/>
      <c r="AB565" s="40"/>
      <c r="AC565" s="40"/>
      <c r="AD565" s="40"/>
      <c r="AE565" s="40"/>
      <c r="AR565" s="217" t="s">
        <v>274</v>
      </c>
      <c r="AT565" s="217" t="s">
        <v>259</v>
      </c>
      <c r="AU565" s="217" t="s">
        <v>79</v>
      </c>
      <c r="AY565" s="19" t="s">
        <v>152</v>
      </c>
      <c r="BE565" s="218">
        <f>IF(N565="základní",J565,0)</f>
        <v>0</v>
      </c>
      <c r="BF565" s="218">
        <f>IF(N565="snížená",J565,0)</f>
        <v>0</v>
      </c>
      <c r="BG565" s="218">
        <f>IF(N565="zákl. přenesená",J565,0)</f>
        <v>0</v>
      </c>
      <c r="BH565" s="218">
        <f>IF(N565="sníž. přenesená",J565,0)</f>
        <v>0</v>
      </c>
      <c r="BI565" s="218">
        <f>IF(N565="nulová",J565,0)</f>
        <v>0</v>
      </c>
      <c r="BJ565" s="19" t="s">
        <v>77</v>
      </c>
      <c r="BK565" s="218">
        <f>ROUND(I565*H565,2)</f>
        <v>0</v>
      </c>
      <c r="BL565" s="19" t="s">
        <v>201</v>
      </c>
      <c r="BM565" s="217" t="s">
        <v>707</v>
      </c>
    </row>
    <row r="566" s="13" customFormat="1">
      <c r="A566" s="13"/>
      <c r="B566" s="224"/>
      <c r="C566" s="225"/>
      <c r="D566" s="219" t="s">
        <v>165</v>
      </c>
      <c r="E566" s="226" t="s">
        <v>19</v>
      </c>
      <c r="F566" s="227" t="s">
        <v>264</v>
      </c>
      <c r="G566" s="225"/>
      <c r="H566" s="226" t="s">
        <v>19</v>
      </c>
      <c r="I566" s="228"/>
      <c r="J566" s="225"/>
      <c r="K566" s="225"/>
      <c r="L566" s="229"/>
      <c r="M566" s="230"/>
      <c r="N566" s="231"/>
      <c r="O566" s="231"/>
      <c r="P566" s="231"/>
      <c r="Q566" s="231"/>
      <c r="R566" s="231"/>
      <c r="S566" s="231"/>
      <c r="T566" s="232"/>
      <c r="U566" s="13"/>
      <c r="V566" s="13"/>
      <c r="W566" s="13"/>
      <c r="X566" s="13"/>
      <c r="Y566" s="13"/>
      <c r="Z566" s="13"/>
      <c r="AA566" s="13"/>
      <c r="AB566" s="13"/>
      <c r="AC566" s="13"/>
      <c r="AD566" s="13"/>
      <c r="AE566" s="13"/>
      <c r="AT566" s="233" t="s">
        <v>165</v>
      </c>
      <c r="AU566" s="233" t="s">
        <v>79</v>
      </c>
      <c r="AV566" s="13" t="s">
        <v>77</v>
      </c>
      <c r="AW566" s="13" t="s">
        <v>31</v>
      </c>
      <c r="AX566" s="13" t="s">
        <v>69</v>
      </c>
      <c r="AY566" s="233" t="s">
        <v>152</v>
      </c>
    </row>
    <row r="567" s="14" customFormat="1">
      <c r="A567" s="14"/>
      <c r="B567" s="234"/>
      <c r="C567" s="235"/>
      <c r="D567" s="219" t="s">
        <v>165</v>
      </c>
      <c r="E567" s="236" t="s">
        <v>19</v>
      </c>
      <c r="F567" s="237" t="s">
        <v>708</v>
      </c>
      <c r="G567" s="235"/>
      <c r="H567" s="238">
        <v>1787.0699999999999</v>
      </c>
      <c r="I567" s="239"/>
      <c r="J567" s="235"/>
      <c r="K567" s="235"/>
      <c r="L567" s="240"/>
      <c r="M567" s="241"/>
      <c r="N567" s="242"/>
      <c r="O567" s="242"/>
      <c r="P567" s="242"/>
      <c r="Q567" s="242"/>
      <c r="R567" s="242"/>
      <c r="S567" s="242"/>
      <c r="T567" s="243"/>
      <c r="U567" s="14"/>
      <c r="V567" s="14"/>
      <c r="W567" s="14"/>
      <c r="X567" s="14"/>
      <c r="Y567" s="14"/>
      <c r="Z567" s="14"/>
      <c r="AA567" s="14"/>
      <c r="AB567" s="14"/>
      <c r="AC567" s="14"/>
      <c r="AD567" s="14"/>
      <c r="AE567" s="14"/>
      <c r="AT567" s="244" t="s">
        <v>165</v>
      </c>
      <c r="AU567" s="244" t="s">
        <v>79</v>
      </c>
      <c r="AV567" s="14" t="s">
        <v>79</v>
      </c>
      <c r="AW567" s="14" t="s">
        <v>31</v>
      </c>
      <c r="AX567" s="14" t="s">
        <v>69</v>
      </c>
      <c r="AY567" s="244" t="s">
        <v>152</v>
      </c>
    </row>
    <row r="568" s="15" customFormat="1">
      <c r="A568" s="15"/>
      <c r="B568" s="245"/>
      <c r="C568" s="246"/>
      <c r="D568" s="219" t="s">
        <v>165</v>
      </c>
      <c r="E568" s="247" t="s">
        <v>19</v>
      </c>
      <c r="F568" s="248" t="s">
        <v>168</v>
      </c>
      <c r="G568" s="246"/>
      <c r="H568" s="249">
        <v>1787.0699999999999</v>
      </c>
      <c r="I568" s="250"/>
      <c r="J568" s="246"/>
      <c r="K568" s="246"/>
      <c r="L568" s="251"/>
      <c r="M568" s="252"/>
      <c r="N568" s="253"/>
      <c r="O568" s="253"/>
      <c r="P568" s="253"/>
      <c r="Q568" s="253"/>
      <c r="R568" s="253"/>
      <c r="S568" s="253"/>
      <c r="T568" s="254"/>
      <c r="U568" s="15"/>
      <c r="V568" s="15"/>
      <c r="W568" s="15"/>
      <c r="X568" s="15"/>
      <c r="Y568" s="15"/>
      <c r="Z568" s="15"/>
      <c r="AA568" s="15"/>
      <c r="AB568" s="15"/>
      <c r="AC568" s="15"/>
      <c r="AD568" s="15"/>
      <c r="AE568" s="15"/>
      <c r="AT568" s="255" t="s">
        <v>165</v>
      </c>
      <c r="AU568" s="255" t="s">
        <v>79</v>
      </c>
      <c r="AV568" s="15" t="s">
        <v>158</v>
      </c>
      <c r="AW568" s="15" t="s">
        <v>31</v>
      </c>
      <c r="AX568" s="15" t="s">
        <v>77</v>
      </c>
      <c r="AY568" s="255" t="s">
        <v>152</v>
      </c>
    </row>
    <row r="569" s="2" customFormat="1">
      <c r="A569" s="40"/>
      <c r="B569" s="41"/>
      <c r="C569" s="206" t="s">
        <v>481</v>
      </c>
      <c r="D569" s="206" t="s">
        <v>154</v>
      </c>
      <c r="E569" s="207" t="s">
        <v>709</v>
      </c>
      <c r="F569" s="208" t="s">
        <v>710</v>
      </c>
      <c r="G569" s="209" t="s">
        <v>161</v>
      </c>
      <c r="H569" s="210">
        <v>161.25299999999999</v>
      </c>
      <c r="I569" s="211"/>
      <c r="J569" s="212">
        <f>ROUND(I569*H569,2)</f>
        <v>0</v>
      </c>
      <c r="K569" s="208" t="s">
        <v>162</v>
      </c>
      <c r="L569" s="46"/>
      <c r="M569" s="213" t="s">
        <v>19</v>
      </c>
      <c r="N569" s="214" t="s">
        <v>40</v>
      </c>
      <c r="O569" s="86"/>
      <c r="P569" s="215">
        <f>O569*H569</f>
        <v>0</v>
      </c>
      <c r="Q569" s="215">
        <v>0</v>
      </c>
      <c r="R569" s="215">
        <f>Q569*H569</f>
        <v>0</v>
      </c>
      <c r="S569" s="215">
        <v>0</v>
      </c>
      <c r="T569" s="216">
        <f>S569*H569</f>
        <v>0</v>
      </c>
      <c r="U569" s="40"/>
      <c r="V569" s="40"/>
      <c r="W569" s="40"/>
      <c r="X569" s="40"/>
      <c r="Y569" s="40"/>
      <c r="Z569" s="40"/>
      <c r="AA569" s="40"/>
      <c r="AB569" s="40"/>
      <c r="AC569" s="40"/>
      <c r="AD569" s="40"/>
      <c r="AE569" s="40"/>
      <c r="AR569" s="217" t="s">
        <v>201</v>
      </c>
      <c r="AT569" s="217" t="s">
        <v>154</v>
      </c>
      <c r="AU569" s="217" t="s">
        <v>79</v>
      </c>
      <c r="AY569" s="19" t="s">
        <v>152</v>
      </c>
      <c r="BE569" s="218">
        <f>IF(N569="základní",J569,0)</f>
        <v>0</v>
      </c>
      <c r="BF569" s="218">
        <f>IF(N569="snížená",J569,0)</f>
        <v>0</v>
      </c>
      <c r="BG569" s="218">
        <f>IF(N569="zákl. přenesená",J569,0)</f>
        <v>0</v>
      </c>
      <c r="BH569" s="218">
        <f>IF(N569="sníž. přenesená",J569,0)</f>
        <v>0</v>
      </c>
      <c r="BI569" s="218">
        <f>IF(N569="nulová",J569,0)</f>
        <v>0</v>
      </c>
      <c r="BJ569" s="19" t="s">
        <v>77</v>
      </c>
      <c r="BK569" s="218">
        <f>ROUND(I569*H569,2)</f>
        <v>0</v>
      </c>
      <c r="BL569" s="19" t="s">
        <v>201</v>
      </c>
      <c r="BM569" s="217" t="s">
        <v>711</v>
      </c>
    </row>
    <row r="570" s="13" customFormat="1">
      <c r="A570" s="13"/>
      <c r="B570" s="224"/>
      <c r="C570" s="225"/>
      <c r="D570" s="219" t="s">
        <v>165</v>
      </c>
      <c r="E570" s="226" t="s">
        <v>19</v>
      </c>
      <c r="F570" s="227" t="s">
        <v>699</v>
      </c>
      <c r="G570" s="225"/>
      <c r="H570" s="226" t="s">
        <v>19</v>
      </c>
      <c r="I570" s="228"/>
      <c r="J570" s="225"/>
      <c r="K570" s="225"/>
      <c r="L570" s="229"/>
      <c r="M570" s="230"/>
      <c r="N570" s="231"/>
      <c r="O570" s="231"/>
      <c r="P570" s="231"/>
      <c r="Q570" s="231"/>
      <c r="R570" s="231"/>
      <c r="S570" s="231"/>
      <c r="T570" s="232"/>
      <c r="U570" s="13"/>
      <c r="V570" s="13"/>
      <c r="W570" s="13"/>
      <c r="X570" s="13"/>
      <c r="Y570" s="13"/>
      <c r="Z570" s="13"/>
      <c r="AA570" s="13"/>
      <c r="AB570" s="13"/>
      <c r="AC570" s="13"/>
      <c r="AD570" s="13"/>
      <c r="AE570" s="13"/>
      <c r="AT570" s="233" t="s">
        <v>165</v>
      </c>
      <c r="AU570" s="233" t="s">
        <v>79</v>
      </c>
      <c r="AV570" s="13" t="s">
        <v>77</v>
      </c>
      <c r="AW570" s="13" t="s">
        <v>31</v>
      </c>
      <c r="AX570" s="13" t="s">
        <v>69</v>
      </c>
      <c r="AY570" s="233" t="s">
        <v>152</v>
      </c>
    </row>
    <row r="571" s="14" customFormat="1">
      <c r="A571" s="14"/>
      <c r="B571" s="234"/>
      <c r="C571" s="235"/>
      <c r="D571" s="219" t="s">
        <v>165</v>
      </c>
      <c r="E571" s="236" t="s">
        <v>19</v>
      </c>
      <c r="F571" s="237" t="s">
        <v>712</v>
      </c>
      <c r="G571" s="235"/>
      <c r="H571" s="238">
        <v>56.887999999999998</v>
      </c>
      <c r="I571" s="239"/>
      <c r="J571" s="235"/>
      <c r="K571" s="235"/>
      <c r="L571" s="240"/>
      <c r="M571" s="241"/>
      <c r="N571" s="242"/>
      <c r="O571" s="242"/>
      <c r="P571" s="242"/>
      <c r="Q571" s="242"/>
      <c r="R571" s="242"/>
      <c r="S571" s="242"/>
      <c r="T571" s="243"/>
      <c r="U571" s="14"/>
      <c r="V571" s="14"/>
      <c r="W571" s="14"/>
      <c r="X571" s="14"/>
      <c r="Y571" s="14"/>
      <c r="Z571" s="14"/>
      <c r="AA571" s="14"/>
      <c r="AB571" s="14"/>
      <c r="AC571" s="14"/>
      <c r="AD571" s="14"/>
      <c r="AE571" s="14"/>
      <c r="AT571" s="244" t="s">
        <v>165</v>
      </c>
      <c r="AU571" s="244" t="s">
        <v>79</v>
      </c>
      <c r="AV571" s="14" t="s">
        <v>79</v>
      </c>
      <c r="AW571" s="14" t="s">
        <v>31</v>
      </c>
      <c r="AX571" s="14" t="s">
        <v>69</v>
      </c>
      <c r="AY571" s="244" t="s">
        <v>152</v>
      </c>
    </row>
    <row r="572" s="14" customFormat="1">
      <c r="A572" s="14"/>
      <c r="B572" s="234"/>
      <c r="C572" s="235"/>
      <c r="D572" s="219" t="s">
        <v>165</v>
      </c>
      <c r="E572" s="236" t="s">
        <v>19</v>
      </c>
      <c r="F572" s="237" t="s">
        <v>713</v>
      </c>
      <c r="G572" s="235"/>
      <c r="H572" s="238">
        <v>13.128</v>
      </c>
      <c r="I572" s="239"/>
      <c r="J572" s="235"/>
      <c r="K572" s="235"/>
      <c r="L572" s="240"/>
      <c r="M572" s="241"/>
      <c r="N572" s="242"/>
      <c r="O572" s="242"/>
      <c r="P572" s="242"/>
      <c r="Q572" s="242"/>
      <c r="R572" s="242"/>
      <c r="S572" s="242"/>
      <c r="T572" s="243"/>
      <c r="U572" s="14"/>
      <c r="V572" s="14"/>
      <c r="W572" s="14"/>
      <c r="X572" s="14"/>
      <c r="Y572" s="14"/>
      <c r="Z572" s="14"/>
      <c r="AA572" s="14"/>
      <c r="AB572" s="14"/>
      <c r="AC572" s="14"/>
      <c r="AD572" s="14"/>
      <c r="AE572" s="14"/>
      <c r="AT572" s="244" t="s">
        <v>165</v>
      </c>
      <c r="AU572" s="244" t="s">
        <v>79</v>
      </c>
      <c r="AV572" s="14" t="s">
        <v>79</v>
      </c>
      <c r="AW572" s="14" t="s">
        <v>31</v>
      </c>
      <c r="AX572" s="14" t="s">
        <v>69</v>
      </c>
      <c r="AY572" s="244" t="s">
        <v>152</v>
      </c>
    </row>
    <row r="573" s="13" customFormat="1">
      <c r="A573" s="13"/>
      <c r="B573" s="224"/>
      <c r="C573" s="225"/>
      <c r="D573" s="219" t="s">
        <v>165</v>
      </c>
      <c r="E573" s="226" t="s">
        <v>19</v>
      </c>
      <c r="F573" s="227" t="s">
        <v>714</v>
      </c>
      <c r="G573" s="225"/>
      <c r="H573" s="226" t="s">
        <v>19</v>
      </c>
      <c r="I573" s="228"/>
      <c r="J573" s="225"/>
      <c r="K573" s="225"/>
      <c r="L573" s="229"/>
      <c r="M573" s="230"/>
      <c r="N573" s="231"/>
      <c r="O573" s="231"/>
      <c r="P573" s="231"/>
      <c r="Q573" s="231"/>
      <c r="R573" s="231"/>
      <c r="S573" s="231"/>
      <c r="T573" s="232"/>
      <c r="U573" s="13"/>
      <c r="V573" s="13"/>
      <c r="W573" s="13"/>
      <c r="X573" s="13"/>
      <c r="Y573" s="13"/>
      <c r="Z573" s="13"/>
      <c r="AA573" s="13"/>
      <c r="AB573" s="13"/>
      <c r="AC573" s="13"/>
      <c r="AD573" s="13"/>
      <c r="AE573" s="13"/>
      <c r="AT573" s="233" t="s">
        <v>165</v>
      </c>
      <c r="AU573" s="233" t="s">
        <v>79</v>
      </c>
      <c r="AV573" s="13" t="s">
        <v>77</v>
      </c>
      <c r="AW573" s="13" t="s">
        <v>31</v>
      </c>
      <c r="AX573" s="13" t="s">
        <v>69</v>
      </c>
      <c r="AY573" s="233" t="s">
        <v>152</v>
      </c>
    </row>
    <row r="574" s="14" customFormat="1">
      <c r="A574" s="14"/>
      <c r="B574" s="234"/>
      <c r="C574" s="235"/>
      <c r="D574" s="219" t="s">
        <v>165</v>
      </c>
      <c r="E574" s="236" t="s">
        <v>19</v>
      </c>
      <c r="F574" s="237" t="s">
        <v>715</v>
      </c>
      <c r="G574" s="235"/>
      <c r="H574" s="238">
        <v>49.262999999999998</v>
      </c>
      <c r="I574" s="239"/>
      <c r="J574" s="235"/>
      <c r="K574" s="235"/>
      <c r="L574" s="240"/>
      <c r="M574" s="241"/>
      <c r="N574" s="242"/>
      <c r="O574" s="242"/>
      <c r="P574" s="242"/>
      <c r="Q574" s="242"/>
      <c r="R574" s="242"/>
      <c r="S574" s="242"/>
      <c r="T574" s="243"/>
      <c r="U574" s="14"/>
      <c r="V574" s="14"/>
      <c r="W574" s="14"/>
      <c r="X574" s="14"/>
      <c r="Y574" s="14"/>
      <c r="Z574" s="14"/>
      <c r="AA574" s="14"/>
      <c r="AB574" s="14"/>
      <c r="AC574" s="14"/>
      <c r="AD574" s="14"/>
      <c r="AE574" s="14"/>
      <c r="AT574" s="244" t="s">
        <v>165</v>
      </c>
      <c r="AU574" s="244" t="s">
        <v>79</v>
      </c>
      <c r="AV574" s="14" t="s">
        <v>79</v>
      </c>
      <c r="AW574" s="14" t="s">
        <v>31</v>
      </c>
      <c r="AX574" s="14" t="s">
        <v>69</v>
      </c>
      <c r="AY574" s="244" t="s">
        <v>152</v>
      </c>
    </row>
    <row r="575" s="14" customFormat="1">
      <c r="A575" s="14"/>
      <c r="B575" s="234"/>
      <c r="C575" s="235"/>
      <c r="D575" s="219" t="s">
        <v>165</v>
      </c>
      <c r="E575" s="236" t="s">
        <v>19</v>
      </c>
      <c r="F575" s="237" t="s">
        <v>716</v>
      </c>
      <c r="G575" s="235"/>
      <c r="H575" s="238">
        <v>6.0439999999999996</v>
      </c>
      <c r="I575" s="239"/>
      <c r="J575" s="235"/>
      <c r="K575" s="235"/>
      <c r="L575" s="240"/>
      <c r="M575" s="241"/>
      <c r="N575" s="242"/>
      <c r="O575" s="242"/>
      <c r="P575" s="242"/>
      <c r="Q575" s="242"/>
      <c r="R575" s="242"/>
      <c r="S575" s="242"/>
      <c r="T575" s="243"/>
      <c r="U575" s="14"/>
      <c r="V575" s="14"/>
      <c r="W575" s="14"/>
      <c r="X575" s="14"/>
      <c r="Y575" s="14"/>
      <c r="Z575" s="14"/>
      <c r="AA575" s="14"/>
      <c r="AB575" s="14"/>
      <c r="AC575" s="14"/>
      <c r="AD575" s="14"/>
      <c r="AE575" s="14"/>
      <c r="AT575" s="244" t="s">
        <v>165</v>
      </c>
      <c r="AU575" s="244" t="s">
        <v>79</v>
      </c>
      <c r="AV575" s="14" t="s">
        <v>79</v>
      </c>
      <c r="AW575" s="14" t="s">
        <v>31</v>
      </c>
      <c r="AX575" s="14" t="s">
        <v>69</v>
      </c>
      <c r="AY575" s="244" t="s">
        <v>152</v>
      </c>
    </row>
    <row r="576" s="14" customFormat="1">
      <c r="A576" s="14"/>
      <c r="B576" s="234"/>
      <c r="C576" s="235"/>
      <c r="D576" s="219" t="s">
        <v>165</v>
      </c>
      <c r="E576" s="236" t="s">
        <v>19</v>
      </c>
      <c r="F576" s="237" t="s">
        <v>717</v>
      </c>
      <c r="G576" s="235"/>
      <c r="H576" s="238">
        <v>3.379</v>
      </c>
      <c r="I576" s="239"/>
      <c r="J576" s="235"/>
      <c r="K576" s="235"/>
      <c r="L576" s="240"/>
      <c r="M576" s="241"/>
      <c r="N576" s="242"/>
      <c r="O576" s="242"/>
      <c r="P576" s="242"/>
      <c r="Q576" s="242"/>
      <c r="R576" s="242"/>
      <c r="S576" s="242"/>
      <c r="T576" s="243"/>
      <c r="U576" s="14"/>
      <c r="V576" s="14"/>
      <c r="W576" s="14"/>
      <c r="X576" s="14"/>
      <c r="Y576" s="14"/>
      <c r="Z576" s="14"/>
      <c r="AA576" s="14"/>
      <c r="AB576" s="14"/>
      <c r="AC576" s="14"/>
      <c r="AD576" s="14"/>
      <c r="AE576" s="14"/>
      <c r="AT576" s="244" t="s">
        <v>165</v>
      </c>
      <c r="AU576" s="244" t="s">
        <v>79</v>
      </c>
      <c r="AV576" s="14" t="s">
        <v>79</v>
      </c>
      <c r="AW576" s="14" t="s">
        <v>31</v>
      </c>
      <c r="AX576" s="14" t="s">
        <v>69</v>
      </c>
      <c r="AY576" s="244" t="s">
        <v>152</v>
      </c>
    </row>
    <row r="577" s="14" customFormat="1">
      <c r="A577" s="14"/>
      <c r="B577" s="234"/>
      <c r="C577" s="235"/>
      <c r="D577" s="219" t="s">
        <v>165</v>
      </c>
      <c r="E577" s="236" t="s">
        <v>19</v>
      </c>
      <c r="F577" s="237" t="s">
        <v>718</v>
      </c>
      <c r="G577" s="235"/>
      <c r="H577" s="238">
        <v>1.2350000000000001</v>
      </c>
      <c r="I577" s="239"/>
      <c r="J577" s="235"/>
      <c r="K577" s="235"/>
      <c r="L577" s="240"/>
      <c r="M577" s="241"/>
      <c r="N577" s="242"/>
      <c r="O577" s="242"/>
      <c r="P577" s="242"/>
      <c r="Q577" s="242"/>
      <c r="R577" s="242"/>
      <c r="S577" s="242"/>
      <c r="T577" s="243"/>
      <c r="U577" s="14"/>
      <c r="V577" s="14"/>
      <c r="W577" s="14"/>
      <c r="X577" s="14"/>
      <c r="Y577" s="14"/>
      <c r="Z577" s="14"/>
      <c r="AA577" s="14"/>
      <c r="AB577" s="14"/>
      <c r="AC577" s="14"/>
      <c r="AD577" s="14"/>
      <c r="AE577" s="14"/>
      <c r="AT577" s="244" t="s">
        <v>165</v>
      </c>
      <c r="AU577" s="244" t="s">
        <v>79</v>
      </c>
      <c r="AV577" s="14" t="s">
        <v>79</v>
      </c>
      <c r="AW577" s="14" t="s">
        <v>31</v>
      </c>
      <c r="AX577" s="14" t="s">
        <v>69</v>
      </c>
      <c r="AY577" s="244" t="s">
        <v>152</v>
      </c>
    </row>
    <row r="578" s="14" customFormat="1">
      <c r="A578" s="14"/>
      <c r="B578" s="234"/>
      <c r="C578" s="235"/>
      <c r="D578" s="219" t="s">
        <v>165</v>
      </c>
      <c r="E578" s="236" t="s">
        <v>19</v>
      </c>
      <c r="F578" s="237" t="s">
        <v>719</v>
      </c>
      <c r="G578" s="235"/>
      <c r="H578" s="238">
        <v>1.351</v>
      </c>
      <c r="I578" s="239"/>
      <c r="J578" s="235"/>
      <c r="K578" s="235"/>
      <c r="L578" s="240"/>
      <c r="M578" s="241"/>
      <c r="N578" s="242"/>
      <c r="O578" s="242"/>
      <c r="P578" s="242"/>
      <c r="Q578" s="242"/>
      <c r="R578" s="242"/>
      <c r="S578" s="242"/>
      <c r="T578" s="243"/>
      <c r="U578" s="14"/>
      <c r="V578" s="14"/>
      <c r="W578" s="14"/>
      <c r="X578" s="14"/>
      <c r="Y578" s="14"/>
      <c r="Z578" s="14"/>
      <c r="AA578" s="14"/>
      <c r="AB578" s="14"/>
      <c r="AC578" s="14"/>
      <c r="AD578" s="14"/>
      <c r="AE578" s="14"/>
      <c r="AT578" s="244" t="s">
        <v>165</v>
      </c>
      <c r="AU578" s="244" t="s">
        <v>79</v>
      </c>
      <c r="AV578" s="14" t="s">
        <v>79</v>
      </c>
      <c r="AW578" s="14" t="s">
        <v>31</v>
      </c>
      <c r="AX578" s="14" t="s">
        <v>69</v>
      </c>
      <c r="AY578" s="244" t="s">
        <v>152</v>
      </c>
    </row>
    <row r="579" s="13" customFormat="1">
      <c r="A579" s="13"/>
      <c r="B579" s="224"/>
      <c r="C579" s="225"/>
      <c r="D579" s="219" t="s">
        <v>165</v>
      </c>
      <c r="E579" s="226" t="s">
        <v>19</v>
      </c>
      <c r="F579" s="227" t="s">
        <v>720</v>
      </c>
      <c r="G579" s="225"/>
      <c r="H579" s="226" t="s">
        <v>19</v>
      </c>
      <c r="I579" s="228"/>
      <c r="J579" s="225"/>
      <c r="K579" s="225"/>
      <c r="L579" s="229"/>
      <c r="M579" s="230"/>
      <c r="N579" s="231"/>
      <c r="O579" s="231"/>
      <c r="P579" s="231"/>
      <c r="Q579" s="231"/>
      <c r="R579" s="231"/>
      <c r="S579" s="231"/>
      <c r="T579" s="232"/>
      <c r="U579" s="13"/>
      <c r="V579" s="13"/>
      <c r="W579" s="13"/>
      <c r="X579" s="13"/>
      <c r="Y579" s="13"/>
      <c r="Z579" s="13"/>
      <c r="AA579" s="13"/>
      <c r="AB579" s="13"/>
      <c r="AC579" s="13"/>
      <c r="AD579" s="13"/>
      <c r="AE579" s="13"/>
      <c r="AT579" s="233" t="s">
        <v>165</v>
      </c>
      <c r="AU579" s="233" t="s">
        <v>79</v>
      </c>
      <c r="AV579" s="13" t="s">
        <v>77</v>
      </c>
      <c r="AW579" s="13" t="s">
        <v>31</v>
      </c>
      <c r="AX579" s="13" t="s">
        <v>69</v>
      </c>
      <c r="AY579" s="233" t="s">
        <v>152</v>
      </c>
    </row>
    <row r="580" s="14" customFormat="1">
      <c r="A580" s="14"/>
      <c r="B580" s="234"/>
      <c r="C580" s="235"/>
      <c r="D580" s="219" t="s">
        <v>165</v>
      </c>
      <c r="E580" s="236" t="s">
        <v>19</v>
      </c>
      <c r="F580" s="237" t="s">
        <v>721</v>
      </c>
      <c r="G580" s="235"/>
      <c r="H580" s="238">
        <v>29.965</v>
      </c>
      <c r="I580" s="239"/>
      <c r="J580" s="235"/>
      <c r="K580" s="235"/>
      <c r="L580" s="240"/>
      <c r="M580" s="241"/>
      <c r="N580" s="242"/>
      <c r="O580" s="242"/>
      <c r="P580" s="242"/>
      <c r="Q580" s="242"/>
      <c r="R580" s="242"/>
      <c r="S580" s="242"/>
      <c r="T580" s="243"/>
      <c r="U580" s="14"/>
      <c r="V580" s="14"/>
      <c r="W580" s="14"/>
      <c r="X580" s="14"/>
      <c r="Y580" s="14"/>
      <c r="Z580" s="14"/>
      <c r="AA580" s="14"/>
      <c r="AB580" s="14"/>
      <c r="AC580" s="14"/>
      <c r="AD580" s="14"/>
      <c r="AE580" s="14"/>
      <c r="AT580" s="244" t="s">
        <v>165</v>
      </c>
      <c r="AU580" s="244" t="s">
        <v>79</v>
      </c>
      <c r="AV580" s="14" t="s">
        <v>79</v>
      </c>
      <c r="AW580" s="14" t="s">
        <v>31</v>
      </c>
      <c r="AX580" s="14" t="s">
        <v>69</v>
      </c>
      <c r="AY580" s="244" t="s">
        <v>152</v>
      </c>
    </row>
    <row r="581" s="15" customFormat="1">
      <c r="A581" s="15"/>
      <c r="B581" s="245"/>
      <c r="C581" s="246"/>
      <c r="D581" s="219" t="s">
        <v>165</v>
      </c>
      <c r="E581" s="247" t="s">
        <v>19</v>
      </c>
      <c r="F581" s="248" t="s">
        <v>168</v>
      </c>
      <c r="G581" s="246"/>
      <c r="H581" s="249">
        <v>161.25299999999999</v>
      </c>
      <c r="I581" s="250"/>
      <c r="J581" s="246"/>
      <c r="K581" s="246"/>
      <c r="L581" s="251"/>
      <c r="M581" s="252"/>
      <c r="N581" s="253"/>
      <c r="O581" s="253"/>
      <c r="P581" s="253"/>
      <c r="Q581" s="253"/>
      <c r="R581" s="253"/>
      <c r="S581" s="253"/>
      <c r="T581" s="254"/>
      <c r="U581" s="15"/>
      <c r="V581" s="15"/>
      <c r="W581" s="15"/>
      <c r="X581" s="15"/>
      <c r="Y581" s="15"/>
      <c r="Z581" s="15"/>
      <c r="AA581" s="15"/>
      <c r="AB581" s="15"/>
      <c r="AC581" s="15"/>
      <c r="AD581" s="15"/>
      <c r="AE581" s="15"/>
      <c r="AT581" s="255" t="s">
        <v>165</v>
      </c>
      <c r="AU581" s="255" t="s">
        <v>79</v>
      </c>
      <c r="AV581" s="15" t="s">
        <v>158</v>
      </c>
      <c r="AW581" s="15" t="s">
        <v>31</v>
      </c>
      <c r="AX581" s="15" t="s">
        <v>77</v>
      </c>
      <c r="AY581" s="255" t="s">
        <v>152</v>
      </c>
    </row>
    <row r="582" s="2" customFormat="1">
      <c r="A582" s="40"/>
      <c r="B582" s="41"/>
      <c r="C582" s="256" t="s">
        <v>722</v>
      </c>
      <c r="D582" s="256" t="s">
        <v>259</v>
      </c>
      <c r="E582" s="257" t="s">
        <v>704</v>
      </c>
      <c r="F582" s="258" t="s">
        <v>705</v>
      </c>
      <c r="G582" s="259" t="s">
        <v>706</v>
      </c>
      <c r="H582" s="260">
        <v>483.75900000000001</v>
      </c>
      <c r="I582" s="261"/>
      <c r="J582" s="262">
        <f>ROUND(I582*H582,2)</f>
        <v>0</v>
      </c>
      <c r="K582" s="258" t="s">
        <v>162</v>
      </c>
      <c r="L582" s="263"/>
      <c r="M582" s="264" t="s">
        <v>19</v>
      </c>
      <c r="N582" s="265" t="s">
        <v>40</v>
      </c>
      <c r="O582" s="86"/>
      <c r="P582" s="215">
        <f>O582*H582</f>
        <v>0</v>
      </c>
      <c r="Q582" s="215">
        <v>0</v>
      </c>
      <c r="R582" s="215">
        <f>Q582*H582</f>
        <v>0</v>
      </c>
      <c r="S582" s="215">
        <v>0</v>
      </c>
      <c r="T582" s="216">
        <f>S582*H582</f>
        <v>0</v>
      </c>
      <c r="U582" s="40"/>
      <c r="V582" s="40"/>
      <c r="W582" s="40"/>
      <c r="X582" s="40"/>
      <c r="Y582" s="40"/>
      <c r="Z582" s="40"/>
      <c r="AA582" s="40"/>
      <c r="AB582" s="40"/>
      <c r="AC582" s="40"/>
      <c r="AD582" s="40"/>
      <c r="AE582" s="40"/>
      <c r="AR582" s="217" t="s">
        <v>274</v>
      </c>
      <c r="AT582" s="217" t="s">
        <v>259</v>
      </c>
      <c r="AU582" s="217" t="s">
        <v>79</v>
      </c>
      <c r="AY582" s="19" t="s">
        <v>152</v>
      </c>
      <c r="BE582" s="218">
        <f>IF(N582="základní",J582,0)</f>
        <v>0</v>
      </c>
      <c r="BF582" s="218">
        <f>IF(N582="snížená",J582,0)</f>
        <v>0</v>
      </c>
      <c r="BG582" s="218">
        <f>IF(N582="zákl. přenesená",J582,0)</f>
        <v>0</v>
      </c>
      <c r="BH582" s="218">
        <f>IF(N582="sníž. přenesená",J582,0)</f>
        <v>0</v>
      </c>
      <c r="BI582" s="218">
        <f>IF(N582="nulová",J582,0)</f>
        <v>0</v>
      </c>
      <c r="BJ582" s="19" t="s">
        <v>77</v>
      </c>
      <c r="BK582" s="218">
        <f>ROUND(I582*H582,2)</f>
        <v>0</v>
      </c>
      <c r="BL582" s="19" t="s">
        <v>201</v>
      </c>
      <c r="BM582" s="217" t="s">
        <v>723</v>
      </c>
    </row>
    <row r="583" s="13" customFormat="1">
      <c r="A583" s="13"/>
      <c r="B583" s="224"/>
      <c r="C583" s="225"/>
      <c r="D583" s="219" t="s">
        <v>165</v>
      </c>
      <c r="E583" s="226" t="s">
        <v>19</v>
      </c>
      <c r="F583" s="227" t="s">
        <v>264</v>
      </c>
      <c r="G583" s="225"/>
      <c r="H583" s="226" t="s">
        <v>19</v>
      </c>
      <c r="I583" s="228"/>
      <c r="J583" s="225"/>
      <c r="K583" s="225"/>
      <c r="L583" s="229"/>
      <c r="M583" s="230"/>
      <c r="N583" s="231"/>
      <c r="O583" s="231"/>
      <c r="P583" s="231"/>
      <c r="Q583" s="231"/>
      <c r="R583" s="231"/>
      <c r="S583" s="231"/>
      <c r="T583" s="232"/>
      <c r="U583" s="13"/>
      <c r="V583" s="13"/>
      <c r="W583" s="13"/>
      <c r="X583" s="13"/>
      <c r="Y583" s="13"/>
      <c r="Z583" s="13"/>
      <c r="AA583" s="13"/>
      <c r="AB583" s="13"/>
      <c r="AC583" s="13"/>
      <c r="AD583" s="13"/>
      <c r="AE583" s="13"/>
      <c r="AT583" s="233" t="s">
        <v>165</v>
      </c>
      <c r="AU583" s="233" t="s">
        <v>79</v>
      </c>
      <c r="AV583" s="13" t="s">
        <v>77</v>
      </c>
      <c r="AW583" s="13" t="s">
        <v>31</v>
      </c>
      <c r="AX583" s="13" t="s">
        <v>69</v>
      </c>
      <c r="AY583" s="233" t="s">
        <v>152</v>
      </c>
    </row>
    <row r="584" s="14" customFormat="1">
      <c r="A584" s="14"/>
      <c r="B584" s="234"/>
      <c r="C584" s="235"/>
      <c r="D584" s="219" t="s">
        <v>165</v>
      </c>
      <c r="E584" s="236" t="s">
        <v>19</v>
      </c>
      <c r="F584" s="237" t="s">
        <v>724</v>
      </c>
      <c r="G584" s="235"/>
      <c r="H584" s="238">
        <v>483.75900000000001</v>
      </c>
      <c r="I584" s="239"/>
      <c r="J584" s="235"/>
      <c r="K584" s="235"/>
      <c r="L584" s="240"/>
      <c r="M584" s="241"/>
      <c r="N584" s="242"/>
      <c r="O584" s="242"/>
      <c r="P584" s="242"/>
      <c r="Q584" s="242"/>
      <c r="R584" s="242"/>
      <c r="S584" s="242"/>
      <c r="T584" s="243"/>
      <c r="U584" s="14"/>
      <c r="V584" s="14"/>
      <c r="W584" s="14"/>
      <c r="X584" s="14"/>
      <c r="Y584" s="14"/>
      <c r="Z584" s="14"/>
      <c r="AA584" s="14"/>
      <c r="AB584" s="14"/>
      <c r="AC584" s="14"/>
      <c r="AD584" s="14"/>
      <c r="AE584" s="14"/>
      <c r="AT584" s="244" t="s">
        <v>165</v>
      </c>
      <c r="AU584" s="244" t="s">
        <v>79</v>
      </c>
      <c r="AV584" s="14" t="s">
        <v>79</v>
      </c>
      <c r="AW584" s="14" t="s">
        <v>31</v>
      </c>
      <c r="AX584" s="14" t="s">
        <v>69</v>
      </c>
      <c r="AY584" s="244" t="s">
        <v>152</v>
      </c>
    </row>
    <row r="585" s="15" customFormat="1">
      <c r="A585" s="15"/>
      <c r="B585" s="245"/>
      <c r="C585" s="246"/>
      <c r="D585" s="219" t="s">
        <v>165</v>
      </c>
      <c r="E585" s="247" t="s">
        <v>19</v>
      </c>
      <c r="F585" s="248" t="s">
        <v>168</v>
      </c>
      <c r="G585" s="246"/>
      <c r="H585" s="249">
        <v>483.75900000000001</v>
      </c>
      <c r="I585" s="250"/>
      <c r="J585" s="246"/>
      <c r="K585" s="246"/>
      <c r="L585" s="251"/>
      <c r="M585" s="252"/>
      <c r="N585" s="253"/>
      <c r="O585" s="253"/>
      <c r="P585" s="253"/>
      <c r="Q585" s="253"/>
      <c r="R585" s="253"/>
      <c r="S585" s="253"/>
      <c r="T585" s="254"/>
      <c r="U585" s="15"/>
      <c r="V585" s="15"/>
      <c r="W585" s="15"/>
      <c r="X585" s="15"/>
      <c r="Y585" s="15"/>
      <c r="Z585" s="15"/>
      <c r="AA585" s="15"/>
      <c r="AB585" s="15"/>
      <c r="AC585" s="15"/>
      <c r="AD585" s="15"/>
      <c r="AE585" s="15"/>
      <c r="AT585" s="255" t="s">
        <v>165</v>
      </c>
      <c r="AU585" s="255" t="s">
        <v>79</v>
      </c>
      <c r="AV585" s="15" t="s">
        <v>158</v>
      </c>
      <c r="AW585" s="15" t="s">
        <v>31</v>
      </c>
      <c r="AX585" s="15" t="s">
        <v>77</v>
      </c>
      <c r="AY585" s="255" t="s">
        <v>152</v>
      </c>
    </row>
    <row r="586" s="2" customFormat="1" ht="33" customHeight="1">
      <c r="A586" s="40"/>
      <c r="B586" s="41"/>
      <c r="C586" s="206" t="s">
        <v>489</v>
      </c>
      <c r="D586" s="206" t="s">
        <v>154</v>
      </c>
      <c r="E586" s="207" t="s">
        <v>725</v>
      </c>
      <c r="F586" s="208" t="s">
        <v>726</v>
      </c>
      <c r="G586" s="209" t="s">
        <v>161</v>
      </c>
      <c r="H586" s="210">
        <v>594.97900000000004</v>
      </c>
      <c r="I586" s="211"/>
      <c r="J586" s="212">
        <f>ROUND(I586*H586,2)</f>
        <v>0</v>
      </c>
      <c r="K586" s="208" t="s">
        <v>162</v>
      </c>
      <c r="L586" s="46"/>
      <c r="M586" s="213" t="s">
        <v>19</v>
      </c>
      <c r="N586" s="214" t="s">
        <v>40</v>
      </c>
      <c r="O586" s="86"/>
      <c r="P586" s="215">
        <f>O586*H586</f>
        <v>0</v>
      </c>
      <c r="Q586" s="215">
        <v>0</v>
      </c>
      <c r="R586" s="215">
        <f>Q586*H586</f>
        <v>0</v>
      </c>
      <c r="S586" s="215">
        <v>0</v>
      </c>
      <c r="T586" s="216">
        <f>S586*H586</f>
        <v>0</v>
      </c>
      <c r="U586" s="40"/>
      <c r="V586" s="40"/>
      <c r="W586" s="40"/>
      <c r="X586" s="40"/>
      <c r="Y586" s="40"/>
      <c r="Z586" s="40"/>
      <c r="AA586" s="40"/>
      <c r="AB586" s="40"/>
      <c r="AC586" s="40"/>
      <c r="AD586" s="40"/>
      <c r="AE586" s="40"/>
      <c r="AR586" s="217" t="s">
        <v>201</v>
      </c>
      <c r="AT586" s="217" t="s">
        <v>154</v>
      </c>
      <c r="AU586" s="217" t="s">
        <v>79</v>
      </c>
      <c r="AY586" s="19" t="s">
        <v>152</v>
      </c>
      <c r="BE586" s="218">
        <f>IF(N586="základní",J586,0)</f>
        <v>0</v>
      </c>
      <c r="BF586" s="218">
        <f>IF(N586="snížená",J586,0)</f>
        <v>0</v>
      </c>
      <c r="BG586" s="218">
        <f>IF(N586="zákl. přenesená",J586,0)</f>
        <v>0</v>
      </c>
      <c r="BH586" s="218">
        <f>IF(N586="sníž. přenesená",J586,0)</f>
        <v>0</v>
      </c>
      <c r="BI586" s="218">
        <f>IF(N586="nulová",J586,0)</f>
        <v>0</v>
      </c>
      <c r="BJ586" s="19" t="s">
        <v>77</v>
      </c>
      <c r="BK586" s="218">
        <f>ROUND(I586*H586,2)</f>
        <v>0</v>
      </c>
      <c r="BL586" s="19" t="s">
        <v>201</v>
      </c>
      <c r="BM586" s="217" t="s">
        <v>727</v>
      </c>
    </row>
    <row r="587" s="13" customFormat="1">
      <c r="A587" s="13"/>
      <c r="B587" s="224"/>
      <c r="C587" s="225"/>
      <c r="D587" s="219" t="s">
        <v>165</v>
      </c>
      <c r="E587" s="226" t="s">
        <v>19</v>
      </c>
      <c r="F587" s="227" t="s">
        <v>699</v>
      </c>
      <c r="G587" s="225"/>
      <c r="H587" s="226" t="s">
        <v>19</v>
      </c>
      <c r="I587" s="228"/>
      <c r="J587" s="225"/>
      <c r="K587" s="225"/>
      <c r="L587" s="229"/>
      <c r="M587" s="230"/>
      <c r="N587" s="231"/>
      <c r="O587" s="231"/>
      <c r="P587" s="231"/>
      <c r="Q587" s="231"/>
      <c r="R587" s="231"/>
      <c r="S587" s="231"/>
      <c r="T587" s="232"/>
      <c r="U587" s="13"/>
      <c r="V587" s="13"/>
      <c r="W587" s="13"/>
      <c r="X587" s="13"/>
      <c r="Y587" s="13"/>
      <c r="Z587" s="13"/>
      <c r="AA587" s="13"/>
      <c r="AB587" s="13"/>
      <c r="AC587" s="13"/>
      <c r="AD587" s="13"/>
      <c r="AE587" s="13"/>
      <c r="AT587" s="233" t="s">
        <v>165</v>
      </c>
      <c r="AU587" s="233" t="s">
        <v>79</v>
      </c>
      <c r="AV587" s="13" t="s">
        <v>77</v>
      </c>
      <c r="AW587" s="13" t="s">
        <v>31</v>
      </c>
      <c r="AX587" s="13" t="s">
        <v>69</v>
      </c>
      <c r="AY587" s="233" t="s">
        <v>152</v>
      </c>
    </row>
    <row r="588" s="14" customFormat="1">
      <c r="A588" s="14"/>
      <c r="B588" s="234"/>
      <c r="C588" s="235"/>
      <c r="D588" s="219" t="s">
        <v>165</v>
      </c>
      <c r="E588" s="236" t="s">
        <v>19</v>
      </c>
      <c r="F588" s="237" t="s">
        <v>728</v>
      </c>
      <c r="G588" s="235"/>
      <c r="H588" s="238">
        <v>48.887999999999998</v>
      </c>
      <c r="I588" s="239"/>
      <c r="J588" s="235"/>
      <c r="K588" s="235"/>
      <c r="L588" s="240"/>
      <c r="M588" s="241"/>
      <c r="N588" s="242"/>
      <c r="O588" s="242"/>
      <c r="P588" s="242"/>
      <c r="Q588" s="242"/>
      <c r="R588" s="242"/>
      <c r="S588" s="242"/>
      <c r="T588" s="243"/>
      <c r="U588" s="14"/>
      <c r="V588" s="14"/>
      <c r="W588" s="14"/>
      <c r="X588" s="14"/>
      <c r="Y588" s="14"/>
      <c r="Z588" s="14"/>
      <c r="AA588" s="14"/>
      <c r="AB588" s="14"/>
      <c r="AC588" s="14"/>
      <c r="AD588" s="14"/>
      <c r="AE588" s="14"/>
      <c r="AT588" s="244" t="s">
        <v>165</v>
      </c>
      <c r="AU588" s="244" t="s">
        <v>79</v>
      </c>
      <c r="AV588" s="14" t="s">
        <v>79</v>
      </c>
      <c r="AW588" s="14" t="s">
        <v>31</v>
      </c>
      <c r="AX588" s="14" t="s">
        <v>69</v>
      </c>
      <c r="AY588" s="244" t="s">
        <v>152</v>
      </c>
    </row>
    <row r="589" s="13" customFormat="1">
      <c r="A589" s="13"/>
      <c r="B589" s="224"/>
      <c r="C589" s="225"/>
      <c r="D589" s="219" t="s">
        <v>165</v>
      </c>
      <c r="E589" s="226" t="s">
        <v>19</v>
      </c>
      <c r="F589" s="227" t="s">
        <v>729</v>
      </c>
      <c r="G589" s="225"/>
      <c r="H589" s="226" t="s">
        <v>19</v>
      </c>
      <c r="I589" s="228"/>
      <c r="J589" s="225"/>
      <c r="K589" s="225"/>
      <c r="L589" s="229"/>
      <c r="M589" s="230"/>
      <c r="N589" s="231"/>
      <c r="O589" s="231"/>
      <c r="P589" s="231"/>
      <c r="Q589" s="231"/>
      <c r="R589" s="231"/>
      <c r="S589" s="231"/>
      <c r="T589" s="232"/>
      <c r="U589" s="13"/>
      <c r="V589" s="13"/>
      <c r="W589" s="13"/>
      <c r="X589" s="13"/>
      <c r="Y589" s="13"/>
      <c r="Z589" s="13"/>
      <c r="AA589" s="13"/>
      <c r="AB589" s="13"/>
      <c r="AC589" s="13"/>
      <c r="AD589" s="13"/>
      <c r="AE589" s="13"/>
      <c r="AT589" s="233" t="s">
        <v>165</v>
      </c>
      <c r="AU589" s="233" t="s">
        <v>79</v>
      </c>
      <c r="AV589" s="13" t="s">
        <v>77</v>
      </c>
      <c r="AW589" s="13" t="s">
        <v>31</v>
      </c>
      <c r="AX589" s="13" t="s">
        <v>69</v>
      </c>
      <c r="AY589" s="233" t="s">
        <v>152</v>
      </c>
    </row>
    <row r="590" s="14" customFormat="1">
      <c r="A590" s="14"/>
      <c r="B590" s="234"/>
      <c r="C590" s="235"/>
      <c r="D590" s="219" t="s">
        <v>165</v>
      </c>
      <c r="E590" s="236" t="s">
        <v>19</v>
      </c>
      <c r="F590" s="237" t="s">
        <v>702</v>
      </c>
      <c r="G590" s="235"/>
      <c r="H590" s="238">
        <v>546.09100000000001</v>
      </c>
      <c r="I590" s="239"/>
      <c r="J590" s="235"/>
      <c r="K590" s="235"/>
      <c r="L590" s="240"/>
      <c r="M590" s="241"/>
      <c r="N590" s="242"/>
      <c r="O590" s="242"/>
      <c r="P590" s="242"/>
      <c r="Q590" s="242"/>
      <c r="R590" s="242"/>
      <c r="S590" s="242"/>
      <c r="T590" s="243"/>
      <c r="U590" s="14"/>
      <c r="V590" s="14"/>
      <c r="W590" s="14"/>
      <c r="X590" s="14"/>
      <c r="Y590" s="14"/>
      <c r="Z590" s="14"/>
      <c r="AA590" s="14"/>
      <c r="AB590" s="14"/>
      <c r="AC590" s="14"/>
      <c r="AD590" s="14"/>
      <c r="AE590" s="14"/>
      <c r="AT590" s="244" t="s">
        <v>165</v>
      </c>
      <c r="AU590" s="244" t="s">
        <v>79</v>
      </c>
      <c r="AV590" s="14" t="s">
        <v>79</v>
      </c>
      <c r="AW590" s="14" t="s">
        <v>31</v>
      </c>
      <c r="AX590" s="14" t="s">
        <v>69</v>
      </c>
      <c r="AY590" s="244" t="s">
        <v>152</v>
      </c>
    </row>
    <row r="591" s="15" customFormat="1">
      <c r="A591" s="15"/>
      <c r="B591" s="245"/>
      <c r="C591" s="246"/>
      <c r="D591" s="219" t="s">
        <v>165</v>
      </c>
      <c r="E591" s="247" t="s">
        <v>19</v>
      </c>
      <c r="F591" s="248" t="s">
        <v>168</v>
      </c>
      <c r="G591" s="246"/>
      <c r="H591" s="249">
        <v>594.97900000000004</v>
      </c>
      <c r="I591" s="250"/>
      <c r="J591" s="246"/>
      <c r="K591" s="246"/>
      <c r="L591" s="251"/>
      <c r="M591" s="252"/>
      <c r="N591" s="253"/>
      <c r="O591" s="253"/>
      <c r="P591" s="253"/>
      <c r="Q591" s="253"/>
      <c r="R591" s="253"/>
      <c r="S591" s="253"/>
      <c r="T591" s="254"/>
      <c r="U591" s="15"/>
      <c r="V591" s="15"/>
      <c r="W591" s="15"/>
      <c r="X591" s="15"/>
      <c r="Y591" s="15"/>
      <c r="Z591" s="15"/>
      <c r="AA591" s="15"/>
      <c r="AB591" s="15"/>
      <c r="AC591" s="15"/>
      <c r="AD591" s="15"/>
      <c r="AE591" s="15"/>
      <c r="AT591" s="255" t="s">
        <v>165</v>
      </c>
      <c r="AU591" s="255" t="s">
        <v>79</v>
      </c>
      <c r="AV591" s="15" t="s">
        <v>158</v>
      </c>
      <c r="AW591" s="15" t="s">
        <v>31</v>
      </c>
      <c r="AX591" s="15" t="s">
        <v>77</v>
      </c>
      <c r="AY591" s="255" t="s">
        <v>152</v>
      </c>
    </row>
    <row r="592" s="2" customFormat="1">
      <c r="A592" s="40"/>
      <c r="B592" s="41"/>
      <c r="C592" s="256" t="s">
        <v>730</v>
      </c>
      <c r="D592" s="256" t="s">
        <v>259</v>
      </c>
      <c r="E592" s="257" t="s">
        <v>731</v>
      </c>
      <c r="F592" s="258" t="s">
        <v>732</v>
      </c>
      <c r="G592" s="259" t="s">
        <v>706</v>
      </c>
      <c r="H592" s="260">
        <v>2974.895</v>
      </c>
      <c r="I592" s="261"/>
      <c r="J592" s="262">
        <f>ROUND(I592*H592,2)</f>
        <v>0</v>
      </c>
      <c r="K592" s="258" t="s">
        <v>162</v>
      </c>
      <c r="L592" s="263"/>
      <c r="M592" s="264" t="s">
        <v>19</v>
      </c>
      <c r="N592" s="265" t="s">
        <v>40</v>
      </c>
      <c r="O592" s="86"/>
      <c r="P592" s="215">
        <f>O592*H592</f>
        <v>0</v>
      </c>
      <c r="Q592" s="215">
        <v>0</v>
      </c>
      <c r="R592" s="215">
        <f>Q592*H592</f>
        <v>0</v>
      </c>
      <c r="S592" s="215">
        <v>0</v>
      </c>
      <c r="T592" s="216">
        <f>S592*H592</f>
        <v>0</v>
      </c>
      <c r="U592" s="40"/>
      <c r="V592" s="40"/>
      <c r="W592" s="40"/>
      <c r="X592" s="40"/>
      <c r="Y592" s="40"/>
      <c r="Z592" s="40"/>
      <c r="AA592" s="40"/>
      <c r="AB592" s="40"/>
      <c r="AC592" s="40"/>
      <c r="AD592" s="40"/>
      <c r="AE592" s="40"/>
      <c r="AR592" s="217" t="s">
        <v>274</v>
      </c>
      <c r="AT592" s="217" t="s">
        <v>259</v>
      </c>
      <c r="AU592" s="217" t="s">
        <v>79</v>
      </c>
      <c r="AY592" s="19" t="s">
        <v>152</v>
      </c>
      <c r="BE592" s="218">
        <f>IF(N592="základní",J592,0)</f>
        <v>0</v>
      </c>
      <c r="BF592" s="218">
        <f>IF(N592="snížená",J592,0)</f>
        <v>0</v>
      </c>
      <c r="BG592" s="218">
        <f>IF(N592="zákl. přenesená",J592,0)</f>
        <v>0</v>
      </c>
      <c r="BH592" s="218">
        <f>IF(N592="sníž. přenesená",J592,0)</f>
        <v>0</v>
      </c>
      <c r="BI592" s="218">
        <f>IF(N592="nulová",J592,0)</f>
        <v>0</v>
      </c>
      <c r="BJ592" s="19" t="s">
        <v>77</v>
      </c>
      <c r="BK592" s="218">
        <f>ROUND(I592*H592,2)</f>
        <v>0</v>
      </c>
      <c r="BL592" s="19" t="s">
        <v>201</v>
      </c>
      <c r="BM592" s="217" t="s">
        <v>733</v>
      </c>
    </row>
    <row r="593" s="13" customFormat="1">
      <c r="A593" s="13"/>
      <c r="B593" s="224"/>
      <c r="C593" s="225"/>
      <c r="D593" s="219" t="s">
        <v>165</v>
      </c>
      <c r="E593" s="226" t="s">
        <v>19</v>
      </c>
      <c r="F593" s="227" t="s">
        <v>734</v>
      </c>
      <c r="G593" s="225"/>
      <c r="H593" s="226" t="s">
        <v>19</v>
      </c>
      <c r="I593" s="228"/>
      <c r="J593" s="225"/>
      <c r="K593" s="225"/>
      <c r="L593" s="229"/>
      <c r="M593" s="230"/>
      <c r="N593" s="231"/>
      <c r="O593" s="231"/>
      <c r="P593" s="231"/>
      <c r="Q593" s="231"/>
      <c r="R593" s="231"/>
      <c r="S593" s="231"/>
      <c r="T593" s="232"/>
      <c r="U593" s="13"/>
      <c r="V593" s="13"/>
      <c r="W593" s="13"/>
      <c r="X593" s="13"/>
      <c r="Y593" s="13"/>
      <c r="Z593" s="13"/>
      <c r="AA593" s="13"/>
      <c r="AB593" s="13"/>
      <c r="AC593" s="13"/>
      <c r="AD593" s="13"/>
      <c r="AE593" s="13"/>
      <c r="AT593" s="233" t="s">
        <v>165</v>
      </c>
      <c r="AU593" s="233" t="s">
        <v>79</v>
      </c>
      <c r="AV593" s="13" t="s">
        <v>77</v>
      </c>
      <c r="AW593" s="13" t="s">
        <v>31</v>
      </c>
      <c r="AX593" s="13" t="s">
        <v>69</v>
      </c>
      <c r="AY593" s="233" t="s">
        <v>152</v>
      </c>
    </row>
    <row r="594" s="14" customFormat="1">
      <c r="A594" s="14"/>
      <c r="B594" s="234"/>
      <c r="C594" s="235"/>
      <c r="D594" s="219" t="s">
        <v>165</v>
      </c>
      <c r="E594" s="236" t="s">
        <v>19</v>
      </c>
      <c r="F594" s="237" t="s">
        <v>735</v>
      </c>
      <c r="G594" s="235"/>
      <c r="H594" s="238">
        <v>2974.895</v>
      </c>
      <c r="I594" s="239"/>
      <c r="J594" s="235"/>
      <c r="K594" s="235"/>
      <c r="L594" s="240"/>
      <c r="M594" s="241"/>
      <c r="N594" s="242"/>
      <c r="O594" s="242"/>
      <c r="P594" s="242"/>
      <c r="Q594" s="242"/>
      <c r="R594" s="242"/>
      <c r="S594" s="242"/>
      <c r="T594" s="243"/>
      <c r="U594" s="14"/>
      <c r="V594" s="14"/>
      <c r="W594" s="14"/>
      <c r="X594" s="14"/>
      <c r="Y594" s="14"/>
      <c r="Z594" s="14"/>
      <c r="AA594" s="14"/>
      <c r="AB594" s="14"/>
      <c r="AC594" s="14"/>
      <c r="AD594" s="14"/>
      <c r="AE594" s="14"/>
      <c r="AT594" s="244" t="s">
        <v>165</v>
      </c>
      <c r="AU594" s="244" t="s">
        <v>79</v>
      </c>
      <c r="AV594" s="14" t="s">
        <v>79</v>
      </c>
      <c r="AW594" s="14" t="s">
        <v>31</v>
      </c>
      <c r="AX594" s="14" t="s">
        <v>69</v>
      </c>
      <c r="AY594" s="244" t="s">
        <v>152</v>
      </c>
    </row>
    <row r="595" s="15" customFormat="1">
      <c r="A595" s="15"/>
      <c r="B595" s="245"/>
      <c r="C595" s="246"/>
      <c r="D595" s="219" t="s">
        <v>165</v>
      </c>
      <c r="E595" s="247" t="s">
        <v>19</v>
      </c>
      <c r="F595" s="248" t="s">
        <v>168</v>
      </c>
      <c r="G595" s="246"/>
      <c r="H595" s="249">
        <v>2974.895</v>
      </c>
      <c r="I595" s="250"/>
      <c r="J595" s="246"/>
      <c r="K595" s="246"/>
      <c r="L595" s="251"/>
      <c r="M595" s="252"/>
      <c r="N595" s="253"/>
      <c r="O595" s="253"/>
      <c r="P595" s="253"/>
      <c r="Q595" s="253"/>
      <c r="R595" s="253"/>
      <c r="S595" s="253"/>
      <c r="T595" s="254"/>
      <c r="U595" s="15"/>
      <c r="V595" s="15"/>
      <c r="W595" s="15"/>
      <c r="X595" s="15"/>
      <c r="Y595" s="15"/>
      <c r="Z595" s="15"/>
      <c r="AA595" s="15"/>
      <c r="AB595" s="15"/>
      <c r="AC595" s="15"/>
      <c r="AD595" s="15"/>
      <c r="AE595" s="15"/>
      <c r="AT595" s="255" t="s">
        <v>165</v>
      </c>
      <c r="AU595" s="255" t="s">
        <v>79</v>
      </c>
      <c r="AV595" s="15" t="s">
        <v>158</v>
      </c>
      <c r="AW595" s="15" t="s">
        <v>31</v>
      </c>
      <c r="AX595" s="15" t="s">
        <v>77</v>
      </c>
      <c r="AY595" s="255" t="s">
        <v>152</v>
      </c>
    </row>
    <row r="596" s="2" customFormat="1" ht="33" customHeight="1">
      <c r="A596" s="40"/>
      <c r="B596" s="41"/>
      <c r="C596" s="206" t="s">
        <v>493</v>
      </c>
      <c r="D596" s="206" t="s">
        <v>154</v>
      </c>
      <c r="E596" s="207" t="s">
        <v>736</v>
      </c>
      <c r="F596" s="208" t="s">
        <v>737</v>
      </c>
      <c r="G596" s="209" t="s">
        <v>161</v>
      </c>
      <c r="H596" s="210">
        <v>161.25299999999999</v>
      </c>
      <c r="I596" s="211"/>
      <c r="J596" s="212">
        <f>ROUND(I596*H596,2)</f>
        <v>0</v>
      </c>
      <c r="K596" s="208" t="s">
        <v>162</v>
      </c>
      <c r="L596" s="46"/>
      <c r="M596" s="213" t="s">
        <v>19</v>
      </c>
      <c r="N596" s="214" t="s">
        <v>40</v>
      </c>
      <c r="O596" s="86"/>
      <c r="P596" s="215">
        <f>O596*H596</f>
        <v>0</v>
      </c>
      <c r="Q596" s="215">
        <v>0</v>
      </c>
      <c r="R596" s="215">
        <f>Q596*H596</f>
        <v>0</v>
      </c>
      <c r="S596" s="215">
        <v>0</v>
      </c>
      <c r="T596" s="216">
        <f>S596*H596</f>
        <v>0</v>
      </c>
      <c r="U596" s="40"/>
      <c r="V596" s="40"/>
      <c r="W596" s="40"/>
      <c r="X596" s="40"/>
      <c r="Y596" s="40"/>
      <c r="Z596" s="40"/>
      <c r="AA596" s="40"/>
      <c r="AB596" s="40"/>
      <c r="AC596" s="40"/>
      <c r="AD596" s="40"/>
      <c r="AE596" s="40"/>
      <c r="AR596" s="217" t="s">
        <v>201</v>
      </c>
      <c r="AT596" s="217" t="s">
        <v>154</v>
      </c>
      <c r="AU596" s="217" t="s">
        <v>79</v>
      </c>
      <c r="AY596" s="19" t="s">
        <v>152</v>
      </c>
      <c r="BE596" s="218">
        <f>IF(N596="základní",J596,0)</f>
        <v>0</v>
      </c>
      <c r="BF596" s="218">
        <f>IF(N596="snížená",J596,0)</f>
        <v>0</v>
      </c>
      <c r="BG596" s="218">
        <f>IF(N596="zákl. přenesená",J596,0)</f>
        <v>0</v>
      </c>
      <c r="BH596" s="218">
        <f>IF(N596="sníž. přenesená",J596,0)</f>
        <v>0</v>
      </c>
      <c r="BI596" s="218">
        <f>IF(N596="nulová",J596,0)</f>
        <v>0</v>
      </c>
      <c r="BJ596" s="19" t="s">
        <v>77</v>
      </c>
      <c r="BK596" s="218">
        <f>ROUND(I596*H596,2)</f>
        <v>0</v>
      </c>
      <c r="BL596" s="19" t="s">
        <v>201</v>
      </c>
      <c r="BM596" s="217" t="s">
        <v>738</v>
      </c>
    </row>
    <row r="597" s="13" customFormat="1">
      <c r="A597" s="13"/>
      <c r="B597" s="224"/>
      <c r="C597" s="225"/>
      <c r="D597" s="219" t="s">
        <v>165</v>
      </c>
      <c r="E597" s="226" t="s">
        <v>19</v>
      </c>
      <c r="F597" s="227" t="s">
        <v>699</v>
      </c>
      <c r="G597" s="225"/>
      <c r="H597" s="226" t="s">
        <v>19</v>
      </c>
      <c r="I597" s="228"/>
      <c r="J597" s="225"/>
      <c r="K597" s="225"/>
      <c r="L597" s="229"/>
      <c r="M597" s="230"/>
      <c r="N597" s="231"/>
      <c r="O597" s="231"/>
      <c r="P597" s="231"/>
      <c r="Q597" s="231"/>
      <c r="R597" s="231"/>
      <c r="S597" s="231"/>
      <c r="T597" s="232"/>
      <c r="U597" s="13"/>
      <c r="V597" s="13"/>
      <c r="W597" s="13"/>
      <c r="X597" s="13"/>
      <c r="Y597" s="13"/>
      <c r="Z597" s="13"/>
      <c r="AA597" s="13"/>
      <c r="AB597" s="13"/>
      <c r="AC597" s="13"/>
      <c r="AD597" s="13"/>
      <c r="AE597" s="13"/>
      <c r="AT597" s="233" t="s">
        <v>165</v>
      </c>
      <c r="AU597" s="233" t="s">
        <v>79</v>
      </c>
      <c r="AV597" s="13" t="s">
        <v>77</v>
      </c>
      <c r="AW597" s="13" t="s">
        <v>31</v>
      </c>
      <c r="AX597" s="13" t="s">
        <v>69</v>
      </c>
      <c r="AY597" s="233" t="s">
        <v>152</v>
      </c>
    </row>
    <row r="598" s="14" customFormat="1">
      <c r="A598" s="14"/>
      <c r="B598" s="234"/>
      <c r="C598" s="235"/>
      <c r="D598" s="219" t="s">
        <v>165</v>
      </c>
      <c r="E598" s="236" t="s">
        <v>19</v>
      </c>
      <c r="F598" s="237" t="s">
        <v>712</v>
      </c>
      <c r="G598" s="235"/>
      <c r="H598" s="238">
        <v>56.887999999999998</v>
      </c>
      <c r="I598" s="239"/>
      <c r="J598" s="235"/>
      <c r="K598" s="235"/>
      <c r="L598" s="240"/>
      <c r="M598" s="241"/>
      <c r="N598" s="242"/>
      <c r="O598" s="242"/>
      <c r="P598" s="242"/>
      <c r="Q598" s="242"/>
      <c r="R598" s="242"/>
      <c r="S598" s="242"/>
      <c r="T598" s="243"/>
      <c r="U598" s="14"/>
      <c r="V598" s="14"/>
      <c r="W598" s="14"/>
      <c r="X598" s="14"/>
      <c r="Y598" s="14"/>
      <c r="Z598" s="14"/>
      <c r="AA598" s="14"/>
      <c r="AB598" s="14"/>
      <c r="AC598" s="14"/>
      <c r="AD598" s="14"/>
      <c r="AE598" s="14"/>
      <c r="AT598" s="244" t="s">
        <v>165</v>
      </c>
      <c r="AU598" s="244" t="s">
        <v>79</v>
      </c>
      <c r="AV598" s="14" t="s">
        <v>79</v>
      </c>
      <c r="AW598" s="14" t="s">
        <v>31</v>
      </c>
      <c r="AX598" s="14" t="s">
        <v>69</v>
      </c>
      <c r="AY598" s="244" t="s">
        <v>152</v>
      </c>
    </row>
    <row r="599" s="14" customFormat="1">
      <c r="A599" s="14"/>
      <c r="B599" s="234"/>
      <c r="C599" s="235"/>
      <c r="D599" s="219" t="s">
        <v>165</v>
      </c>
      <c r="E599" s="236" t="s">
        <v>19</v>
      </c>
      <c r="F599" s="237" t="s">
        <v>713</v>
      </c>
      <c r="G599" s="235"/>
      <c r="H599" s="238">
        <v>13.128</v>
      </c>
      <c r="I599" s="239"/>
      <c r="J599" s="235"/>
      <c r="K599" s="235"/>
      <c r="L599" s="240"/>
      <c r="M599" s="241"/>
      <c r="N599" s="242"/>
      <c r="O599" s="242"/>
      <c r="P599" s="242"/>
      <c r="Q599" s="242"/>
      <c r="R599" s="242"/>
      <c r="S599" s="242"/>
      <c r="T599" s="243"/>
      <c r="U599" s="14"/>
      <c r="V599" s="14"/>
      <c r="W599" s="14"/>
      <c r="X599" s="14"/>
      <c r="Y599" s="14"/>
      <c r="Z599" s="14"/>
      <c r="AA599" s="14"/>
      <c r="AB599" s="14"/>
      <c r="AC599" s="14"/>
      <c r="AD599" s="14"/>
      <c r="AE599" s="14"/>
      <c r="AT599" s="244" t="s">
        <v>165</v>
      </c>
      <c r="AU599" s="244" t="s">
        <v>79</v>
      </c>
      <c r="AV599" s="14" t="s">
        <v>79</v>
      </c>
      <c r="AW599" s="14" t="s">
        <v>31</v>
      </c>
      <c r="AX599" s="14" t="s">
        <v>69</v>
      </c>
      <c r="AY599" s="244" t="s">
        <v>152</v>
      </c>
    </row>
    <row r="600" s="13" customFormat="1">
      <c r="A600" s="13"/>
      <c r="B600" s="224"/>
      <c r="C600" s="225"/>
      <c r="D600" s="219" t="s">
        <v>165</v>
      </c>
      <c r="E600" s="226" t="s">
        <v>19</v>
      </c>
      <c r="F600" s="227" t="s">
        <v>714</v>
      </c>
      <c r="G600" s="225"/>
      <c r="H600" s="226" t="s">
        <v>19</v>
      </c>
      <c r="I600" s="228"/>
      <c r="J600" s="225"/>
      <c r="K600" s="225"/>
      <c r="L600" s="229"/>
      <c r="M600" s="230"/>
      <c r="N600" s="231"/>
      <c r="O600" s="231"/>
      <c r="P600" s="231"/>
      <c r="Q600" s="231"/>
      <c r="R600" s="231"/>
      <c r="S600" s="231"/>
      <c r="T600" s="232"/>
      <c r="U600" s="13"/>
      <c r="V600" s="13"/>
      <c r="W600" s="13"/>
      <c r="X600" s="13"/>
      <c r="Y600" s="13"/>
      <c r="Z600" s="13"/>
      <c r="AA600" s="13"/>
      <c r="AB600" s="13"/>
      <c r="AC600" s="13"/>
      <c r="AD600" s="13"/>
      <c r="AE600" s="13"/>
      <c r="AT600" s="233" t="s">
        <v>165</v>
      </c>
      <c r="AU600" s="233" t="s">
        <v>79</v>
      </c>
      <c r="AV600" s="13" t="s">
        <v>77</v>
      </c>
      <c r="AW600" s="13" t="s">
        <v>31</v>
      </c>
      <c r="AX600" s="13" t="s">
        <v>69</v>
      </c>
      <c r="AY600" s="233" t="s">
        <v>152</v>
      </c>
    </row>
    <row r="601" s="14" customFormat="1">
      <c r="A601" s="14"/>
      <c r="B601" s="234"/>
      <c r="C601" s="235"/>
      <c r="D601" s="219" t="s">
        <v>165</v>
      </c>
      <c r="E601" s="236" t="s">
        <v>19</v>
      </c>
      <c r="F601" s="237" t="s">
        <v>715</v>
      </c>
      <c r="G601" s="235"/>
      <c r="H601" s="238">
        <v>49.262999999999998</v>
      </c>
      <c r="I601" s="239"/>
      <c r="J601" s="235"/>
      <c r="K601" s="235"/>
      <c r="L601" s="240"/>
      <c r="M601" s="241"/>
      <c r="N601" s="242"/>
      <c r="O601" s="242"/>
      <c r="P601" s="242"/>
      <c r="Q601" s="242"/>
      <c r="R601" s="242"/>
      <c r="S601" s="242"/>
      <c r="T601" s="243"/>
      <c r="U601" s="14"/>
      <c r="V601" s="14"/>
      <c r="W601" s="14"/>
      <c r="X601" s="14"/>
      <c r="Y601" s="14"/>
      <c r="Z601" s="14"/>
      <c r="AA601" s="14"/>
      <c r="AB601" s="14"/>
      <c r="AC601" s="14"/>
      <c r="AD601" s="14"/>
      <c r="AE601" s="14"/>
      <c r="AT601" s="244" t="s">
        <v>165</v>
      </c>
      <c r="AU601" s="244" t="s">
        <v>79</v>
      </c>
      <c r="AV601" s="14" t="s">
        <v>79</v>
      </c>
      <c r="AW601" s="14" t="s">
        <v>31</v>
      </c>
      <c r="AX601" s="14" t="s">
        <v>69</v>
      </c>
      <c r="AY601" s="244" t="s">
        <v>152</v>
      </c>
    </row>
    <row r="602" s="14" customFormat="1">
      <c r="A602" s="14"/>
      <c r="B602" s="234"/>
      <c r="C602" s="235"/>
      <c r="D602" s="219" t="s">
        <v>165</v>
      </c>
      <c r="E602" s="236" t="s">
        <v>19</v>
      </c>
      <c r="F602" s="237" t="s">
        <v>716</v>
      </c>
      <c r="G602" s="235"/>
      <c r="H602" s="238">
        <v>6.0439999999999996</v>
      </c>
      <c r="I602" s="239"/>
      <c r="J602" s="235"/>
      <c r="K602" s="235"/>
      <c r="L602" s="240"/>
      <c r="M602" s="241"/>
      <c r="N602" s="242"/>
      <c r="O602" s="242"/>
      <c r="P602" s="242"/>
      <c r="Q602" s="242"/>
      <c r="R602" s="242"/>
      <c r="S602" s="242"/>
      <c r="T602" s="243"/>
      <c r="U602" s="14"/>
      <c r="V602" s="14"/>
      <c r="W602" s="14"/>
      <c r="X602" s="14"/>
      <c r="Y602" s="14"/>
      <c r="Z602" s="14"/>
      <c r="AA602" s="14"/>
      <c r="AB602" s="14"/>
      <c r="AC602" s="14"/>
      <c r="AD602" s="14"/>
      <c r="AE602" s="14"/>
      <c r="AT602" s="244" t="s">
        <v>165</v>
      </c>
      <c r="AU602" s="244" t="s">
        <v>79</v>
      </c>
      <c r="AV602" s="14" t="s">
        <v>79</v>
      </c>
      <c r="AW602" s="14" t="s">
        <v>31</v>
      </c>
      <c r="AX602" s="14" t="s">
        <v>69</v>
      </c>
      <c r="AY602" s="244" t="s">
        <v>152</v>
      </c>
    </row>
    <row r="603" s="14" customFormat="1">
      <c r="A603" s="14"/>
      <c r="B603" s="234"/>
      <c r="C603" s="235"/>
      <c r="D603" s="219" t="s">
        <v>165</v>
      </c>
      <c r="E603" s="236" t="s">
        <v>19</v>
      </c>
      <c r="F603" s="237" t="s">
        <v>717</v>
      </c>
      <c r="G603" s="235"/>
      <c r="H603" s="238">
        <v>3.379</v>
      </c>
      <c r="I603" s="239"/>
      <c r="J603" s="235"/>
      <c r="K603" s="235"/>
      <c r="L603" s="240"/>
      <c r="M603" s="241"/>
      <c r="N603" s="242"/>
      <c r="O603" s="242"/>
      <c r="P603" s="242"/>
      <c r="Q603" s="242"/>
      <c r="R603" s="242"/>
      <c r="S603" s="242"/>
      <c r="T603" s="243"/>
      <c r="U603" s="14"/>
      <c r="V603" s="14"/>
      <c r="W603" s="14"/>
      <c r="X603" s="14"/>
      <c r="Y603" s="14"/>
      <c r="Z603" s="14"/>
      <c r="AA603" s="14"/>
      <c r="AB603" s="14"/>
      <c r="AC603" s="14"/>
      <c r="AD603" s="14"/>
      <c r="AE603" s="14"/>
      <c r="AT603" s="244" t="s">
        <v>165</v>
      </c>
      <c r="AU603" s="244" t="s">
        <v>79</v>
      </c>
      <c r="AV603" s="14" t="s">
        <v>79</v>
      </c>
      <c r="AW603" s="14" t="s">
        <v>31</v>
      </c>
      <c r="AX603" s="14" t="s">
        <v>69</v>
      </c>
      <c r="AY603" s="244" t="s">
        <v>152</v>
      </c>
    </row>
    <row r="604" s="14" customFormat="1">
      <c r="A604" s="14"/>
      <c r="B604" s="234"/>
      <c r="C604" s="235"/>
      <c r="D604" s="219" t="s">
        <v>165</v>
      </c>
      <c r="E604" s="236" t="s">
        <v>19</v>
      </c>
      <c r="F604" s="237" t="s">
        <v>718</v>
      </c>
      <c r="G604" s="235"/>
      <c r="H604" s="238">
        <v>1.2350000000000001</v>
      </c>
      <c r="I604" s="239"/>
      <c r="J604" s="235"/>
      <c r="K604" s="235"/>
      <c r="L604" s="240"/>
      <c r="M604" s="241"/>
      <c r="N604" s="242"/>
      <c r="O604" s="242"/>
      <c r="P604" s="242"/>
      <c r="Q604" s="242"/>
      <c r="R604" s="242"/>
      <c r="S604" s="242"/>
      <c r="T604" s="243"/>
      <c r="U604" s="14"/>
      <c r="V604" s="14"/>
      <c r="W604" s="14"/>
      <c r="X604" s="14"/>
      <c r="Y604" s="14"/>
      <c r="Z604" s="14"/>
      <c r="AA604" s="14"/>
      <c r="AB604" s="14"/>
      <c r="AC604" s="14"/>
      <c r="AD604" s="14"/>
      <c r="AE604" s="14"/>
      <c r="AT604" s="244" t="s">
        <v>165</v>
      </c>
      <c r="AU604" s="244" t="s">
        <v>79</v>
      </c>
      <c r="AV604" s="14" t="s">
        <v>79</v>
      </c>
      <c r="AW604" s="14" t="s">
        <v>31</v>
      </c>
      <c r="AX604" s="14" t="s">
        <v>69</v>
      </c>
      <c r="AY604" s="244" t="s">
        <v>152</v>
      </c>
    </row>
    <row r="605" s="14" customFormat="1">
      <c r="A605" s="14"/>
      <c r="B605" s="234"/>
      <c r="C605" s="235"/>
      <c r="D605" s="219" t="s">
        <v>165</v>
      </c>
      <c r="E605" s="236" t="s">
        <v>19</v>
      </c>
      <c r="F605" s="237" t="s">
        <v>719</v>
      </c>
      <c r="G605" s="235"/>
      <c r="H605" s="238">
        <v>1.351</v>
      </c>
      <c r="I605" s="239"/>
      <c r="J605" s="235"/>
      <c r="K605" s="235"/>
      <c r="L605" s="240"/>
      <c r="M605" s="241"/>
      <c r="N605" s="242"/>
      <c r="O605" s="242"/>
      <c r="P605" s="242"/>
      <c r="Q605" s="242"/>
      <c r="R605" s="242"/>
      <c r="S605" s="242"/>
      <c r="T605" s="243"/>
      <c r="U605" s="14"/>
      <c r="V605" s="14"/>
      <c r="W605" s="14"/>
      <c r="X605" s="14"/>
      <c r="Y605" s="14"/>
      <c r="Z605" s="14"/>
      <c r="AA605" s="14"/>
      <c r="AB605" s="14"/>
      <c r="AC605" s="14"/>
      <c r="AD605" s="14"/>
      <c r="AE605" s="14"/>
      <c r="AT605" s="244" t="s">
        <v>165</v>
      </c>
      <c r="AU605" s="244" t="s">
        <v>79</v>
      </c>
      <c r="AV605" s="14" t="s">
        <v>79</v>
      </c>
      <c r="AW605" s="14" t="s">
        <v>31</v>
      </c>
      <c r="AX605" s="14" t="s">
        <v>69</v>
      </c>
      <c r="AY605" s="244" t="s">
        <v>152</v>
      </c>
    </row>
    <row r="606" s="13" customFormat="1">
      <c r="A606" s="13"/>
      <c r="B606" s="224"/>
      <c r="C606" s="225"/>
      <c r="D606" s="219" t="s">
        <v>165</v>
      </c>
      <c r="E606" s="226" t="s">
        <v>19</v>
      </c>
      <c r="F606" s="227" t="s">
        <v>720</v>
      </c>
      <c r="G606" s="225"/>
      <c r="H606" s="226" t="s">
        <v>19</v>
      </c>
      <c r="I606" s="228"/>
      <c r="J606" s="225"/>
      <c r="K606" s="225"/>
      <c r="L606" s="229"/>
      <c r="M606" s="230"/>
      <c r="N606" s="231"/>
      <c r="O606" s="231"/>
      <c r="P606" s="231"/>
      <c r="Q606" s="231"/>
      <c r="R606" s="231"/>
      <c r="S606" s="231"/>
      <c r="T606" s="232"/>
      <c r="U606" s="13"/>
      <c r="V606" s="13"/>
      <c r="W606" s="13"/>
      <c r="X606" s="13"/>
      <c r="Y606" s="13"/>
      <c r="Z606" s="13"/>
      <c r="AA606" s="13"/>
      <c r="AB606" s="13"/>
      <c r="AC606" s="13"/>
      <c r="AD606" s="13"/>
      <c r="AE606" s="13"/>
      <c r="AT606" s="233" t="s">
        <v>165</v>
      </c>
      <c r="AU606" s="233" t="s">
        <v>79</v>
      </c>
      <c r="AV606" s="13" t="s">
        <v>77</v>
      </c>
      <c r="AW606" s="13" t="s">
        <v>31</v>
      </c>
      <c r="AX606" s="13" t="s">
        <v>69</v>
      </c>
      <c r="AY606" s="233" t="s">
        <v>152</v>
      </c>
    </row>
    <row r="607" s="14" customFormat="1">
      <c r="A607" s="14"/>
      <c r="B607" s="234"/>
      <c r="C607" s="235"/>
      <c r="D607" s="219" t="s">
        <v>165</v>
      </c>
      <c r="E607" s="236" t="s">
        <v>19</v>
      </c>
      <c r="F607" s="237" t="s">
        <v>721</v>
      </c>
      <c r="G607" s="235"/>
      <c r="H607" s="238">
        <v>29.965</v>
      </c>
      <c r="I607" s="239"/>
      <c r="J607" s="235"/>
      <c r="K607" s="235"/>
      <c r="L607" s="240"/>
      <c r="M607" s="241"/>
      <c r="N607" s="242"/>
      <c r="O607" s="242"/>
      <c r="P607" s="242"/>
      <c r="Q607" s="242"/>
      <c r="R607" s="242"/>
      <c r="S607" s="242"/>
      <c r="T607" s="243"/>
      <c r="U607" s="14"/>
      <c r="V607" s="14"/>
      <c r="W607" s="14"/>
      <c r="X607" s="14"/>
      <c r="Y607" s="14"/>
      <c r="Z607" s="14"/>
      <c r="AA607" s="14"/>
      <c r="AB607" s="14"/>
      <c r="AC607" s="14"/>
      <c r="AD607" s="14"/>
      <c r="AE607" s="14"/>
      <c r="AT607" s="244" t="s">
        <v>165</v>
      </c>
      <c r="AU607" s="244" t="s">
        <v>79</v>
      </c>
      <c r="AV607" s="14" t="s">
        <v>79</v>
      </c>
      <c r="AW607" s="14" t="s">
        <v>31</v>
      </c>
      <c r="AX607" s="14" t="s">
        <v>69</v>
      </c>
      <c r="AY607" s="244" t="s">
        <v>152</v>
      </c>
    </row>
    <row r="608" s="15" customFormat="1">
      <c r="A608" s="15"/>
      <c r="B608" s="245"/>
      <c r="C608" s="246"/>
      <c r="D608" s="219" t="s">
        <v>165</v>
      </c>
      <c r="E608" s="247" t="s">
        <v>19</v>
      </c>
      <c r="F608" s="248" t="s">
        <v>168</v>
      </c>
      <c r="G608" s="246"/>
      <c r="H608" s="249">
        <v>161.25299999999999</v>
      </c>
      <c r="I608" s="250"/>
      <c r="J608" s="246"/>
      <c r="K608" s="246"/>
      <c r="L608" s="251"/>
      <c r="M608" s="252"/>
      <c r="N608" s="253"/>
      <c r="O608" s="253"/>
      <c r="P608" s="253"/>
      <c r="Q608" s="253"/>
      <c r="R608" s="253"/>
      <c r="S608" s="253"/>
      <c r="T608" s="254"/>
      <c r="U608" s="15"/>
      <c r="V608" s="15"/>
      <c r="W608" s="15"/>
      <c r="X608" s="15"/>
      <c r="Y608" s="15"/>
      <c r="Z608" s="15"/>
      <c r="AA608" s="15"/>
      <c r="AB608" s="15"/>
      <c r="AC608" s="15"/>
      <c r="AD608" s="15"/>
      <c r="AE608" s="15"/>
      <c r="AT608" s="255" t="s">
        <v>165</v>
      </c>
      <c r="AU608" s="255" t="s">
        <v>79</v>
      </c>
      <c r="AV608" s="15" t="s">
        <v>158</v>
      </c>
      <c r="AW608" s="15" t="s">
        <v>31</v>
      </c>
      <c r="AX608" s="15" t="s">
        <v>77</v>
      </c>
      <c r="AY608" s="255" t="s">
        <v>152</v>
      </c>
    </row>
    <row r="609" s="2" customFormat="1">
      <c r="A609" s="40"/>
      <c r="B609" s="41"/>
      <c r="C609" s="256" t="s">
        <v>739</v>
      </c>
      <c r="D609" s="256" t="s">
        <v>259</v>
      </c>
      <c r="E609" s="257" t="s">
        <v>731</v>
      </c>
      <c r="F609" s="258" t="s">
        <v>732</v>
      </c>
      <c r="G609" s="259" t="s">
        <v>706</v>
      </c>
      <c r="H609" s="260">
        <v>806.26499999999999</v>
      </c>
      <c r="I609" s="261"/>
      <c r="J609" s="262">
        <f>ROUND(I609*H609,2)</f>
        <v>0</v>
      </c>
      <c r="K609" s="258" t="s">
        <v>162</v>
      </c>
      <c r="L609" s="263"/>
      <c r="M609" s="264" t="s">
        <v>19</v>
      </c>
      <c r="N609" s="265" t="s">
        <v>40</v>
      </c>
      <c r="O609" s="86"/>
      <c r="P609" s="215">
        <f>O609*H609</f>
        <v>0</v>
      </c>
      <c r="Q609" s="215">
        <v>0</v>
      </c>
      <c r="R609" s="215">
        <f>Q609*H609</f>
        <v>0</v>
      </c>
      <c r="S609" s="215">
        <v>0</v>
      </c>
      <c r="T609" s="216">
        <f>S609*H609</f>
        <v>0</v>
      </c>
      <c r="U609" s="40"/>
      <c r="V609" s="40"/>
      <c r="W609" s="40"/>
      <c r="X609" s="40"/>
      <c r="Y609" s="40"/>
      <c r="Z609" s="40"/>
      <c r="AA609" s="40"/>
      <c r="AB609" s="40"/>
      <c r="AC609" s="40"/>
      <c r="AD609" s="40"/>
      <c r="AE609" s="40"/>
      <c r="AR609" s="217" t="s">
        <v>274</v>
      </c>
      <c r="AT609" s="217" t="s">
        <v>259</v>
      </c>
      <c r="AU609" s="217" t="s">
        <v>79</v>
      </c>
      <c r="AY609" s="19" t="s">
        <v>152</v>
      </c>
      <c r="BE609" s="218">
        <f>IF(N609="základní",J609,0)</f>
        <v>0</v>
      </c>
      <c r="BF609" s="218">
        <f>IF(N609="snížená",J609,0)</f>
        <v>0</v>
      </c>
      <c r="BG609" s="218">
        <f>IF(N609="zákl. přenesená",J609,0)</f>
        <v>0</v>
      </c>
      <c r="BH609" s="218">
        <f>IF(N609="sníž. přenesená",J609,0)</f>
        <v>0</v>
      </c>
      <c r="BI609" s="218">
        <f>IF(N609="nulová",J609,0)</f>
        <v>0</v>
      </c>
      <c r="BJ609" s="19" t="s">
        <v>77</v>
      </c>
      <c r="BK609" s="218">
        <f>ROUND(I609*H609,2)</f>
        <v>0</v>
      </c>
      <c r="BL609" s="19" t="s">
        <v>201</v>
      </c>
      <c r="BM609" s="217" t="s">
        <v>740</v>
      </c>
    </row>
    <row r="610" s="2" customFormat="1" ht="44.25" customHeight="1">
      <c r="A610" s="40"/>
      <c r="B610" s="41"/>
      <c r="C610" s="206" t="s">
        <v>500</v>
      </c>
      <c r="D610" s="206" t="s">
        <v>154</v>
      </c>
      <c r="E610" s="207" t="s">
        <v>741</v>
      </c>
      <c r="F610" s="208" t="s">
        <v>742</v>
      </c>
      <c r="G610" s="209" t="s">
        <v>161</v>
      </c>
      <c r="H610" s="210">
        <v>161.25299999999999</v>
      </c>
      <c r="I610" s="211"/>
      <c r="J610" s="212">
        <f>ROUND(I610*H610,2)</f>
        <v>0</v>
      </c>
      <c r="K610" s="208" t="s">
        <v>162</v>
      </c>
      <c r="L610" s="46"/>
      <c r="M610" s="213" t="s">
        <v>19</v>
      </c>
      <c r="N610" s="214" t="s">
        <v>40</v>
      </c>
      <c r="O610" s="86"/>
      <c r="P610" s="215">
        <f>O610*H610</f>
        <v>0</v>
      </c>
      <c r="Q610" s="215">
        <v>0</v>
      </c>
      <c r="R610" s="215">
        <f>Q610*H610</f>
        <v>0</v>
      </c>
      <c r="S610" s="215">
        <v>0</v>
      </c>
      <c r="T610" s="216">
        <f>S610*H610</f>
        <v>0</v>
      </c>
      <c r="U610" s="40"/>
      <c r="V610" s="40"/>
      <c r="W610" s="40"/>
      <c r="X610" s="40"/>
      <c r="Y610" s="40"/>
      <c r="Z610" s="40"/>
      <c r="AA610" s="40"/>
      <c r="AB610" s="40"/>
      <c r="AC610" s="40"/>
      <c r="AD610" s="40"/>
      <c r="AE610" s="40"/>
      <c r="AR610" s="217" t="s">
        <v>201</v>
      </c>
      <c r="AT610" s="217" t="s">
        <v>154</v>
      </c>
      <c r="AU610" s="217" t="s">
        <v>79</v>
      </c>
      <c r="AY610" s="19" t="s">
        <v>152</v>
      </c>
      <c r="BE610" s="218">
        <f>IF(N610="základní",J610,0)</f>
        <v>0</v>
      </c>
      <c r="BF610" s="218">
        <f>IF(N610="snížená",J610,0)</f>
        <v>0</v>
      </c>
      <c r="BG610" s="218">
        <f>IF(N610="zákl. přenesená",J610,0)</f>
        <v>0</v>
      </c>
      <c r="BH610" s="218">
        <f>IF(N610="sníž. přenesená",J610,0)</f>
        <v>0</v>
      </c>
      <c r="BI610" s="218">
        <f>IF(N610="nulová",J610,0)</f>
        <v>0</v>
      </c>
      <c r="BJ610" s="19" t="s">
        <v>77</v>
      </c>
      <c r="BK610" s="218">
        <f>ROUND(I610*H610,2)</f>
        <v>0</v>
      </c>
      <c r="BL610" s="19" t="s">
        <v>201</v>
      </c>
      <c r="BM610" s="217" t="s">
        <v>743</v>
      </c>
    </row>
    <row r="611" s="2" customFormat="1">
      <c r="A611" s="40"/>
      <c r="B611" s="41"/>
      <c r="C611" s="42"/>
      <c r="D611" s="219" t="s">
        <v>163</v>
      </c>
      <c r="E611" s="42"/>
      <c r="F611" s="220" t="s">
        <v>744</v>
      </c>
      <c r="G611" s="42"/>
      <c r="H611" s="42"/>
      <c r="I611" s="221"/>
      <c r="J611" s="42"/>
      <c r="K611" s="42"/>
      <c r="L611" s="46"/>
      <c r="M611" s="222"/>
      <c r="N611" s="223"/>
      <c r="O611" s="86"/>
      <c r="P611" s="86"/>
      <c r="Q611" s="86"/>
      <c r="R611" s="86"/>
      <c r="S611" s="86"/>
      <c r="T611" s="87"/>
      <c r="U611" s="40"/>
      <c r="V611" s="40"/>
      <c r="W611" s="40"/>
      <c r="X611" s="40"/>
      <c r="Y611" s="40"/>
      <c r="Z611" s="40"/>
      <c r="AA611" s="40"/>
      <c r="AB611" s="40"/>
      <c r="AC611" s="40"/>
      <c r="AD611" s="40"/>
      <c r="AE611" s="40"/>
      <c r="AT611" s="19" t="s">
        <v>163</v>
      </c>
      <c r="AU611" s="19" t="s">
        <v>79</v>
      </c>
    </row>
    <row r="612" s="14" customFormat="1">
      <c r="A612" s="14"/>
      <c r="B612" s="234"/>
      <c r="C612" s="235"/>
      <c r="D612" s="219" t="s">
        <v>165</v>
      </c>
      <c r="E612" s="236" t="s">
        <v>19</v>
      </c>
      <c r="F612" s="237" t="s">
        <v>713</v>
      </c>
      <c r="G612" s="235"/>
      <c r="H612" s="238">
        <v>13.128</v>
      </c>
      <c r="I612" s="239"/>
      <c r="J612" s="235"/>
      <c r="K612" s="235"/>
      <c r="L612" s="240"/>
      <c r="M612" s="241"/>
      <c r="N612" s="242"/>
      <c r="O612" s="242"/>
      <c r="P612" s="242"/>
      <c r="Q612" s="242"/>
      <c r="R612" s="242"/>
      <c r="S612" s="242"/>
      <c r="T612" s="243"/>
      <c r="U612" s="14"/>
      <c r="V612" s="14"/>
      <c r="W612" s="14"/>
      <c r="X612" s="14"/>
      <c r="Y612" s="14"/>
      <c r="Z612" s="14"/>
      <c r="AA612" s="14"/>
      <c r="AB612" s="14"/>
      <c r="AC612" s="14"/>
      <c r="AD612" s="14"/>
      <c r="AE612" s="14"/>
      <c r="AT612" s="244" t="s">
        <v>165</v>
      </c>
      <c r="AU612" s="244" t="s">
        <v>79</v>
      </c>
      <c r="AV612" s="14" t="s">
        <v>79</v>
      </c>
      <c r="AW612" s="14" t="s">
        <v>31</v>
      </c>
      <c r="AX612" s="14" t="s">
        <v>69</v>
      </c>
      <c r="AY612" s="244" t="s">
        <v>152</v>
      </c>
    </row>
    <row r="613" s="14" customFormat="1">
      <c r="A613" s="14"/>
      <c r="B613" s="234"/>
      <c r="C613" s="235"/>
      <c r="D613" s="219" t="s">
        <v>165</v>
      </c>
      <c r="E613" s="236" t="s">
        <v>19</v>
      </c>
      <c r="F613" s="237" t="s">
        <v>712</v>
      </c>
      <c r="G613" s="235"/>
      <c r="H613" s="238">
        <v>56.887999999999998</v>
      </c>
      <c r="I613" s="239"/>
      <c r="J613" s="235"/>
      <c r="K613" s="235"/>
      <c r="L613" s="240"/>
      <c r="M613" s="241"/>
      <c r="N613" s="242"/>
      <c r="O613" s="242"/>
      <c r="P613" s="242"/>
      <c r="Q613" s="242"/>
      <c r="R613" s="242"/>
      <c r="S613" s="242"/>
      <c r="T613" s="243"/>
      <c r="U613" s="14"/>
      <c r="V613" s="14"/>
      <c r="W613" s="14"/>
      <c r="X613" s="14"/>
      <c r="Y613" s="14"/>
      <c r="Z613" s="14"/>
      <c r="AA613" s="14"/>
      <c r="AB613" s="14"/>
      <c r="AC613" s="14"/>
      <c r="AD613" s="14"/>
      <c r="AE613" s="14"/>
      <c r="AT613" s="244" t="s">
        <v>165</v>
      </c>
      <c r="AU613" s="244" t="s">
        <v>79</v>
      </c>
      <c r="AV613" s="14" t="s">
        <v>79</v>
      </c>
      <c r="AW613" s="14" t="s">
        <v>31</v>
      </c>
      <c r="AX613" s="14" t="s">
        <v>69</v>
      </c>
      <c r="AY613" s="244" t="s">
        <v>152</v>
      </c>
    </row>
    <row r="614" s="13" customFormat="1">
      <c r="A614" s="13"/>
      <c r="B614" s="224"/>
      <c r="C614" s="225"/>
      <c r="D614" s="219" t="s">
        <v>165</v>
      </c>
      <c r="E614" s="226" t="s">
        <v>19</v>
      </c>
      <c r="F614" s="227" t="s">
        <v>714</v>
      </c>
      <c r="G614" s="225"/>
      <c r="H614" s="226" t="s">
        <v>19</v>
      </c>
      <c r="I614" s="228"/>
      <c r="J614" s="225"/>
      <c r="K614" s="225"/>
      <c r="L614" s="229"/>
      <c r="M614" s="230"/>
      <c r="N614" s="231"/>
      <c r="O614" s="231"/>
      <c r="P614" s="231"/>
      <c r="Q614" s="231"/>
      <c r="R614" s="231"/>
      <c r="S614" s="231"/>
      <c r="T614" s="232"/>
      <c r="U614" s="13"/>
      <c r="V614" s="13"/>
      <c r="W614" s="13"/>
      <c r="X614" s="13"/>
      <c r="Y614" s="13"/>
      <c r="Z614" s="13"/>
      <c r="AA614" s="13"/>
      <c r="AB614" s="13"/>
      <c r="AC614" s="13"/>
      <c r="AD614" s="13"/>
      <c r="AE614" s="13"/>
      <c r="AT614" s="233" t="s">
        <v>165</v>
      </c>
      <c r="AU614" s="233" t="s">
        <v>79</v>
      </c>
      <c r="AV614" s="13" t="s">
        <v>77</v>
      </c>
      <c r="AW614" s="13" t="s">
        <v>31</v>
      </c>
      <c r="AX614" s="13" t="s">
        <v>69</v>
      </c>
      <c r="AY614" s="233" t="s">
        <v>152</v>
      </c>
    </row>
    <row r="615" s="14" customFormat="1">
      <c r="A615" s="14"/>
      <c r="B615" s="234"/>
      <c r="C615" s="235"/>
      <c r="D615" s="219" t="s">
        <v>165</v>
      </c>
      <c r="E615" s="236" t="s">
        <v>19</v>
      </c>
      <c r="F615" s="237" t="s">
        <v>715</v>
      </c>
      <c r="G615" s="235"/>
      <c r="H615" s="238">
        <v>49.262999999999998</v>
      </c>
      <c r="I615" s="239"/>
      <c r="J615" s="235"/>
      <c r="K615" s="235"/>
      <c r="L615" s="240"/>
      <c r="M615" s="241"/>
      <c r="N615" s="242"/>
      <c r="O615" s="242"/>
      <c r="P615" s="242"/>
      <c r="Q615" s="242"/>
      <c r="R615" s="242"/>
      <c r="S615" s="242"/>
      <c r="T615" s="243"/>
      <c r="U615" s="14"/>
      <c r="V615" s="14"/>
      <c r="W615" s="14"/>
      <c r="X615" s="14"/>
      <c r="Y615" s="14"/>
      <c r="Z615" s="14"/>
      <c r="AA615" s="14"/>
      <c r="AB615" s="14"/>
      <c r="AC615" s="14"/>
      <c r="AD615" s="14"/>
      <c r="AE615" s="14"/>
      <c r="AT615" s="244" t="s">
        <v>165</v>
      </c>
      <c r="AU615" s="244" t="s">
        <v>79</v>
      </c>
      <c r="AV615" s="14" t="s">
        <v>79</v>
      </c>
      <c r="AW615" s="14" t="s">
        <v>31</v>
      </c>
      <c r="AX615" s="14" t="s">
        <v>69</v>
      </c>
      <c r="AY615" s="244" t="s">
        <v>152</v>
      </c>
    </row>
    <row r="616" s="14" customFormat="1">
      <c r="A616" s="14"/>
      <c r="B616" s="234"/>
      <c r="C616" s="235"/>
      <c r="D616" s="219" t="s">
        <v>165</v>
      </c>
      <c r="E616" s="236" t="s">
        <v>19</v>
      </c>
      <c r="F616" s="237" t="s">
        <v>716</v>
      </c>
      <c r="G616" s="235"/>
      <c r="H616" s="238">
        <v>6.0439999999999996</v>
      </c>
      <c r="I616" s="239"/>
      <c r="J616" s="235"/>
      <c r="K616" s="235"/>
      <c r="L616" s="240"/>
      <c r="M616" s="241"/>
      <c r="N616" s="242"/>
      <c r="O616" s="242"/>
      <c r="P616" s="242"/>
      <c r="Q616" s="242"/>
      <c r="R616" s="242"/>
      <c r="S616" s="242"/>
      <c r="T616" s="243"/>
      <c r="U616" s="14"/>
      <c r="V616" s="14"/>
      <c r="W616" s="14"/>
      <c r="X616" s="14"/>
      <c r="Y616" s="14"/>
      <c r="Z616" s="14"/>
      <c r="AA616" s="14"/>
      <c r="AB616" s="14"/>
      <c r="AC616" s="14"/>
      <c r="AD616" s="14"/>
      <c r="AE616" s="14"/>
      <c r="AT616" s="244" t="s">
        <v>165</v>
      </c>
      <c r="AU616" s="244" t="s">
        <v>79</v>
      </c>
      <c r="AV616" s="14" t="s">
        <v>79</v>
      </c>
      <c r="AW616" s="14" t="s">
        <v>31</v>
      </c>
      <c r="AX616" s="14" t="s">
        <v>69</v>
      </c>
      <c r="AY616" s="244" t="s">
        <v>152</v>
      </c>
    </row>
    <row r="617" s="14" customFormat="1">
      <c r="A617" s="14"/>
      <c r="B617" s="234"/>
      <c r="C617" s="235"/>
      <c r="D617" s="219" t="s">
        <v>165</v>
      </c>
      <c r="E617" s="236" t="s">
        <v>19</v>
      </c>
      <c r="F617" s="237" t="s">
        <v>717</v>
      </c>
      <c r="G617" s="235"/>
      <c r="H617" s="238">
        <v>3.379</v>
      </c>
      <c r="I617" s="239"/>
      <c r="J617" s="235"/>
      <c r="K617" s="235"/>
      <c r="L617" s="240"/>
      <c r="M617" s="241"/>
      <c r="N617" s="242"/>
      <c r="O617" s="242"/>
      <c r="P617" s="242"/>
      <c r="Q617" s="242"/>
      <c r="R617" s="242"/>
      <c r="S617" s="242"/>
      <c r="T617" s="243"/>
      <c r="U617" s="14"/>
      <c r="V617" s="14"/>
      <c r="W617" s="14"/>
      <c r="X617" s="14"/>
      <c r="Y617" s="14"/>
      <c r="Z617" s="14"/>
      <c r="AA617" s="14"/>
      <c r="AB617" s="14"/>
      <c r="AC617" s="14"/>
      <c r="AD617" s="14"/>
      <c r="AE617" s="14"/>
      <c r="AT617" s="244" t="s">
        <v>165</v>
      </c>
      <c r="AU617" s="244" t="s">
        <v>79</v>
      </c>
      <c r="AV617" s="14" t="s">
        <v>79</v>
      </c>
      <c r="AW617" s="14" t="s">
        <v>31</v>
      </c>
      <c r="AX617" s="14" t="s">
        <v>69</v>
      </c>
      <c r="AY617" s="244" t="s">
        <v>152</v>
      </c>
    </row>
    <row r="618" s="14" customFormat="1">
      <c r="A618" s="14"/>
      <c r="B618" s="234"/>
      <c r="C618" s="235"/>
      <c r="D618" s="219" t="s">
        <v>165</v>
      </c>
      <c r="E618" s="236" t="s">
        <v>19</v>
      </c>
      <c r="F618" s="237" t="s">
        <v>718</v>
      </c>
      <c r="G618" s="235"/>
      <c r="H618" s="238">
        <v>1.2350000000000001</v>
      </c>
      <c r="I618" s="239"/>
      <c r="J618" s="235"/>
      <c r="K618" s="235"/>
      <c r="L618" s="240"/>
      <c r="M618" s="241"/>
      <c r="N618" s="242"/>
      <c r="O618" s="242"/>
      <c r="P618" s="242"/>
      <c r="Q618" s="242"/>
      <c r="R618" s="242"/>
      <c r="S618" s="242"/>
      <c r="T618" s="243"/>
      <c r="U618" s="14"/>
      <c r="V618" s="14"/>
      <c r="W618" s="14"/>
      <c r="X618" s="14"/>
      <c r="Y618" s="14"/>
      <c r="Z618" s="14"/>
      <c r="AA618" s="14"/>
      <c r="AB618" s="14"/>
      <c r="AC618" s="14"/>
      <c r="AD618" s="14"/>
      <c r="AE618" s="14"/>
      <c r="AT618" s="244" t="s">
        <v>165</v>
      </c>
      <c r="AU618" s="244" t="s">
        <v>79</v>
      </c>
      <c r="AV618" s="14" t="s">
        <v>79</v>
      </c>
      <c r="AW618" s="14" t="s">
        <v>31</v>
      </c>
      <c r="AX618" s="14" t="s">
        <v>69</v>
      </c>
      <c r="AY618" s="244" t="s">
        <v>152</v>
      </c>
    </row>
    <row r="619" s="14" customFormat="1">
      <c r="A619" s="14"/>
      <c r="B619" s="234"/>
      <c r="C619" s="235"/>
      <c r="D619" s="219" t="s">
        <v>165</v>
      </c>
      <c r="E619" s="236" t="s">
        <v>19</v>
      </c>
      <c r="F619" s="237" t="s">
        <v>719</v>
      </c>
      <c r="G619" s="235"/>
      <c r="H619" s="238">
        <v>1.351</v>
      </c>
      <c r="I619" s="239"/>
      <c r="J619" s="235"/>
      <c r="K619" s="235"/>
      <c r="L619" s="240"/>
      <c r="M619" s="241"/>
      <c r="N619" s="242"/>
      <c r="O619" s="242"/>
      <c r="P619" s="242"/>
      <c r="Q619" s="242"/>
      <c r="R619" s="242"/>
      <c r="S619" s="242"/>
      <c r="T619" s="243"/>
      <c r="U619" s="14"/>
      <c r="V619" s="14"/>
      <c r="W619" s="14"/>
      <c r="X619" s="14"/>
      <c r="Y619" s="14"/>
      <c r="Z619" s="14"/>
      <c r="AA619" s="14"/>
      <c r="AB619" s="14"/>
      <c r="AC619" s="14"/>
      <c r="AD619" s="14"/>
      <c r="AE619" s="14"/>
      <c r="AT619" s="244" t="s">
        <v>165</v>
      </c>
      <c r="AU619" s="244" t="s">
        <v>79</v>
      </c>
      <c r="AV619" s="14" t="s">
        <v>79</v>
      </c>
      <c r="AW619" s="14" t="s">
        <v>31</v>
      </c>
      <c r="AX619" s="14" t="s">
        <v>69</v>
      </c>
      <c r="AY619" s="244" t="s">
        <v>152</v>
      </c>
    </row>
    <row r="620" s="13" customFormat="1">
      <c r="A620" s="13"/>
      <c r="B620" s="224"/>
      <c r="C620" s="225"/>
      <c r="D620" s="219" t="s">
        <v>165</v>
      </c>
      <c r="E620" s="226" t="s">
        <v>19</v>
      </c>
      <c r="F620" s="227" t="s">
        <v>720</v>
      </c>
      <c r="G620" s="225"/>
      <c r="H620" s="226" t="s">
        <v>19</v>
      </c>
      <c r="I620" s="228"/>
      <c r="J620" s="225"/>
      <c r="K620" s="225"/>
      <c r="L620" s="229"/>
      <c r="M620" s="230"/>
      <c r="N620" s="231"/>
      <c r="O620" s="231"/>
      <c r="P620" s="231"/>
      <c r="Q620" s="231"/>
      <c r="R620" s="231"/>
      <c r="S620" s="231"/>
      <c r="T620" s="232"/>
      <c r="U620" s="13"/>
      <c r="V620" s="13"/>
      <c r="W620" s="13"/>
      <c r="X620" s="13"/>
      <c r="Y620" s="13"/>
      <c r="Z620" s="13"/>
      <c r="AA620" s="13"/>
      <c r="AB620" s="13"/>
      <c r="AC620" s="13"/>
      <c r="AD620" s="13"/>
      <c r="AE620" s="13"/>
      <c r="AT620" s="233" t="s">
        <v>165</v>
      </c>
      <c r="AU620" s="233" t="s">
        <v>79</v>
      </c>
      <c r="AV620" s="13" t="s">
        <v>77</v>
      </c>
      <c r="AW620" s="13" t="s">
        <v>31</v>
      </c>
      <c r="AX620" s="13" t="s">
        <v>69</v>
      </c>
      <c r="AY620" s="233" t="s">
        <v>152</v>
      </c>
    </row>
    <row r="621" s="14" customFormat="1">
      <c r="A621" s="14"/>
      <c r="B621" s="234"/>
      <c r="C621" s="235"/>
      <c r="D621" s="219" t="s">
        <v>165</v>
      </c>
      <c r="E621" s="236" t="s">
        <v>19</v>
      </c>
      <c r="F621" s="237" t="s">
        <v>721</v>
      </c>
      <c r="G621" s="235"/>
      <c r="H621" s="238">
        <v>29.965</v>
      </c>
      <c r="I621" s="239"/>
      <c r="J621" s="235"/>
      <c r="K621" s="235"/>
      <c r="L621" s="240"/>
      <c r="M621" s="241"/>
      <c r="N621" s="242"/>
      <c r="O621" s="242"/>
      <c r="P621" s="242"/>
      <c r="Q621" s="242"/>
      <c r="R621" s="242"/>
      <c r="S621" s="242"/>
      <c r="T621" s="243"/>
      <c r="U621" s="14"/>
      <c r="V621" s="14"/>
      <c r="W621" s="14"/>
      <c r="X621" s="14"/>
      <c r="Y621" s="14"/>
      <c r="Z621" s="14"/>
      <c r="AA621" s="14"/>
      <c r="AB621" s="14"/>
      <c r="AC621" s="14"/>
      <c r="AD621" s="14"/>
      <c r="AE621" s="14"/>
      <c r="AT621" s="244" t="s">
        <v>165</v>
      </c>
      <c r="AU621" s="244" t="s">
        <v>79</v>
      </c>
      <c r="AV621" s="14" t="s">
        <v>79</v>
      </c>
      <c r="AW621" s="14" t="s">
        <v>31</v>
      </c>
      <c r="AX621" s="14" t="s">
        <v>69</v>
      </c>
      <c r="AY621" s="244" t="s">
        <v>152</v>
      </c>
    </row>
    <row r="622" s="15" customFormat="1">
      <c r="A622" s="15"/>
      <c r="B622" s="245"/>
      <c r="C622" s="246"/>
      <c r="D622" s="219" t="s">
        <v>165</v>
      </c>
      <c r="E622" s="247" t="s">
        <v>19</v>
      </c>
      <c r="F622" s="248" t="s">
        <v>168</v>
      </c>
      <c r="G622" s="246"/>
      <c r="H622" s="249">
        <v>161.25299999999999</v>
      </c>
      <c r="I622" s="250"/>
      <c r="J622" s="246"/>
      <c r="K622" s="246"/>
      <c r="L622" s="251"/>
      <c r="M622" s="252"/>
      <c r="N622" s="253"/>
      <c r="O622" s="253"/>
      <c r="P622" s="253"/>
      <c r="Q622" s="253"/>
      <c r="R622" s="253"/>
      <c r="S622" s="253"/>
      <c r="T622" s="254"/>
      <c r="U622" s="15"/>
      <c r="V622" s="15"/>
      <c r="W622" s="15"/>
      <c r="X622" s="15"/>
      <c r="Y622" s="15"/>
      <c r="Z622" s="15"/>
      <c r="AA622" s="15"/>
      <c r="AB622" s="15"/>
      <c r="AC622" s="15"/>
      <c r="AD622" s="15"/>
      <c r="AE622" s="15"/>
      <c r="AT622" s="255" t="s">
        <v>165</v>
      </c>
      <c r="AU622" s="255" t="s">
        <v>79</v>
      </c>
      <c r="AV622" s="15" t="s">
        <v>158</v>
      </c>
      <c r="AW622" s="15" t="s">
        <v>31</v>
      </c>
      <c r="AX622" s="15" t="s">
        <v>77</v>
      </c>
      <c r="AY622" s="255" t="s">
        <v>152</v>
      </c>
    </row>
    <row r="623" s="2" customFormat="1">
      <c r="A623" s="40"/>
      <c r="B623" s="41"/>
      <c r="C623" s="206" t="s">
        <v>745</v>
      </c>
      <c r="D623" s="206" t="s">
        <v>154</v>
      </c>
      <c r="E623" s="207" t="s">
        <v>746</v>
      </c>
      <c r="F623" s="208" t="s">
        <v>747</v>
      </c>
      <c r="G623" s="209" t="s">
        <v>161</v>
      </c>
      <c r="H623" s="210">
        <v>161.25299999999999</v>
      </c>
      <c r="I623" s="211"/>
      <c r="J623" s="212">
        <f>ROUND(I623*H623,2)</f>
        <v>0</v>
      </c>
      <c r="K623" s="208" t="s">
        <v>162</v>
      </c>
      <c r="L623" s="46"/>
      <c r="M623" s="213" t="s">
        <v>19</v>
      </c>
      <c r="N623" s="214" t="s">
        <v>40</v>
      </c>
      <c r="O623" s="86"/>
      <c r="P623" s="215">
        <f>O623*H623</f>
        <v>0</v>
      </c>
      <c r="Q623" s="215">
        <v>0</v>
      </c>
      <c r="R623" s="215">
        <f>Q623*H623</f>
        <v>0</v>
      </c>
      <c r="S623" s="215">
        <v>0</v>
      </c>
      <c r="T623" s="216">
        <f>S623*H623</f>
        <v>0</v>
      </c>
      <c r="U623" s="40"/>
      <c r="V623" s="40"/>
      <c r="W623" s="40"/>
      <c r="X623" s="40"/>
      <c r="Y623" s="40"/>
      <c r="Z623" s="40"/>
      <c r="AA623" s="40"/>
      <c r="AB623" s="40"/>
      <c r="AC623" s="40"/>
      <c r="AD623" s="40"/>
      <c r="AE623" s="40"/>
      <c r="AR623" s="217" t="s">
        <v>201</v>
      </c>
      <c r="AT623" s="217" t="s">
        <v>154</v>
      </c>
      <c r="AU623" s="217" t="s">
        <v>79</v>
      </c>
      <c r="AY623" s="19" t="s">
        <v>152</v>
      </c>
      <c r="BE623" s="218">
        <f>IF(N623="základní",J623,0)</f>
        <v>0</v>
      </c>
      <c r="BF623" s="218">
        <f>IF(N623="snížená",J623,0)</f>
        <v>0</v>
      </c>
      <c r="BG623" s="218">
        <f>IF(N623="zákl. přenesená",J623,0)</f>
        <v>0</v>
      </c>
      <c r="BH623" s="218">
        <f>IF(N623="sníž. přenesená",J623,0)</f>
        <v>0</v>
      </c>
      <c r="BI623" s="218">
        <f>IF(N623="nulová",J623,0)</f>
        <v>0</v>
      </c>
      <c r="BJ623" s="19" t="s">
        <v>77</v>
      </c>
      <c r="BK623" s="218">
        <f>ROUND(I623*H623,2)</f>
        <v>0</v>
      </c>
      <c r="BL623" s="19" t="s">
        <v>201</v>
      </c>
      <c r="BM623" s="217" t="s">
        <v>748</v>
      </c>
    </row>
    <row r="624" s="2" customFormat="1">
      <c r="A624" s="40"/>
      <c r="B624" s="41"/>
      <c r="C624" s="256" t="s">
        <v>504</v>
      </c>
      <c r="D624" s="256" t="s">
        <v>259</v>
      </c>
      <c r="E624" s="257" t="s">
        <v>749</v>
      </c>
      <c r="F624" s="258" t="s">
        <v>750</v>
      </c>
      <c r="G624" s="259" t="s">
        <v>161</v>
      </c>
      <c r="H624" s="260">
        <v>169.316</v>
      </c>
      <c r="I624" s="261"/>
      <c r="J624" s="262">
        <f>ROUND(I624*H624,2)</f>
        <v>0</v>
      </c>
      <c r="K624" s="258" t="s">
        <v>162</v>
      </c>
      <c r="L624" s="263"/>
      <c r="M624" s="264" t="s">
        <v>19</v>
      </c>
      <c r="N624" s="265" t="s">
        <v>40</v>
      </c>
      <c r="O624" s="86"/>
      <c r="P624" s="215">
        <f>O624*H624</f>
        <v>0</v>
      </c>
      <c r="Q624" s="215">
        <v>0</v>
      </c>
      <c r="R624" s="215">
        <f>Q624*H624</f>
        <v>0</v>
      </c>
      <c r="S624" s="215">
        <v>0</v>
      </c>
      <c r="T624" s="216">
        <f>S624*H624</f>
        <v>0</v>
      </c>
      <c r="U624" s="40"/>
      <c r="V624" s="40"/>
      <c r="W624" s="40"/>
      <c r="X624" s="40"/>
      <c r="Y624" s="40"/>
      <c r="Z624" s="40"/>
      <c r="AA624" s="40"/>
      <c r="AB624" s="40"/>
      <c r="AC624" s="40"/>
      <c r="AD624" s="40"/>
      <c r="AE624" s="40"/>
      <c r="AR624" s="217" t="s">
        <v>274</v>
      </c>
      <c r="AT624" s="217" t="s">
        <v>259</v>
      </c>
      <c r="AU624" s="217" t="s">
        <v>79</v>
      </c>
      <c r="AY624" s="19" t="s">
        <v>152</v>
      </c>
      <c r="BE624" s="218">
        <f>IF(N624="základní",J624,0)</f>
        <v>0</v>
      </c>
      <c r="BF624" s="218">
        <f>IF(N624="snížená",J624,0)</f>
        <v>0</v>
      </c>
      <c r="BG624" s="218">
        <f>IF(N624="zákl. přenesená",J624,0)</f>
        <v>0</v>
      </c>
      <c r="BH624" s="218">
        <f>IF(N624="sníž. přenesená",J624,0)</f>
        <v>0</v>
      </c>
      <c r="BI624" s="218">
        <f>IF(N624="nulová",J624,0)</f>
        <v>0</v>
      </c>
      <c r="BJ624" s="19" t="s">
        <v>77</v>
      </c>
      <c r="BK624" s="218">
        <f>ROUND(I624*H624,2)</f>
        <v>0</v>
      </c>
      <c r="BL624" s="19" t="s">
        <v>201</v>
      </c>
      <c r="BM624" s="217" t="s">
        <v>751</v>
      </c>
    </row>
    <row r="625" s="13" customFormat="1">
      <c r="A625" s="13"/>
      <c r="B625" s="224"/>
      <c r="C625" s="225"/>
      <c r="D625" s="219" t="s">
        <v>165</v>
      </c>
      <c r="E625" s="226" t="s">
        <v>19</v>
      </c>
      <c r="F625" s="227" t="s">
        <v>752</v>
      </c>
      <c r="G625" s="225"/>
      <c r="H625" s="226" t="s">
        <v>19</v>
      </c>
      <c r="I625" s="228"/>
      <c r="J625" s="225"/>
      <c r="K625" s="225"/>
      <c r="L625" s="229"/>
      <c r="M625" s="230"/>
      <c r="N625" s="231"/>
      <c r="O625" s="231"/>
      <c r="P625" s="231"/>
      <c r="Q625" s="231"/>
      <c r="R625" s="231"/>
      <c r="S625" s="231"/>
      <c r="T625" s="232"/>
      <c r="U625" s="13"/>
      <c r="V625" s="13"/>
      <c r="W625" s="13"/>
      <c r="X625" s="13"/>
      <c r="Y625" s="13"/>
      <c r="Z625" s="13"/>
      <c r="AA625" s="13"/>
      <c r="AB625" s="13"/>
      <c r="AC625" s="13"/>
      <c r="AD625" s="13"/>
      <c r="AE625" s="13"/>
      <c r="AT625" s="233" t="s">
        <v>165</v>
      </c>
      <c r="AU625" s="233" t="s">
        <v>79</v>
      </c>
      <c r="AV625" s="13" t="s">
        <v>77</v>
      </c>
      <c r="AW625" s="13" t="s">
        <v>31</v>
      </c>
      <c r="AX625" s="13" t="s">
        <v>69</v>
      </c>
      <c r="AY625" s="233" t="s">
        <v>152</v>
      </c>
    </row>
    <row r="626" s="14" customFormat="1">
      <c r="A626" s="14"/>
      <c r="B626" s="234"/>
      <c r="C626" s="235"/>
      <c r="D626" s="219" t="s">
        <v>165</v>
      </c>
      <c r="E626" s="236" t="s">
        <v>19</v>
      </c>
      <c r="F626" s="237" t="s">
        <v>753</v>
      </c>
      <c r="G626" s="235"/>
      <c r="H626" s="238">
        <v>169.316</v>
      </c>
      <c r="I626" s="239"/>
      <c r="J626" s="235"/>
      <c r="K626" s="235"/>
      <c r="L626" s="240"/>
      <c r="M626" s="241"/>
      <c r="N626" s="242"/>
      <c r="O626" s="242"/>
      <c r="P626" s="242"/>
      <c r="Q626" s="242"/>
      <c r="R626" s="242"/>
      <c r="S626" s="242"/>
      <c r="T626" s="243"/>
      <c r="U626" s="14"/>
      <c r="V626" s="14"/>
      <c r="W626" s="14"/>
      <c r="X626" s="14"/>
      <c r="Y626" s="14"/>
      <c r="Z626" s="14"/>
      <c r="AA626" s="14"/>
      <c r="AB626" s="14"/>
      <c r="AC626" s="14"/>
      <c r="AD626" s="14"/>
      <c r="AE626" s="14"/>
      <c r="AT626" s="244" t="s">
        <v>165</v>
      </c>
      <c r="AU626" s="244" t="s">
        <v>79</v>
      </c>
      <c r="AV626" s="14" t="s">
        <v>79</v>
      </c>
      <c r="AW626" s="14" t="s">
        <v>31</v>
      </c>
      <c r="AX626" s="14" t="s">
        <v>69</v>
      </c>
      <c r="AY626" s="244" t="s">
        <v>152</v>
      </c>
    </row>
    <row r="627" s="15" customFormat="1">
      <c r="A627" s="15"/>
      <c r="B627" s="245"/>
      <c r="C627" s="246"/>
      <c r="D627" s="219" t="s">
        <v>165</v>
      </c>
      <c r="E627" s="247" t="s">
        <v>19</v>
      </c>
      <c r="F627" s="248" t="s">
        <v>168</v>
      </c>
      <c r="G627" s="246"/>
      <c r="H627" s="249">
        <v>169.316</v>
      </c>
      <c r="I627" s="250"/>
      <c r="J627" s="246"/>
      <c r="K627" s="246"/>
      <c r="L627" s="251"/>
      <c r="M627" s="252"/>
      <c r="N627" s="253"/>
      <c r="O627" s="253"/>
      <c r="P627" s="253"/>
      <c r="Q627" s="253"/>
      <c r="R627" s="253"/>
      <c r="S627" s="253"/>
      <c r="T627" s="254"/>
      <c r="U627" s="15"/>
      <c r="V627" s="15"/>
      <c r="W627" s="15"/>
      <c r="X627" s="15"/>
      <c r="Y627" s="15"/>
      <c r="Z627" s="15"/>
      <c r="AA627" s="15"/>
      <c r="AB627" s="15"/>
      <c r="AC627" s="15"/>
      <c r="AD627" s="15"/>
      <c r="AE627" s="15"/>
      <c r="AT627" s="255" t="s">
        <v>165</v>
      </c>
      <c r="AU627" s="255" t="s">
        <v>79</v>
      </c>
      <c r="AV627" s="15" t="s">
        <v>158</v>
      </c>
      <c r="AW627" s="15" t="s">
        <v>31</v>
      </c>
      <c r="AX627" s="15" t="s">
        <v>77</v>
      </c>
      <c r="AY627" s="255" t="s">
        <v>152</v>
      </c>
    </row>
    <row r="628" s="2" customFormat="1">
      <c r="A628" s="40"/>
      <c r="B628" s="41"/>
      <c r="C628" s="206" t="s">
        <v>754</v>
      </c>
      <c r="D628" s="206" t="s">
        <v>154</v>
      </c>
      <c r="E628" s="207" t="s">
        <v>755</v>
      </c>
      <c r="F628" s="208" t="s">
        <v>756</v>
      </c>
      <c r="G628" s="209" t="s">
        <v>290</v>
      </c>
      <c r="H628" s="210">
        <v>92.239999999999995</v>
      </c>
      <c r="I628" s="211"/>
      <c r="J628" s="212">
        <f>ROUND(I628*H628,2)</f>
        <v>0</v>
      </c>
      <c r="K628" s="208" t="s">
        <v>162</v>
      </c>
      <c r="L628" s="46"/>
      <c r="M628" s="213" t="s">
        <v>19</v>
      </c>
      <c r="N628" s="214" t="s">
        <v>40</v>
      </c>
      <c r="O628" s="86"/>
      <c r="P628" s="215">
        <f>O628*H628</f>
        <v>0</v>
      </c>
      <c r="Q628" s="215">
        <v>0</v>
      </c>
      <c r="R628" s="215">
        <f>Q628*H628</f>
        <v>0</v>
      </c>
      <c r="S628" s="215">
        <v>0</v>
      </c>
      <c r="T628" s="216">
        <f>S628*H628</f>
        <v>0</v>
      </c>
      <c r="U628" s="40"/>
      <c r="V628" s="40"/>
      <c r="W628" s="40"/>
      <c r="X628" s="40"/>
      <c r="Y628" s="40"/>
      <c r="Z628" s="40"/>
      <c r="AA628" s="40"/>
      <c r="AB628" s="40"/>
      <c r="AC628" s="40"/>
      <c r="AD628" s="40"/>
      <c r="AE628" s="40"/>
      <c r="AR628" s="217" t="s">
        <v>201</v>
      </c>
      <c r="AT628" s="217" t="s">
        <v>154</v>
      </c>
      <c r="AU628" s="217" t="s">
        <v>79</v>
      </c>
      <c r="AY628" s="19" t="s">
        <v>152</v>
      </c>
      <c r="BE628" s="218">
        <f>IF(N628="základní",J628,0)</f>
        <v>0</v>
      </c>
      <c r="BF628" s="218">
        <f>IF(N628="snížená",J628,0)</f>
        <v>0</v>
      </c>
      <c r="BG628" s="218">
        <f>IF(N628="zákl. přenesená",J628,0)</f>
        <v>0</v>
      </c>
      <c r="BH628" s="218">
        <f>IF(N628="sníž. přenesená",J628,0)</f>
        <v>0</v>
      </c>
      <c r="BI628" s="218">
        <f>IF(N628="nulová",J628,0)</f>
        <v>0</v>
      </c>
      <c r="BJ628" s="19" t="s">
        <v>77</v>
      </c>
      <c r="BK628" s="218">
        <f>ROUND(I628*H628,2)</f>
        <v>0</v>
      </c>
      <c r="BL628" s="19" t="s">
        <v>201</v>
      </c>
      <c r="BM628" s="217" t="s">
        <v>757</v>
      </c>
    </row>
    <row r="629" s="13" customFormat="1">
      <c r="A629" s="13"/>
      <c r="B629" s="224"/>
      <c r="C629" s="225"/>
      <c r="D629" s="219" t="s">
        <v>165</v>
      </c>
      <c r="E629" s="226" t="s">
        <v>19</v>
      </c>
      <c r="F629" s="227" t="s">
        <v>758</v>
      </c>
      <c r="G629" s="225"/>
      <c r="H629" s="226" t="s">
        <v>19</v>
      </c>
      <c r="I629" s="228"/>
      <c r="J629" s="225"/>
      <c r="K629" s="225"/>
      <c r="L629" s="229"/>
      <c r="M629" s="230"/>
      <c r="N629" s="231"/>
      <c r="O629" s="231"/>
      <c r="P629" s="231"/>
      <c r="Q629" s="231"/>
      <c r="R629" s="231"/>
      <c r="S629" s="231"/>
      <c r="T629" s="232"/>
      <c r="U629" s="13"/>
      <c r="V629" s="13"/>
      <c r="W629" s="13"/>
      <c r="X629" s="13"/>
      <c r="Y629" s="13"/>
      <c r="Z629" s="13"/>
      <c r="AA629" s="13"/>
      <c r="AB629" s="13"/>
      <c r="AC629" s="13"/>
      <c r="AD629" s="13"/>
      <c r="AE629" s="13"/>
      <c r="AT629" s="233" t="s">
        <v>165</v>
      </c>
      <c r="AU629" s="233" t="s">
        <v>79</v>
      </c>
      <c r="AV629" s="13" t="s">
        <v>77</v>
      </c>
      <c r="AW629" s="13" t="s">
        <v>31</v>
      </c>
      <c r="AX629" s="13" t="s">
        <v>69</v>
      </c>
      <c r="AY629" s="233" t="s">
        <v>152</v>
      </c>
    </row>
    <row r="630" s="14" customFormat="1">
      <c r="A630" s="14"/>
      <c r="B630" s="234"/>
      <c r="C630" s="235"/>
      <c r="D630" s="219" t="s">
        <v>165</v>
      </c>
      <c r="E630" s="236" t="s">
        <v>19</v>
      </c>
      <c r="F630" s="237" t="s">
        <v>759</v>
      </c>
      <c r="G630" s="235"/>
      <c r="H630" s="238">
        <v>45.689999999999998</v>
      </c>
      <c r="I630" s="239"/>
      <c r="J630" s="235"/>
      <c r="K630" s="235"/>
      <c r="L630" s="240"/>
      <c r="M630" s="241"/>
      <c r="N630" s="242"/>
      <c r="O630" s="242"/>
      <c r="P630" s="242"/>
      <c r="Q630" s="242"/>
      <c r="R630" s="242"/>
      <c r="S630" s="242"/>
      <c r="T630" s="243"/>
      <c r="U630" s="14"/>
      <c r="V630" s="14"/>
      <c r="W630" s="14"/>
      <c r="X630" s="14"/>
      <c r="Y630" s="14"/>
      <c r="Z630" s="14"/>
      <c r="AA630" s="14"/>
      <c r="AB630" s="14"/>
      <c r="AC630" s="14"/>
      <c r="AD630" s="14"/>
      <c r="AE630" s="14"/>
      <c r="AT630" s="244" t="s">
        <v>165</v>
      </c>
      <c r="AU630" s="244" t="s">
        <v>79</v>
      </c>
      <c r="AV630" s="14" t="s">
        <v>79</v>
      </c>
      <c r="AW630" s="14" t="s">
        <v>31</v>
      </c>
      <c r="AX630" s="14" t="s">
        <v>69</v>
      </c>
      <c r="AY630" s="244" t="s">
        <v>152</v>
      </c>
    </row>
    <row r="631" s="14" customFormat="1">
      <c r="A631" s="14"/>
      <c r="B631" s="234"/>
      <c r="C631" s="235"/>
      <c r="D631" s="219" t="s">
        <v>165</v>
      </c>
      <c r="E631" s="236" t="s">
        <v>19</v>
      </c>
      <c r="F631" s="237" t="s">
        <v>760</v>
      </c>
      <c r="G631" s="235"/>
      <c r="H631" s="238">
        <v>46.549999999999997</v>
      </c>
      <c r="I631" s="239"/>
      <c r="J631" s="235"/>
      <c r="K631" s="235"/>
      <c r="L631" s="240"/>
      <c r="M631" s="241"/>
      <c r="N631" s="242"/>
      <c r="O631" s="242"/>
      <c r="P631" s="242"/>
      <c r="Q631" s="242"/>
      <c r="R631" s="242"/>
      <c r="S631" s="242"/>
      <c r="T631" s="243"/>
      <c r="U631" s="14"/>
      <c r="V631" s="14"/>
      <c r="W631" s="14"/>
      <c r="X631" s="14"/>
      <c r="Y631" s="14"/>
      <c r="Z631" s="14"/>
      <c r="AA631" s="14"/>
      <c r="AB631" s="14"/>
      <c r="AC631" s="14"/>
      <c r="AD631" s="14"/>
      <c r="AE631" s="14"/>
      <c r="AT631" s="244" t="s">
        <v>165</v>
      </c>
      <c r="AU631" s="244" t="s">
        <v>79</v>
      </c>
      <c r="AV631" s="14" t="s">
        <v>79</v>
      </c>
      <c r="AW631" s="14" t="s">
        <v>31</v>
      </c>
      <c r="AX631" s="14" t="s">
        <v>69</v>
      </c>
      <c r="AY631" s="244" t="s">
        <v>152</v>
      </c>
    </row>
    <row r="632" s="15" customFormat="1">
      <c r="A632" s="15"/>
      <c r="B632" s="245"/>
      <c r="C632" s="246"/>
      <c r="D632" s="219" t="s">
        <v>165</v>
      </c>
      <c r="E632" s="247" t="s">
        <v>19</v>
      </c>
      <c r="F632" s="248" t="s">
        <v>168</v>
      </c>
      <c r="G632" s="246"/>
      <c r="H632" s="249">
        <v>92.239999999999995</v>
      </c>
      <c r="I632" s="250"/>
      <c r="J632" s="246"/>
      <c r="K632" s="246"/>
      <c r="L632" s="251"/>
      <c r="M632" s="252"/>
      <c r="N632" s="253"/>
      <c r="O632" s="253"/>
      <c r="P632" s="253"/>
      <c r="Q632" s="253"/>
      <c r="R632" s="253"/>
      <c r="S632" s="253"/>
      <c r="T632" s="254"/>
      <c r="U632" s="15"/>
      <c r="V632" s="15"/>
      <c r="W632" s="15"/>
      <c r="X632" s="15"/>
      <c r="Y632" s="15"/>
      <c r="Z632" s="15"/>
      <c r="AA632" s="15"/>
      <c r="AB632" s="15"/>
      <c r="AC632" s="15"/>
      <c r="AD632" s="15"/>
      <c r="AE632" s="15"/>
      <c r="AT632" s="255" t="s">
        <v>165</v>
      </c>
      <c r="AU632" s="255" t="s">
        <v>79</v>
      </c>
      <c r="AV632" s="15" t="s">
        <v>158</v>
      </c>
      <c r="AW632" s="15" t="s">
        <v>31</v>
      </c>
      <c r="AX632" s="15" t="s">
        <v>77</v>
      </c>
      <c r="AY632" s="255" t="s">
        <v>152</v>
      </c>
    </row>
    <row r="633" s="2" customFormat="1" ht="44.25" customHeight="1">
      <c r="A633" s="40"/>
      <c r="B633" s="41"/>
      <c r="C633" s="206" t="s">
        <v>508</v>
      </c>
      <c r="D633" s="206" t="s">
        <v>154</v>
      </c>
      <c r="E633" s="207" t="s">
        <v>761</v>
      </c>
      <c r="F633" s="208" t="s">
        <v>762</v>
      </c>
      <c r="G633" s="209" t="s">
        <v>161</v>
      </c>
      <c r="H633" s="210">
        <v>600.70000000000005</v>
      </c>
      <c r="I633" s="211"/>
      <c r="J633" s="212">
        <f>ROUND(I633*H633,2)</f>
        <v>0</v>
      </c>
      <c r="K633" s="208" t="s">
        <v>162</v>
      </c>
      <c r="L633" s="46"/>
      <c r="M633" s="213" t="s">
        <v>19</v>
      </c>
      <c r="N633" s="214" t="s">
        <v>40</v>
      </c>
      <c r="O633" s="86"/>
      <c r="P633" s="215">
        <f>O633*H633</f>
        <v>0</v>
      </c>
      <c r="Q633" s="215">
        <v>0</v>
      </c>
      <c r="R633" s="215">
        <f>Q633*H633</f>
        <v>0</v>
      </c>
      <c r="S633" s="215">
        <v>0</v>
      </c>
      <c r="T633" s="216">
        <f>S633*H633</f>
        <v>0</v>
      </c>
      <c r="U633" s="40"/>
      <c r="V633" s="40"/>
      <c r="W633" s="40"/>
      <c r="X633" s="40"/>
      <c r="Y633" s="40"/>
      <c r="Z633" s="40"/>
      <c r="AA633" s="40"/>
      <c r="AB633" s="40"/>
      <c r="AC633" s="40"/>
      <c r="AD633" s="40"/>
      <c r="AE633" s="40"/>
      <c r="AR633" s="217" t="s">
        <v>201</v>
      </c>
      <c r="AT633" s="217" t="s">
        <v>154</v>
      </c>
      <c r="AU633" s="217" t="s">
        <v>79</v>
      </c>
      <c r="AY633" s="19" t="s">
        <v>152</v>
      </c>
      <c r="BE633" s="218">
        <f>IF(N633="základní",J633,0)</f>
        <v>0</v>
      </c>
      <c r="BF633" s="218">
        <f>IF(N633="snížená",J633,0)</f>
        <v>0</v>
      </c>
      <c r="BG633" s="218">
        <f>IF(N633="zákl. přenesená",J633,0)</f>
        <v>0</v>
      </c>
      <c r="BH633" s="218">
        <f>IF(N633="sníž. přenesená",J633,0)</f>
        <v>0</v>
      </c>
      <c r="BI633" s="218">
        <f>IF(N633="nulová",J633,0)</f>
        <v>0</v>
      </c>
      <c r="BJ633" s="19" t="s">
        <v>77</v>
      </c>
      <c r="BK633" s="218">
        <f>ROUND(I633*H633,2)</f>
        <v>0</v>
      </c>
      <c r="BL633" s="19" t="s">
        <v>201</v>
      </c>
      <c r="BM633" s="217" t="s">
        <v>763</v>
      </c>
    </row>
    <row r="634" s="13" customFormat="1">
      <c r="A634" s="13"/>
      <c r="B634" s="224"/>
      <c r="C634" s="225"/>
      <c r="D634" s="219" t="s">
        <v>165</v>
      </c>
      <c r="E634" s="226" t="s">
        <v>19</v>
      </c>
      <c r="F634" s="227" t="s">
        <v>752</v>
      </c>
      <c r="G634" s="225"/>
      <c r="H634" s="226" t="s">
        <v>19</v>
      </c>
      <c r="I634" s="228"/>
      <c r="J634" s="225"/>
      <c r="K634" s="225"/>
      <c r="L634" s="229"/>
      <c r="M634" s="230"/>
      <c r="N634" s="231"/>
      <c r="O634" s="231"/>
      <c r="P634" s="231"/>
      <c r="Q634" s="231"/>
      <c r="R634" s="231"/>
      <c r="S634" s="231"/>
      <c r="T634" s="232"/>
      <c r="U634" s="13"/>
      <c r="V634" s="13"/>
      <c r="W634" s="13"/>
      <c r="X634" s="13"/>
      <c r="Y634" s="13"/>
      <c r="Z634" s="13"/>
      <c r="AA634" s="13"/>
      <c r="AB634" s="13"/>
      <c r="AC634" s="13"/>
      <c r="AD634" s="13"/>
      <c r="AE634" s="13"/>
      <c r="AT634" s="233" t="s">
        <v>165</v>
      </c>
      <c r="AU634" s="233" t="s">
        <v>79</v>
      </c>
      <c r="AV634" s="13" t="s">
        <v>77</v>
      </c>
      <c r="AW634" s="13" t="s">
        <v>31</v>
      </c>
      <c r="AX634" s="13" t="s">
        <v>69</v>
      </c>
      <c r="AY634" s="233" t="s">
        <v>152</v>
      </c>
    </row>
    <row r="635" s="14" customFormat="1">
      <c r="A635" s="14"/>
      <c r="B635" s="234"/>
      <c r="C635" s="235"/>
      <c r="D635" s="219" t="s">
        <v>165</v>
      </c>
      <c r="E635" s="236" t="s">
        <v>19</v>
      </c>
      <c r="F635" s="237" t="s">
        <v>764</v>
      </c>
      <c r="G635" s="235"/>
      <c r="H635" s="238">
        <v>600.70000000000005</v>
      </c>
      <c r="I635" s="239"/>
      <c r="J635" s="235"/>
      <c r="K635" s="235"/>
      <c r="L635" s="240"/>
      <c r="M635" s="241"/>
      <c r="N635" s="242"/>
      <c r="O635" s="242"/>
      <c r="P635" s="242"/>
      <c r="Q635" s="242"/>
      <c r="R635" s="242"/>
      <c r="S635" s="242"/>
      <c r="T635" s="243"/>
      <c r="U635" s="14"/>
      <c r="V635" s="14"/>
      <c r="W635" s="14"/>
      <c r="X635" s="14"/>
      <c r="Y635" s="14"/>
      <c r="Z635" s="14"/>
      <c r="AA635" s="14"/>
      <c r="AB635" s="14"/>
      <c r="AC635" s="14"/>
      <c r="AD635" s="14"/>
      <c r="AE635" s="14"/>
      <c r="AT635" s="244" t="s">
        <v>165</v>
      </c>
      <c r="AU635" s="244" t="s">
        <v>79</v>
      </c>
      <c r="AV635" s="14" t="s">
        <v>79</v>
      </c>
      <c r="AW635" s="14" t="s">
        <v>31</v>
      </c>
      <c r="AX635" s="14" t="s">
        <v>69</v>
      </c>
      <c r="AY635" s="244" t="s">
        <v>152</v>
      </c>
    </row>
    <row r="636" s="15" customFormat="1">
      <c r="A636" s="15"/>
      <c r="B636" s="245"/>
      <c r="C636" s="246"/>
      <c r="D636" s="219" t="s">
        <v>165</v>
      </c>
      <c r="E636" s="247" t="s">
        <v>19</v>
      </c>
      <c r="F636" s="248" t="s">
        <v>168</v>
      </c>
      <c r="G636" s="246"/>
      <c r="H636" s="249">
        <v>600.70000000000005</v>
      </c>
      <c r="I636" s="250"/>
      <c r="J636" s="246"/>
      <c r="K636" s="246"/>
      <c r="L636" s="251"/>
      <c r="M636" s="252"/>
      <c r="N636" s="253"/>
      <c r="O636" s="253"/>
      <c r="P636" s="253"/>
      <c r="Q636" s="253"/>
      <c r="R636" s="253"/>
      <c r="S636" s="253"/>
      <c r="T636" s="254"/>
      <c r="U636" s="15"/>
      <c r="V636" s="15"/>
      <c r="W636" s="15"/>
      <c r="X636" s="15"/>
      <c r="Y636" s="15"/>
      <c r="Z636" s="15"/>
      <c r="AA636" s="15"/>
      <c r="AB636" s="15"/>
      <c r="AC636" s="15"/>
      <c r="AD636" s="15"/>
      <c r="AE636" s="15"/>
      <c r="AT636" s="255" t="s">
        <v>165</v>
      </c>
      <c r="AU636" s="255" t="s">
        <v>79</v>
      </c>
      <c r="AV636" s="15" t="s">
        <v>158</v>
      </c>
      <c r="AW636" s="15" t="s">
        <v>31</v>
      </c>
      <c r="AX636" s="15" t="s">
        <v>77</v>
      </c>
      <c r="AY636" s="255" t="s">
        <v>152</v>
      </c>
    </row>
    <row r="637" s="2" customFormat="1" ht="21.75" customHeight="1">
      <c r="A637" s="40"/>
      <c r="B637" s="41"/>
      <c r="C637" s="256" t="s">
        <v>765</v>
      </c>
      <c r="D637" s="256" t="s">
        <v>259</v>
      </c>
      <c r="E637" s="257" t="s">
        <v>766</v>
      </c>
      <c r="F637" s="258" t="s">
        <v>767</v>
      </c>
      <c r="G637" s="259" t="s">
        <v>161</v>
      </c>
      <c r="H637" s="260">
        <v>700.11599999999999</v>
      </c>
      <c r="I637" s="261"/>
      <c r="J637" s="262">
        <f>ROUND(I637*H637,2)</f>
        <v>0</v>
      </c>
      <c r="K637" s="258" t="s">
        <v>162</v>
      </c>
      <c r="L637" s="263"/>
      <c r="M637" s="264" t="s">
        <v>19</v>
      </c>
      <c r="N637" s="265" t="s">
        <v>40</v>
      </c>
      <c r="O637" s="86"/>
      <c r="P637" s="215">
        <f>O637*H637</f>
        <v>0</v>
      </c>
      <c r="Q637" s="215">
        <v>0</v>
      </c>
      <c r="R637" s="215">
        <f>Q637*H637</f>
        <v>0</v>
      </c>
      <c r="S637" s="215">
        <v>0</v>
      </c>
      <c r="T637" s="216">
        <f>S637*H637</f>
        <v>0</v>
      </c>
      <c r="U637" s="40"/>
      <c r="V637" s="40"/>
      <c r="W637" s="40"/>
      <c r="X637" s="40"/>
      <c r="Y637" s="40"/>
      <c r="Z637" s="40"/>
      <c r="AA637" s="40"/>
      <c r="AB637" s="40"/>
      <c r="AC637" s="40"/>
      <c r="AD637" s="40"/>
      <c r="AE637" s="40"/>
      <c r="AR637" s="217" t="s">
        <v>274</v>
      </c>
      <c r="AT637" s="217" t="s">
        <v>259</v>
      </c>
      <c r="AU637" s="217" t="s">
        <v>79</v>
      </c>
      <c r="AY637" s="19" t="s">
        <v>152</v>
      </c>
      <c r="BE637" s="218">
        <f>IF(N637="základní",J637,0)</f>
        <v>0</v>
      </c>
      <c r="BF637" s="218">
        <f>IF(N637="snížená",J637,0)</f>
        <v>0</v>
      </c>
      <c r="BG637" s="218">
        <f>IF(N637="zákl. přenesená",J637,0)</f>
        <v>0</v>
      </c>
      <c r="BH637" s="218">
        <f>IF(N637="sníž. přenesená",J637,0)</f>
        <v>0</v>
      </c>
      <c r="BI637" s="218">
        <f>IF(N637="nulová",J637,0)</f>
        <v>0</v>
      </c>
      <c r="BJ637" s="19" t="s">
        <v>77</v>
      </c>
      <c r="BK637" s="218">
        <f>ROUND(I637*H637,2)</f>
        <v>0</v>
      </c>
      <c r="BL637" s="19" t="s">
        <v>201</v>
      </c>
      <c r="BM637" s="217" t="s">
        <v>768</v>
      </c>
    </row>
    <row r="638" s="13" customFormat="1">
      <c r="A638" s="13"/>
      <c r="B638" s="224"/>
      <c r="C638" s="225"/>
      <c r="D638" s="219" t="s">
        <v>165</v>
      </c>
      <c r="E638" s="226" t="s">
        <v>19</v>
      </c>
      <c r="F638" s="227" t="s">
        <v>758</v>
      </c>
      <c r="G638" s="225"/>
      <c r="H638" s="226" t="s">
        <v>19</v>
      </c>
      <c r="I638" s="228"/>
      <c r="J638" s="225"/>
      <c r="K638" s="225"/>
      <c r="L638" s="229"/>
      <c r="M638" s="230"/>
      <c r="N638" s="231"/>
      <c r="O638" s="231"/>
      <c r="P638" s="231"/>
      <c r="Q638" s="231"/>
      <c r="R638" s="231"/>
      <c r="S638" s="231"/>
      <c r="T638" s="232"/>
      <c r="U638" s="13"/>
      <c r="V638" s="13"/>
      <c r="W638" s="13"/>
      <c r="X638" s="13"/>
      <c r="Y638" s="13"/>
      <c r="Z638" s="13"/>
      <c r="AA638" s="13"/>
      <c r="AB638" s="13"/>
      <c r="AC638" s="13"/>
      <c r="AD638" s="13"/>
      <c r="AE638" s="13"/>
      <c r="AT638" s="233" t="s">
        <v>165</v>
      </c>
      <c r="AU638" s="233" t="s">
        <v>79</v>
      </c>
      <c r="AV638" s="13" t="s">
        <v>77</v>
      </c>
      <c r="AW638" s="13" t="s">
        <v>31</v>
      </c>
      <c r="AX638" s="13" t="s">
        <v>69</v>
      </c>
      <c r="AY638" s="233" t="s">
        <v>152</v>
      </c>
    </row>
    <row r="639" s="14" customFormat="1">
      <c r="A639" s="14"/>
      <c r="B639" s="234"/>
      <c r="C639" s="235"/>
      <c r="D639" s="219" t="s">
        <v>165</v>
      </c>
      <c r="E639" s="236" t="s">
        <v>19</v>
      </c>
      <c r="F639" s="237" t="s">
        <v>769</v>
      </c>
      <c r="G639" s="235"/>
      <c r="H639" s="238">
        <v>700.11599999999999</v>
      </c>
      <c r="I639" s="239"/>
      <c r="J639" s="235"/>
      <c r="K639" s="235"/>
      <c r="L639" s="240"/>
      <c r="M639" s="241"/>
      <c r="N639" s="242"/>
      <c r="O639" s="242"/>
      <c r="P639" s="242"/>
      <c r="Q639" s="242"/>
      <c r="R639" s="242"/>
      <c r="S639" s="242"/>
      <c r="T639" s="243"/>
      <c r="U639" s="14"/>
      <c r="V639" s="14"/>
      <c r="W639" s="14"/>
      <c r="X639" s="14"/>
      <c r="Y639" s="14"/>
      <c r="Z639" s="14"/>
      <c r="AA639" s="14"/>
      <c r="AB639" s="14"/>
      <c r="AC639" s="14"/>
      <c r="AD639" s="14"/>
      <c r="AE639" s="14"/>
      <c r="AT639" s="244" t="s">
        <v>165</v>
      </c>
      <c r="AU639" s="244" t="s">
        <v>79</v>
      </c>
      <c r="AV639" s="14" t="s">
        <v>79</v>
      </c>
      <c r="AW639" s="14" t="s">
        <v>31</v>
      </c>
      <c r="AX639" s="14" t="s">
        <v>69</v>
      </c>
      <c r="AY639" s="244" t="s">
        <v>152</v>
      </c>
    </row>
    <row r="640" s="15" customFormat="1">
      <c r="A640" s="15"/>
      <c r="B640" s="245"/>
      <c r="C640" s="246"/>
      <c r="D640" s="219" t="s">
        <v>165</v>
      </c>
      <c r="E640" s="247" t="s">
        <v>19</v>
      </c>
      <c r="F640" s="248" t="s">
        <v>168</v>
      </c>
      <c r="G640" s="246"/>
      <c r="H640" s="249">
        <v>700.11599999999999</v>
      </c>
      <c r="I640" s="250"/>
      <c r="J640" s="246"/>
      <c r="K640" s="246"/>
      <c r="L640" s="251"/>
      <c r="M640" s="252"/>
      <c r="N640" s="253"/>
      <c r="O640" s="253"/>
      <c r="P640" s="253"/>
      <c r="Q640" s="253"/>
      <c r="R640" s="253"/>
      <c r="S640" s="253"/>
      <c r="T640" s="254"/>
      <c r="U640" s="15"/>
      <c r="V640" s="15"/>
      <c r="W640" s="15"/>
      <c r="X640" s="15"/>
      <c r="Y640" s="15"/>
      <c r="Z640" s="15"/>
      <c r="AA640" s="15"/>
      <c r="AB640" s="15"/>
      <c r="AC640" s="15"/>
      <c r="AD640" s="15"/>
      <c r="AE640" s="15"/>
      <c r="AT640" s="255" t="s">
        <v>165</v>
      </c>
      <c r="AU640" s="255" t="s">
        <v>79</v>
      </c>
      <c r="AV640" s="15" t="s">
        <v>158</v>
      </c>
      <c r="AW640" s="15" t="s">
        <v>31</v>
      </c>
      <c r="AX640" s="15" t="s">
        <v>77</v>
      </c>
      <c r="AY640" s="255" t="s">
        <v>152</v>
      </c>
    </row>
    <row r="641" s="2" customFormat="1">
      <c r="A641" s="40"/>
      <c r="B641" s="41"/>
      <c r="C641" s="206" t="s">
        <v>512</v>
      </c>
      <c r="D641" s="206" t="s">
        <v>154</v>
      </c>
      <c r="E641" s="207" t="s">
        <v>770</v>
      </c>
      <c r="F641" s="208" t="s">
        <v>771</v>
      </c>
      <c r="G641" s="209" t="s">
        <v>161</v>
      </c>
      <c r="H641" s="210">
        <v>600.70000000000005</v>
      </c>
      <c r="I641" s="211"/>
      <c r="J641" s="212">
        <f>ROUND(I641*H641,2)</f>
        <v>0</v>
      </c>
      <c r="K641" s="208" t="s">
        <v>162</v>
      </c>
      <c r="L641" s="46"/>
      <c r="M641" s="213" t="s">
        <v>19</v>
      </c>
      <c r="N641" s="214" t="s">
        <v>40</v>
      </c>
      <c r="O641" s="86"/>
      <c r="P641" s="215">
        <f>O641*H641</f>
        <v>0</v>
      </c>
      <c r="Q641" s="215">
        <v>0</v>
      </c>
      <c r="R641" s="215">
        <f>Q641*H641</f>
        <v>0</v>
      </c>
      <c r="S641" s="215">
        <v>0</v>
      </c>
      <c r="T641" s="216">
        <f>S641*H641</f>
        <v>0</v>
      </c>
      <c r="U641" s="40"/>
      <c r="V641" s="40"/>
      <c r="W641" s="40"/>
      <c r="X641" s="40"/>
      <c r="Y641" s="40"/>
      <c r="Z641" s="40"/>
      <c r="AA641" s="40"/>
      <c r="AB641" s="40"/>
      <c r="AC641" s="40"/>
      <c r="AD641" s="40"/>
      <c r="AE641" s="40"/>
      <c r="AR641" s="217" t="s">
        <v>201</v>
      </c>
      <c r="AT641" s="217" t="s">
        <v>154</v>
      </c>
      <c r="AU641" s="217" t="s">
        <v>79</v>
      </c>
      <c r="AY641" s="19" t="s">
        <v>152</v>
      </c>
      <c r="BE641" s="218">
        <f>IF(N641="základní",J641,0)</f>
        <v>0</v>
      </c>
      <c r="BF641" s="218">
        <f>IF(N641="snížená",J641,0)</f>
        <v>0</v>
      </c>
      <c r="BG641" s="218">
        <f>IF(N641="zákl. přenesená",J641,0)</f>
        <v>0</v>
      </c>
      <c r="BH641" s="218">
        <f>IF(N641="sníž. přenesená",J641,0)</f>
        <v>0</v>
      </c>
      <c r="BI641" s="218">
        <f>IF(N641="nulová",J641,0)</f>
        <v>0</v>
      </c>
      <c r="BJ641" s="19" t="s">
        <v>77</v>
      </c>
      <c r="BK641" s="218">
        <f>ROUND(I641*H641,2)</f>
        <v>0</v>
      </c>
      <c r="BL641" s="19" t="s">
        <v>201</v>
      </c>
      <c r="BM641" s="217" t="s">
        <v>772</v>
      </c>
    </row>
    <row r="642" s="2" customFormat="1">
      <c r="A642" s="40"/>
      <c r="B642" s="41"/>
      <c r="C642" s="256" t="s">
        <v>773</v>
      </c>
      <c r="D642" s="256" t="s">
        <v>259</v>
      </c>
      <c r="E642" s="257" t="s">
        <v>774</v>
      </c>
      <c r="F642" s="258" t="s">
        <v>775</v>
      </c>
      <c r="G642" s="259" t="s">
        <v>161</v>
      </c>
      <c r="H642" s="260">
        <v>630.73500000000001</v>
      </c>
      <c r="I642" s="261"/>
      <c r="J642" s="262">
        <f>ROUND(I642*H642,2)</f>
        <v>0</v>
      </c>
      <c r="K642" s="258" t="s">
        <v>162</v>
      </c>
      <c r="L642" s="263"/>
      <c r="M642" s="264" t="s">
        <v>19</v>
      </c>
      <c r="N642" s="265" t="s">
        <v>40</v>
      </c>
      <c r="O642" s="86"/>
      <c r="P642" s="215">
        <f>O642*H642</f>
        <v>0</v>
      </c>
      <c r="Q642" s="215">
        <v>0</v>
      </c>
      <c r="R642" s="215">
        <f>Q642*H642</f>
        <v>0</v>
      </c>
      <c r="S642" s="215">
        <v>0</v>
      </c>
      <c r="T642" s="216">
        <f>S642*H642</f>
        <v>0</v>
      </c>
      <c r="U642" s="40"/>
      <c r="V642" s="40"/>
      <c r="W642" s="40"/>
      <c r="X642" s="40"/>
      <c r="Y642" s="40"/>
      <c r="Z642" s="40"/>
      <c r="AA642" s="40"/>
      <c r="AB642" s="40"/>
      <c r="AC642" s="40"/>
      <c r="AD642" s="40"/>
      <c r="AE642" s="40"/>
      <c r="AR642" s="217" t="s">
        <v>274</v>
      </c>
      <c r="AT642" s="217" t="s">
        <v>259</v>
      </c>
      <c r="AU642" s="217" t="s">
        <v>79</v>
      </c>
      <c r="AY642" s="19" t="s">
        <v>152</v>
      </c>
      <c r="BE642" s="218">
        <f>IF(N642="základní",J642,0)</f>
        <v>0</v>
      </c>
      <c r="BF642" s="218">
        <f>IF(N642="snížená",J642,0)</f>
        <v>0</v>
      </c>
      <c r="BG642" s="218">
        <f>IF(N642="zákl. přenesená",J642,0)</f>
        <v>0</v>
      </c>
      <c r="BH642" s="218">
        <f>IF(N642="sníž. přenesená",J642,0)</f>
        <v>0</v>
      </c>
      <c r="BI642" s="218">
        <f>IF(N642="nulová",J642,0)</f>
        <v>0</v>
      </c>
      <c r="BJ642" s="19" t="s">
        <v>77</v>
      </c>
      <c r="BK642" s="218">
        <f>ROUND(I642*H642,2)</f>
        <v>0</v>
      </c>
      <c r="BL642" s="19" t="s">
        <v>201</v>
      </c>
      <c r="BM642" s="217" t="s">
        <v>776</v>
      </c>
    </row>
    <row r="643" s="14" customFormat="1">
      <c r="A643" s="14"/>
      <c r="B643" s="234"/>
      <c r="C643" s="235"/>
      <c r="D643" s="219" t="s">
        <v>165</v>
      </c>
      <c r="E643" s="236" t="s">
        <v>19</v>
      </c>
      <c r="F643" s="237" t="s">
        <v>777</v>
      </c>
      <c r="G643" s="235"/>
      <c r="H643" s="238">
        <v>630.73500000000001</v>
      </c>
      <c r="I643" s="239"/>
      <c r="J643" s="235"/>
      <c r="K643" s="235"/>
      <c r="L643" s="240"/>
      <c r="M643" s="241"/>
      <c r="N643" s="242"/>
      <c r="O643" s="242"/>
      <c r="P643" s="242"/>
      <c r="Q643" s="242"/>
      <c r="R643" s="242"/>
      <c r="S643" s="242"/>
      <c r="T643" s="243"/>
      <c r="U643" s="14"/>
      <c r="V643" s="14"/>
      <c r="W643" s="14"/>
      <c r="X643" s="14"/>
      <c r="Y643" s="14"/>
      <c r="Z643" s="14"/>
      <c r="AA643" s="14"/>
      <c r="AB643" s="14"/>
      <c r="AC643" s="14"/>
      <c r="AD643" s="14"/>
      <c r="AE643" s="14"/>
      <c r="AT643" s="244" t="s">
        <v>165</v>
      </c>
      <c r="AU643" s="244" t="s">
        <v>79</v>
      </c>
      <c r="AV643" s="14" t="s">
        <v>79</v>
      </c>
      <c r="AW643" s="14" t="s">
        <v>31</v>
      </c>
      <c r="AX643" s="14" t="s">
        <v>69</v>
      </c>
      <c r="AY643" s="244" t="s">
        <v>152</v>
      </c>
    </row>
    <row r="644" s="15" customFormat="1">
      <c r="A644" s="15"/>
      <c r="B644" s="245"/>
      <c r="C644" s="246"/>
      <c r="D644" s="219" t="s">
        <v>165</v>
      </c>
      <c r="E644" s="247" t="s">
        <v>19</v>
      </c>
      <c r="F644" s="248" t="s">
        <v>168</v>
      </c>
      <c r="G644" s="246"/>
      <c r="H644" s="249">
        <v>630.73500000000001</v>
      </c>
      <c r="I644" s="250"/>
      <c r="J644" s="246"/>
      <c r="K644" s="246"/>
      <c r="L644" s="251"/>
      <c r="M644" s="252"/>
      <c r="N644" s="253"/>
      <c r="O644" s="253"/>
      <c r="P644" s="253"/>
      <c r="Q644" s="253"/>
      <c r="R644" s="253"/>
      <c r="S644" s="253"/>
      <c r="T644" s="254"/>
      <c r="U644" s="15"/>
      <c r="V644" s="15"/>
      <c r="W644" s="15"/>
      <c r="X644" s="15"/>
      <c r="Y644" s="15"/>
      <c r="Z644" s="15"/>
      <c r="AA644" s="15"/>
      <c r="AB644" s="15"/>
      <c r="AC644" s="15"/>
      <c r="AD644" s="15"/>
      <c r="AE644" s="15"/>
      <c r="AT644" s="255" t="s">
        <v>165</v>
      </c>
      <c r="AU644" s="255" t="s">
        <v>79</v>
      </c>
      <c r="AV644" s="15" t="s">
        <v>158</v>
      </c>
      <c r="AW644" s="15" t="s">
        <v>31</v>
      </c>
      <c r="AX644" s="15" t="s">
        <v>77</v>
      </c>
      <c r="AY644" s="255" t="s">
        <v>152</v>
      </c>
    </row>
    <row r="645" s="2" customFormat="1">
      <c r="A645" s="40"/>
      <c r="B645" s="41"/>
      <c r="C645" s="206" t="s">
        <v>517</v>
      </c>
      <c r="D645" s="206" t="s">
        <v>154</v>
      </c>
      <c r="E645" s="207" t="s">
        <v>778</v>
      </c>
      <c r="F645" s="208" t="s">
        <v>779</v>
      </c>
      <c r="G645" s="209" t="s">
        <v>161</v>
      </c>
      <c r="H645" s="210">
        <v>600.70000000000005</v>
      </c>
      <c r="I645" s="211"/>
      <c r="J645" s="212">
        <f>ROUND(I645*H645,2)</f>
        <v>0</v>
      </c>
      <c r="K645" s="208" t="s">
        <v>162</v>
      </c>
      <c r="L645" s="46"/>
      <c r="M645" s="213" t="s">
        <v>19</v>
      </c>
      <c r="N645" s="214" t="s">
        <v>40</v>
      </c>
      <c r="O645" s="86"/>
      <c r="P645" s="215">
        <f>O645*H645</f>
        <v>0</v>
      </c>
      <c r="Q645" s="215">
        <v>0</v>
      </c>
      <c r="R645" s="215">
        <f>Q645*H645</f>
        <v>0</v>
      </c>
      <c r="S645" s="215">
        <v>0</v>
      </c>
      <c r="T645" s="216">
        <f>S645*H645</f>
        <v>0</v>
      </c>
      <c r="U645" s="40"/>
      <c r="V645" s="40"/>
      <c r="W645" s="40"/>
      <c r="X645" s="40"/>
      <c r="Y645" s="40"/>
      <c r="Z645" s="40"/>
      <c r="AA645" s="40"/>
      <c r="AB645" s="40"/>
      <c r="AC645" s="40"/>
      <c r="AD645" s="40"/>
      <c r="AE645" s="40"/>
      <c r="AR645" s="217" t="s">
        <v>201</v>
      </c>
      <c r="AT645" s="217" t="s">
        <v>154</v>
      </c>
      <c r="AU645" s="217" t="s">
        <v>79</v>
      </c>
      <c r="AY645" s="19" t="s">
        <v>152</v>
      </c>
      <c r="BE645" s="218">
        <f>IF(N645="základní",J645,0)</f>
        <v>0</v>
      </c>
      <c r="BF645" s="218">
        <f>IF(N645="snížená",J645,0)</f>
        <v>0</v>
      </c>
      <c r="BG645" s="218">
        <f>IF(N645="zákl. přenesená",J645,0)</f>
        <v>0</v>
      </c>
      <c r="BH645" s="218">
        <f>IF(N645="sníž. přenesená",J645,0)</f>
        <v>0</v>
      </c>
      <c r="BI645" s="218">
        <f>IF(N645="nulová",J645,0)</f>
        <v>0</v>
      </c>
      <c r="BJ645" s="19" t="s">
        <v>77</v>
      </c>
      <c r="BK645" s="218">
        <f>ROUND(I645*H645,2)</f>
        <v>0</v>
      </c>
      <c r="BL645" s="19" t="s">
        <v>201</v>
      </c>
      <c r="BM645" s="217" t="s">
        <v>780</v>
      </c>
    </row>
    <row r="646" s="2" customFormat="1">
      <c r="A646" s="40"/>
      <c r="B646" s="41"/>
      <c r="C646" s="256" t="s">
        <v>781</v>
      </c>
      <c r="D646" s="256" t="s">
        <v>259</v>
      </c>
      <c r="E646" s="257" t="s">
        <v>774</v>
      </c>
      <c r="F646" s="258" t="s">
        <v>775</v>
      </c>
      <c r="G646" s="259" t="s">
        <v>161</v>
      </c>
      <c r="H646" s="260">
        <v>630.73500000000001</v>
      </c>
      <c r="I646" s="261"/>
      <c r="J646" s="262">
        <f>ROUND(I646*H646,2)</f>
        <v>0</v>
      </c>
      <c r="K646" s="258" t="s">
        <v>162</v>
      </c>
      <c r="L646" s="263"/>
      <c r="M646" s="264" t="s">
        <v>19</v>
      </c>
      <c r="N646" s="265" t="s">
        <v>40</v>
      </c>
      <c r="O646" s="86"/>
      <c r="P646" s="215">
        <f>O646*H646</f>
        <v>0</v>
      </c>
      <c r="Q646" s="215">
        <v>0</v>
      </c>
      <c r="R646" s="215">
        <f>Q646*H646</f>
        <v>0</v>
      </c>
      <c r="S646" s="215">
        <v>0</v>
      </c>
      <c r="T646" s="216">
        <f>S646*H646</f>
        <v>0</v>
      </c>
      <c r="U646" s="40"/>
      <c r="V646" s="40"/>
      <c r="W646" s="40"/>
      <c r="X646" s="40"/>
      <c r="Y646" s="40"/>
      <c r="Z646" s="40"/>
      <c r="AA646" s="40"/>
      <c r="AB646" s="40"/>
      <c r="AC646" s="40"/>
      <c r="AD646" s="40"/>
      <c r="AE646" s="40"/>
      <c r="AR646" s="217" t="s">
        <v>274</v>
      </c>
      <c r="AT646" s="217" t="s">
        <v>259</v>
      </c>
      <c r="AU646" s="217" t="s">
        <v>79</v>
      </c>
      <c r="AY646" s="19" t="s">
        <v>152</v>
      </c>
      <c r="BE646" s="218">
        <f>IF(N646="základní",J646,0)</f>
        <v>0</v>
      </c>
      <c r="BF646" s="218">
        <f>IF(N646="snížená",J646,0)</f>
        <v>0</v>
      </c>
      <c r="BG646" s="218">
        <f>IF(N646="zákl. přenesená",J646,0)</f>
        <v>0</v>
      </c>
      <c r="BH646" s="218">
        <f>IF(N646="sníž. přenesená",J646,0)</f>
        <v>0</v>
      </c>
      <c r="BI646" s="218">
        <f>IF(N646="nulová",J646,0)</f>
        <v>0</v>
      </c>
      <c r="BJ646" s="19" t="s">
        <v>77</v>
      </c>
      <c r="BK646" s="218">
        <f>ROUND(I646*H646,2)</f>
        <v>0</v>
      </c>
      <c r="BL646" s="19" t="s">
        <v>201</v>
      </c>
      <c r="BM646" s="217" t="s">
        <v>782</v>
      </c>
    </row>
    <row r="647" s="14" customFormat="1">
      <c r="A647" s="14"/>
      <c r="B647" s="234"/>
      <c r="C647" s="235"/>
      <c r="D647" s="219" t="s">
        <v>165</v>
      </c>
      <c r="E647" s="236" t="s">
        <v>19</v>
      </c>
      <c r="F647" s="237" t="s">
        <v>777</v>
      </c>
      <c r="G647" s="235"/>
      <c r="H647" s="238">
        <v>630.73500000000001</v>
      </c>
      <c r="I647" s="239"/>
      <c r="J647" s="235"/>
      <c r="K647" s="235"/>
      <c r="L647" s="240"/>
      <c r="M647" s="241"/>
      <c r="N647" s="242"/>
      <c r="O647" s="242"/>
      <c r="P647" s="242"/>
      <c r="Q647" s="242"/>
      <c r="R647" s="242"/>
      <c r="S647" s="242"/>
      <c r="T647" s="243"/>
      <c r="U647" s="14"/>
      <c r="V647" s="14"/>
      <c r="W647" s="14"/>
      <c r="X647" s="14"/>
      <c r="Y647" s="14"/>
      <c r="Z647" s="14"/>
      <c r="AA647" s="14"/>
      <c r="AB647" s="14"/>
      <c r="AC647" s="14"/>
      <c r="AD647" s="14"/>
      <c r="AE647" s="14"/>
      <c r="AT647" s="244" t="s">
        <v>165</v>
      </c>
      <c r="AU647" s="244" t="s">
        <v>79</v>
      </c>
      <c r="AV647" s="14" t="s">
        <v>79</v>
      </c>
      <c r="AW647" s="14" t="s">
        <v>31</v>
      </c>
      <c r="AX647" s="14" t="s">
        <v>69</v>
      </c>
      <c r="AY647" s="244" t="s">
        <v>152</v>
      </c>
    </row>
    <row r="648" s="15" customFormat="1">
      <c r="A648" s="15"/>
      <c r="B648" s="245"/>
      <c r="C648" s="246"/>
      <c r="D648" s="219" t="s">
        <v>165</v>
      </c>
      <c r="E648" s="247" t="s">
        <v>19</v>
      </c>
      <c r="F648" s="248" t="s">
        <v>168</v>
      </c>
      <c r="G648" s="246"/>
      <c r="H648" s="249">
        <v>630.73500000000001</v>
      </c>
      <c r="I648" s="250"/>
      <c r="J648" s="246"/>
      <c r="K648" s="246"/>
      <c r="L648" s="251"/>
      <c r="M648" s="252"/>
      <c r="N648" s="253"/>
      <c r="O648" s="253"/>
      <c r="P648" s="253"/>
      <c r="Q648" s="253"/>
      <c r="R648" s="253"/>
      <c r="S648" s="253"/>
      <c r="T648" s="254"/>
      <c r="U648" s="15"/>
      <c r="V648" s="15"/>
      <c r="W648" s="15"/>
      <c r="X648" s="15"/>
      <c r="Y648" s="15"/>
      <c r="Z648" s="15"/>
      <c r="AA648" s="15"/>
      <c r="AB648" s="15"/>
      <c r="AC648" s="15"/>
      <c r="AD648" s="15"/>
      <c r="AE648" s="15"/>
      <c r="AT648" s="255" t="s">
        <v>165</v>
      </c>
      <c r="AU648" s="255" t="s">
        <v>79</v>
      </c>
      <c r="AV648" s="15" t="s">
        <v>158</v>
      </c>
      <c r="AW648" s="15" t="s">
        <v>31</v>
      </c>
      <c r="AX648" s="15" t="s">
        <v>77</v>
      </c>
      <c r="AY648" s="255" t="s">
        <v>152</v>
      </c>
    </row>
    <row r="649" s="2" customFormat="1">
      <c r="A649" s="40"/>
      <c r="B649" s="41"/>
      <c r="C649" s="206" t="s">
        <v>520</v>
      </c>
      <c r="D649" s="206" t="s">
        <v>154</v>
      </c>
      <c r="E649" s="207" t="s">
        <v>783</v>
      </c>
      <c r="F649" s="208" t="s">
        <v>784</v>
      </c>
      <c r="G649" s="209" t="s">
        <v>785</v>
      </c>
      <c r="H649" s="277"/>
      <c r="I649" s="211"/>
      <c r="J649" s="212">
        <f>ROUND(I649*H649,2)</f>
        <v>0</v>
      </c>
      <c r="K649" s="208" t="s">
        <v>162</v>
      </c>
      <c r="L649" s="46"/>
      <c r="M649" s="213" t="s">
        <v>19</v>
      </c>
      <c r="N649" s="214" t="s">
        <v>40</v>
      </c>
      <c r="O649" s="86"/>
      <c r="P649" s="215">
        <f>O649*H649</f>
        <v>0</v>
      </c>
      <c r="Q649" s="215">
        <v>0</v>
      </c>
      <c r="R649" s="215">
        <f>Q649*H649</f>
        <v>0</v>
      </c>
      <c r="S649" s="215">
        <v>0</v>
      </c>
      <c r="T649" s="216">
        <f>S649*H649</f>
        <v>0</v>
      </c>
      <c r="U649" s="40"/>
      <c r="V649" s="40"/>
      <c r="W649" s="40"/>
      <c r="X649" s="40"/>
      <c r="Y649" s="40"/>
      <c r="Z649" s="40"/>
      <c r="AA649" s="40"/>
      <c r="AB649" s="40"/>
      <c r="AC649" s="40"/>
      <c r="AD649" s="40"/>
      <c r="AE649" s="40"/>
      <c r="AR649" s="217" t="s">
        <v>201</v>
      </c>
      <c r="AT649" s="217" t="s">
        <v>154</v>
      </c>
      <c r="AU649" s="217" t="s">
        <v>79</v>
      </c>
      <c r="AY649" s="19" t="s">
        <v>152</v>
      </c>
      <c r="BE649" s="218">
        <f>IF(N649="základní",J649,0)</f>
        <v>0</v>
      </c>
      <c r="BF649" s="218">
        <f>IF(N649="snížená",J649,0)</f>
        <v>0</v>
      </c>
      <c r="BG649" s="218">
        <f>IF(N649="zákl. přenesená",J649,0)</f>
        <v>0</v>
      </c>
      <c r="BH649" s="218">
        <f>IF(N649="sníž. přenesená",J649,0)</f>
        <v>0</v>
      </c>
      <c r="BI649" s="218">
        <f>IF(N649="nulová",J649,0)</f>
        <v>0</v>
      </c>
      <c r="BJ649" s="19" t="s">
        <v>77</v>
      </c>
      <c r="BK649" s="218">
        <f>ROUND(I649*H649,2)</f>
        <v>0</v>
      </c>
      <c r="BL649" s="19" t="s">
        <v>201</v>
      </c>
      <c r="BM649" s="217" t="s">
        <v>786</v>
      </c>
    </row>
    <row r="650" s="12" customFormat="1" ht="22.8" customHeight="1">
      <c r="A650" s="12"/>
      <c r="B650" s="190"/>
      <c r="C650" s="191"/>
      <c r="D650" s="192" t="s">
        <v>68</v>
      </c>
      <c r="E650" s="204" t="s">
        <v>787</v>
      </c>
      <c r="F650" s="204" t="s">
        <v>788</v>
      </c>
      <c r="G650" s="191"/>
      <c r="H650" s="191"/>
      <c r="I650" s="194"/>
      <c r="J650" s="205">
        <f>BK650</f>
        <v>0</v>
      </c>
      <c r="K650" s="191"/>
      <c r="L650" s="196"/>
      <c r="M650" s="197"/>
      <c r="N650" s="198"/>
      <c r="O650" s="198"/>
      <c r="P650" s="199">
        <f>SUM(P651:P686)</f>
        <v>0</v>
      </c>
      <c r="Q650" s="198"/>
      <c r="R650" s="199">
        <f>SUM(R651:R686)</f>
        <v>20.196000000000002</v>
      </c>
      <c r="S650" s="198"/>
      <c r="T650" s="200">
        <f>SUM(T651:T686)</f>
        <v>0</v>
      </c>
      <c r="U650" s="12"/>
      <c r="V650" s="12"/>
      <c r="W650" s="12"/>
      <c r="X650" s="12"/>
      <c r="Y650" s="12"/>
      <c r="Z650" s="12"/>
      <c r="AA650" s="12"/>
      <c r="AB650" s="12"/>
      <c r="AC650" s="12"/>
      <c r="AD650" s="12"/>
      <c r="AE650" s="12"/>
      <c r="AR650" s="201" t="s">
        <v>79</v>
      </c>
      <c r="AT650" s="202" t="s">
        <v>68</v>
      </c>
      <c r="AU650" s="202" t="s">
        <v>77</v>
      </c>
      <c r="AY650" s="201" t="s">
        <v>152</v>
      </c>
      <c r="BK650" s="203">
        <f>SUM(BK651:BK686)</f>
        <v>0</v>
      </c>
    </row>
    <row r="651" s="2" customFormat="1">
      <c r="A651" s="40"/>
      <c r="B651" s="41"/>
      <c r="C651" s="206" t="s">
        <v>789</v>
      </c>
      <c r="D651" s="206" t="s">
        <v>154</v>
      </c>
      <c r="E651" s="207" t="s">
        <v>790</v>
      </c>
      <c r="F651" s="208" t="s">
        <v>791</v>
      </c>
      <c r="G651" s="209" t="s">
        <v>161</v>
      </c>
      <c r="H651" s="210">
        <v>653.55799999999999</v>
      </c>
      <c r="I651" s="211"/>
      <c r="J651" s="212">
        <f>ROUND(I651*H651,2)</f>
        <v>0</v>
      </c>
      <c r="K651" s="208" t="s">
        <v>162</v>
      </c>
      <c r="L651" s="46"/>
      <c r="M651" s="213" t="s">
        <v>19</v>
      </c>
      <c r="N651" s="214" t="s">
        <v>40</v>
      </c>
      <c r="O651" s="86"/>
      <c r="P651" s="215">
        <f>O651*H651</f>
        <v>0</v>
      </c>
      <c r="Q651" s="215">
        <v>0</v>
      </c>
      <c r="R651" s="215">
        <f>Q651*H651</f>
        <v>0</v>
      </c>
      <c r="S651" s="215">
        <v>0</v>
      </c>
      <c r="T651" s="216">
        <f>S651*H651</f>
        <v>0</v>
      </c>
      <c r="U651" s="40"/>
      <c r="V651" s="40"/>
      <c r="W651" s="40"/>
      <c r="X651" s="40"/>
      <c r="Y651" s="40"/>
      <c r="Z651" s="40"/>
      <c r="AA651" s="40"/>
      <c r="AB651" s="40"/>
      <c r="AC651" s="40"/>
      <c r="AD651" s="40"/>
      <c r="AE651" s="40"/>
      <c r="AR651" s="217" t="s">
        <v>201</v>
      </c>
      <c r="AT651" s="217" t="s">
        <v>154</v>
      </c>
      <c r="AU651" s="217" t="s">
        <v>79</v>
      </c>
      <c r="AY651" s="19" t="s">
        <v>152</v>
      </c>
      <c r="BE651" s="218">
        <f>IF(N651="základní",J651,0)</f>
        <v>0</v>
      </c>
      <c r="BF651" s="218">
        <f>IF(N651="snížená",J651,0)</f>
        <v>0</v>
      </c>
      <c r="BG651" s="218">
        <f>IF(N651="zákl. přenesená",J651,0)</f>
        <v>0</v>
      </c>
      <c r="BH651" s="218">
        <f>IF(N651="sníž. přenesená",J651,0)</f>
        <v>0</v>
      </c>
      <c r="BI651" s="218">
        <f>IF(N651="nulová",J651,0)</f>
        <v>0</v>
      </c>
      <c r="BJ651" s="19" t="s">
        <v>77</v>
      </c>
      <c r="BK651" s="218">
        <f>ROUND(I651*H651,2)</f>
        <v>0</v>
      </c>
      <c r="BL651" s="19" t="s">
        <v>201</v>
      </c>
      <c r="BM651" s="217" t="s">
        <v>792</v>
      </c>
    </row>
    <row r="652" s="13" customFormat="1">
      <c r="A652" s="13"/>
      <c r="B652" s="224"/>
      <c r="C652" s="225"/>
      <c r="D652" s="219" t="s">
        <v>165</v>
      </c>
      <c r="E652" s="226" t="s">
        <v>19</v>
      </c>
      <c r="F652" s="227" t="s">
        <v>793</v>
      </c>
      <c r="G652" s="225"/>
      <c r="H652" s="226" t="s">
        <v>19</v>
      </c>
      <c r="I652" s="228"/>
      <c r="J652" s="225"/>
      <c r="K652" s="225"/>
      <c r="L652" s="229"/>
      <c r="M652" s="230"/>
      <c r="N652" s="231"/>
      <c r="O652" s="231"/>
      <c r="P652" s="231"/>
      <c r="Q652" s="231"/>
      <c r="R652" s="231"/>
      <c r="S652" s="231"/>
      <c r="T652" s="232"/>
      <c r="U652" s="13"/>
      <c r="V652" s="13"/>
      <c r="W652" s="13"/>
      <c r="X652" s="13"/>
      <c r="Y652" s="13"/>
      <c r="Z652" s="13"/>
      <c r="AA652" s="13"/>
      <c r="AB652" s="13"/>
      <c r="AC652" s="13"/>
      <c r="AD652" s="13"/>
      <c r="AE652" s="13"/>
      <c r="AT652" s="233" t="s">
        <v>165</v>
      </c>
      <c r="AU652" s="233" t="s">
        <v>79</v>
      </c>
      <c r="AV652" s="13" t="s">
        <v>77</v>
      </c>
      <c r="AW652" s="13" t="s">
        <v>31</v>
      </c>
      <c r="AX652" s="13" t="s">
        <v>69</v>
      </c>
      <c r="AY652" s="233" t="s">
        <v>152</v>
      </c>
    </row>
    <row r="653" s="14" customFormat="1">
      <c r="A653" s="14"/>
      <c r="B653" s="234"/>
      <c r="C653" s="235"/>
      <c r="D653" s="219" t="s">
        <v>165</v>
      </c>
      <c r="E653" s="236" t="s">
        <v>19</v>
      </c>
      <c r="F653" s="237" t="s">
        <v>794</v>
      </c>
      <c r="G653" s="235"/>
      <c r="H653" s="238">
        <v>44.560000000000002</v>
      </c>
      <c r="I653" s="239"/>
      <c r="J653" s="235"/>
      <c r="K653" s="235"/>
      <c r="L653" s="240"/>
      <c r="M653" s="241"/>
      <c r="N653" s="242"/>
      <c r="O653" s="242"/>
      <c r="P653" s="242"/>
      <c r="Q653" s="242"/>
      <c r="R653" s="242"/>
      <c r="S653" s="242"/>
      <c r="T653" s="243"/>
      <c r="U653" s="14"/>
      <c r="V653" s="14"/>
      <c r="W653" s="14"/>
      <c r="X653" s="14"/>
      <c r="Y653" s="14"/>
      <c r="Z653" s="14"/>
      <c r="AA653" s="14"/>
      <c r="AB653" s="14"/>
      <c r="AC653" s="14"/>
      <c r="AD653" s="14"/>
      <c r="AE653" s="14"/>
      <c r="AT653" s="244" t="s">
        <v>165</v>
      </c>
      <c r="AU653" s="244" t="s">
        <v>79</v>
      </c>
      <c r="AV653" s="14" t="s">
        <v>79</v>
      </c>
      <c r="AW653" s="14" t="s">
        <v>31</v>
      </c>
      <c r="AX653" s="14" t="s">
        <v>69</v>
      </c>
      <c r="AY653" s="244" t="s">
        <v>152</v>
      </c>
    </row>
    <row r="654" s="14" customFormat="1">
      <c r="A654" s="14"/>
      <c r="B654" s="234"/>
      <c r="C654" s="235"/>
      <c r="D654" s="219" t="s">
        <v>165</v>
      </c>
      <c r="E654" s="236" t="s">
        <v>19</v>
      </c>
      <c r="F654" s="237" t="s">
        <v>683</v>
      </c>
      <c r="G654" s="235"/>
      <c r="H654" s="238">
        <v>224.40299999999999</v>
      </c>
      <c r="I654" s="239"/>
      <c r="J654" s="235"/>
      <c r="K654" s="235"/>
      <c r="L654" s="240"/>
      <c r="M654" s="241"/>
      <c r="N654" s="242"/>
      <c r="O654" s="242"/>
      <c r="P654" s="242"/>
      <c r="Q654" s="242"/>
      <c r="R654" s="242"/>
      <c r="S654" s="242"/>
      <c r="T654" s="243"/>
      <c r="U654" s="14"/>
      <c r="V654" s="14"/>
      <c r="W654" s="14"/>
      <c r="X654" s="14"/>
      <c r="Y654" s="14"/>
      <c r="Z654" s="14"/>
      <c r="AA654" s="14"/>
      <c r="AB654" s="14"/>
      <c r="AC654" s="14"/>
      <c r="AD654" s="14"/>
      <c r="AE654" s="14"/>
      <c r="AT654" s="244" t="s">
        <v>165</v>
      </c>
      <c r="AU654" s="244" t="s">
        <v>79</v>
      </c>
      <c r="AV654" s="14" t="s">
        <v>79</v>
      </c>
      <c r="AW654" s="14" t="s">
        <v>31</v>
      </c>
      <c r="AX654" s="14" t="s">
        <v>69</v>
      </c>
      <c r="AY654" s="244" t="s">
        <v>152</v>
      </c>
    </row>
    <row r="655" s="13" customFormat="1">
      <c r="A655" s="13"/>
      <c r="B655" s="224"/>
      <c r="C655" s="225"/>
      <c r="D655" s="219" t="s">
        <v>165</v>
      </c>
      <c r="E655" s="226" t="s">
        <v>19</v>
      </c>
      <c r="F655" s="227" t="s">
        <v>795</v>
      </c>
      <c r="G655" s="225"/>
      <c r="H655" s="226" t="s">
        <v>19</v>
      </c>
      <c r="I655" s="228"/>
      <c r="J655" s="225"/>
      <c r="K655" s="225"/>
      <c r="L655" s="229"/>
      <c r="M655" s="230"/>
      <c r="N655" s="231"/>
      <c r="O655" s="231"/>
      <c r="P655" s="231"/>
      <c r="Q655" s="231"/>
      <c r="R655" s="231"/>
      <c r="S655" s="231"/>
      <c r="T655" s="232"/>
      <c r="U655" s="13"/>
      <c r="V655" s="13"/>
      <c r="W655" s="13"/>
      <c r="X655" s="13"/>
      <c r="Y655" s="13"/>
      <c r="Z655" s="13"/>
      <c r="AA655" s="13"/>
      <c r="AB655" s="13"/>
      <c r="AC655" s="13"/>
      <c r="AD655" s="13"/>
      <c r="AE655" s="13"/>
      <c r="AT655" s="233" t="s">
        <v>165</v>
      </c>
      <c r="AU655" s="233" t="s">
        <v>79</v>
      </c>
      <c r="AV655" s="13" t="s">
        <v>77</v>
      </c>
      <c r="AW655" s="13" t="s">
        <v>31</v>
      </c>
      <c r="AX655" s="13" t="s">
        <v>69</v>
      </c>
      <c r="AY655" s="233" t="s">
        <v>152</v>
      </c>
    </row>
    <row r="656" s="14" customFormat="1">
      <c r="A656" s="14"/>
      <c r="B656" s="234"/>
      <c r="C656" s="235"/>
      <c r="D656" s="219" t="s">
        <v>165</v>
      </c>
      <c r="E656" s="236" t="s">
        <v>19</v>
      </c>
      <c r="F656" s="237" t="s">
        <v>796</v>
      </c>
      <c r="G656" s="235"/>
      <c r="H656" s="238">
        <v>384.59500000000003</v>
      </c>
      <c r="I656" s="239"/>
      <c r="J656" s="235"/>
      <c r="K656" s="235"/>
      <c r="L656" s="240"/>
      <c r="M656" s="241"/>
      <c r="N656" s="242"/>
      <c r="O656" s="242"/>
      <c r="P656" s="242"/>
      <c r="Q656" s="242"/>
      <c r="R656" s="242"/>
      <c r="S656" s="242"/>
      <c r="T656" s="243"/>
      <c r="U656" s="14"/>
      <c r="V656" s="14"/>
      <c r="W656" s="14"/>
      <c r="X656" s="14"/>
      <c r="Y656" s="14"/>
      <c r="Z656" s="14"/>
      <c r="AA656" s="14"/>
      <c r="AB656" s="14"/>
      <c r="AC656" s="14"/>
      <c r="AD656" s="14"/>
      <c r="AE656" s="14"/>
      <c r="AT656" s="244" t="s">
        <v>165</v>
      </c>
      <c r="AU656" s="244" t="s">
        <v>79</v>
      </c>
      <c r="AV656" s="14" t="s">
        <v>79</v>
      </c>
      <c r="AW656" s="14" t="s">
        <v>31</v>
      </c>
      <c r="AX656" s="14" t="s">
        <v>69</v>
      </c>
      <c r="AY656" s="244" t="s">
        <v>152</v>
      </c>
    </row>
    <row r="657" s="15" customFormat="1">
      <c r="A657" s="15"/>
      <c r="B657" s="245"/>
      <c r="C657" s="246"/>
      <c r="D657" s="219" t="s">
        <v>165</v>
      </c>
      <c r="E657" s="247" t="s">
        <v>19</v>
      </c>
      <c r="F657" s="248" t="s">
        <v>168</v>
      </c>
      <c r="G657" s="246"/>
      <c r="H657" s="249">
        <v>653.55799999999999</v>
      </c>
      <c r="I657" s="250"/>
      <c r="J657" s="246"/>
      <c r="K657" s="246"/>
      <c r="L657" s="251"/>
      <c r="M657" s="252"/>
      <c r="N657" s="253"/>
      <c r="O657" s="253"/>
      <c r="P657" s="253"/>
      <c r="Q657" s="253"/>
      <c r="R657" s="253"/>
      <c r="S657" s="253"/>
      <c r="T657" s="254"/>
      <c r="U657" s="15"/>
      <c r="V657" s="15"/>
      <c r="W657" s="15"/>
      <c r="X657" s="15"/>
      <c r="Y657" s="15"/>
      <c r="Z657" s="15"/>
      <c r="AA657" s="15"/>
      <c r="AB657" s="15"/>
      <c r="AC657" s="15"/>
      <c r="AD657" s="15"/>
      <c r="AE657" s="15"/>
      <c r="AT657" s="255" t="s">
        <v>165</v>
      </c>
      <c r="AU657" s="255" t="s">
        <v>79</v>
      </c>
      <c r="AV657" s="15" t="s">
        <v>158</v>
      </c>
      <c r="AW657" s="15" t="s">
        <v>31</v>
      </c>
      <c r="AX657" s="15" t="s">
        <v>77</v>
      </c>
      <c r="AY657" s="255" t="s">
        <v>152</v>
      </c>
    </row>
    <row r="658" s="2" customFormat="1">
      <c r="A658" s="40"/>
      <c r="B658" s="41"/>
      <c r="C658" s="256" t="s">
        <v>529</v>
      </c>
      <c r="D658" s="256" t="s">
        <v>259</v>
      </c>
      <c r="E658" s="257" t="s">
        <v>797</v>
      </c>
      <c r="F658" s="258" t="s">
        <v>798</v>
      </c>
      <c r="G658" s="259" t="s">
        <v>161</v>
      </c>
      <c r="H658" s="260">
        <v>761.72199999999998</v>
      </c>
      <c r="I658" s="261"/>
      <c r="J658" s="262">
        <f>ROUND(I658*H658,2)</f>
        <v>0</v>
      </c>
      <c r="K658" s="258" t="s">
        <v>162</v>
      </c>
      <c r="L658" s="263"/>
      <c r="M658" s="264" t="s">
        <v>19</v>
      </c>
      <c r="N658" s="265" t="s">
        <v>40</v>
      </c>
      <c r="O658" s="86"/>
      <c r="P658" s="215">
        <f>O658*H658</f>
        <v>0</v>
      </c>
      <c r="Q658" s="215">
        <v>0</v>
      </c>
      <c r="R658" s="215">
        <f>Q658*H658</f>
        <v>0</v>
      </c>
      <c r="S658" s="215">
        <v>0</v>
      </c>
      <c r="T658" s="216">
        <f>S658*H658</f>
        <v>0</v>
      </c>
      <c r="U658" s="40"/>
      <c r="V658" s="40"/>
      <c r="W658" s="40"/>
      <c r="X658" s="40"/>
      <c r="Y658" s="40"/>
      <c r="Z658" s="40"/>
      <c r="AA658" s="40"/>
      <c r="AB658" s="40"/>
      <c r="AC658" s="40"/>
      <c r="AD658" s="40"/>
      <c r="AE658" s="40"/>
      <c r="AR658" s="217" t="s">
        <v>274</v>
      </c>
      <c r="AT658" s="217" t="s">
        <v>259</v>
      </c>
      <c r="AU658" s="217" t="s">
        <v>79</v>
      </c>
      <c r="AY658" s="19" t="s">
        <v>152</v>
      </c>
      <c r="BE658" s="218">
        <f>IF(N658="základní",J658,0)</f>
        <v>0</v>
      </c>
      <c r="BF658" s="218">
        <f>IF(N658="snížená",J658,0)</f>
        <v>0</v>
      </c>
      <c r="BG658" s="218">
        <f>IF(N658="zákl. přenesená",J658,0)</f>
        <v>0</v>
      </c>
      <c r="BH658" s="218">
        <f>IF(N658="sníž. přenesená",J658,0)</f>
        <v>0</v>
      </c>
      <c r="BI658" s="218">
        <f>IF(N658="nulová",J658,0)</f>
        <v>0</v>
      </c>
      <c r="BJ658" s="19" t="s">
        <v>77</v>
      </c>
      <c r="BK658" s="218">
        <f>ROUND(I658*H658,2)</f>
        <v>0</v>
      </c>
      <c r="BL658" s="19" t="s">
        <v>201</v>
      </c>
      <c r="BM658" s="217" t="s">
        <v>799</v>
      </c>
    </row>
    <row r="659" s="13" customFormat="1">
      <c r="A659" s="13"/>
      <c r="B659" s="224"/>
      <c r="C659" s="225"/>
      <c r="D659" s="219" t="s">
        <v>165</v>
      </c>
      <c r="E659" s="226" t="s">
        <v>19</v>
      </c>
      <c r="F659" s="227" t="s">
        <v>800</v>
      </c>
      <c r="G659" s="225"/>
      <c r="H659" s="226" t="s">
        <v>19</v>
      </c>
      <c r="I659" s="228"/>
      <c r="J659" s="225"/>
      <c r="K659" s="225"/>
      <c r="L659" s="229"/>
      <c r="M659" s="230"/>
      <c r="N659" s="231"/>
      <c r="O659" s="231"/>
      <c r="P659" s="231"/>
      <c r="Q659" s="231"/>
      <c r="R659" s="231"/>
      <c r="S659" s="231"/>
      <c r="T659" s="232"/>
      <c r="U659" s="13"/>
      <c r="V659" s="13"/>
      <c r="W659" s="13"/>
      <c r="X659" s="13"/>
      <c r="Y659" s="13"/>
      <c r="Z659" s="13"/>
      <c r="AA659" s="13"/>
      <c r="AB659" s="13"/>
      <c r="AC659" s="13"/>
      <c r="AD659" s="13"/>
      <c r="AE659" s="13"/>
      <c r="AT659" s="233" t="s">
        <v>165</v>
      </c>
      <c r="AU659" s="233" t="s">
        <v>79</v>
      </c>
      <c r="AV659" s="13" t="s">
        <v>77</v>
      </c>
      <c r="AW659" s="13" t="s">
        <v>31</v>
      </c>
      <c r="AX659" s="13" t="s">
        <v>69</v>
      </c>
      <c r="AY659" s="233" t="s">
        <v>152</v>
      </c>
    </row>
    <row r="660" s="14" customFormat="1">
      <c r="A660" s="14"/>
      <c r="B660" s="234"/>
      <c r="C660" s="235"/>
      <c r="D660" s="219" t="s">
        <v>165</v>
      </c>
      <c r="E660" s="236" t="s">
        <v>19</v>
      </c>
      <c r="F660" s="237" t="s">
        <v>801</v>
      </c>
      <c r="G660" s="235"/>
      <c r="H660" s="238">
        <v>761.72199999999998</v>
      </c>
      <c r="I660" s="239"/>
      <c r="J660" s="235"/>
      <c r="K660" s="235"/>
      <c r="L660" s="240"/>
      <c r="M660" s="241"/>
      <c r="N660" s="242"/>
      <c r="O660" s="242"/>
      <c r="P660" s="242"/>
      <c r="Q660" s="242"/>
      <c r="R660" s="242"/>
      <c r="S660" s="242"/>
      <c r="T660" s="243"/>
      <c r="U660" s="14"/>
      <c r="V660" s="14"/>
      <c r="W660" s="14"/>
      <c r="X660" s="14"/>
      <c r="Y660" s="14"/>
      <c r="Z660" s="14"/>
      <c r="AA660" s="14"/>
      <c r="AB660" s="14"/>
      <c r="AC660" s="14"/>
      <c r="AD660" s="14"/>
      <c r="AE660" s="14"/>
      <c r="AT660" s="244" t="s">
        <v>165</v>
      </c>
      <c r="AU660" s="244" t="s">
        <v>79</v>
      </c>
      <c r="AV660" s="14" t="s">
        <v>79</v>
      </c>
      <c r="AW660" s="14" t="s">
        <v>31</v>
      </c>
      <c r="AX660" s="14" t="s">
        <v>69</v>
      </c>
      <c r="AY660" s="244" t="s">
        <v>152</v>
      </c>
    </row>
    <row r="661" s="15" customFormat="1">
      <c r="A661" s="15"/>
      <c r="B661" s="245"/>
      <c r="C661" s="246"/>
      <c r="D661" s="219" t="s">
        <v>165</v>
      </c>
      <c r="E661" s="247" t="s">
        <v>19</v>
      </c>
      <c r="F661" s="248" t="s">
        <v>168</v>
      </c>
      <c r="G661" s="246"/>
      <c r="H661" s="249">
        <v>761.72199999999998</v>
      </c>
      <c r="I661" s="250"/>
      <c r="J661" s="246"/>
      <c r="K661" s="246"/>
      <c r="L661" s="251"/>
      <c r="M661" s="252"/>
      <c r="N661" s="253"/>
      <c r="O661" s="253"/>
      <c r="P661" s="253"/>
      <c r="Q661" s="253"/>
      <c r="R661" s="253"/>
      <c r="S661" s="253"/>
      <c r="T661" s="254"/>
      <c r="U661" s="15"/>
      <c r="V661" s="15"/>
      <c r="W661" s="15"/>
      <c r="X661" s="15"/>
      <c r="Y661" s="15"/>
      <c r="Z661" s="15"/>
      <c r="AA661" s="15"/>
      <c r="AB661" s="15"/>
      <c r="AC661" s="15"/>
      <c r="AD661" s="15"/>
      <c r="AE661" s="15"/>
      <c r="AT661" s="255" t="s">
        <v>165</v>
      </c>
      <c r="AU661" s="255" t="s">
        <v>79</v>
      </c>
      <c r="AV661" s="15" t="s">
        <v>158</v>
      </c>
      <c r="AW661" s="15" t="s">
        <v>31</v>
      </c>
      <c r="AX661" s="15" t="s">
        <v>77</v>
      </c>
      <c r="AY661" s="255" t="s">
        <v>152</v>
      </c>
    </row>
    <row r="662" s="2" customFormat="1" ht="33" customHeight="1">
      <c r="A662" s="40"/>
      <c r="B662" s="41"/>
      <c r="C662" s="206" t="s">
        <v>802</v>
      </c>
      <c r="D662" s="206" t="s">
        <v>154</v>
      </c>
      <c r="E662" s="207" t="s">
        <v>803</v>
      </c>
      <c r="F662" s="208" t="s">
        <v>804</v>
      </c>
      <c r="G662" s="209" t="s">
        <v>161</v>
      </c>
      <c r="H662" s="210">
        <v>653.55799999999999</v>
      </c>
      <c r="I662" s="211"/>
      <c r="J662" s="212">
        <f>ROUND(I662*H662,2)</f>
        <v>0</v>
      </c>
      <c r="K662" s="208" t="s">
        <v>162</v>
      </c>
      <c r="L662" s="46"/>
      <c r="M662" s="213" t="s">
        <v>19</v>
      </c>
      <c r="N662" s="214" t="s">
        <v>40</v>
      </c>
      <c r="O662" s="86"/>
      <c r="P662" s="215">
        <f>O662*H662</f>
        <v>0</v>
      </c>
      <c r="Q662" s="215">
        <v>0</v>
      </c>
      <c r="R662" s="215">
        <f>Q662*H662</f>
        <v>0</v>
      </c>
      <c r="S662" s="215">
        <v>0</v>
      </c>
      <c r="T662" s="216">
        <f>S662*H662</f>
        <v>0</v>
      </c>
      <c r="U662" s="40"/>
      <c r="V662" s="40"/>
      <c r="W662" s="40"/>
      <c r="X662" s="40"/>
      <c r="Y662" s="40"/>
      <c r="Z662" s="40"/>
      <c r="AA662" s="40"/>
      <c r="AB662" s="40"/>
      <c r="AC662" s="40"/>
      <c r="AD662" s="40"/>
      <c r="AE662" s="40"/>
      <c r="AR662" s="217" t="s">
        <v>201</v>
      </c>
      <c r="AT662" s="217" t="s">
        <v>154</v>
      </c>
      <c r="AU662" s="217" t="s">
        <v>79</v>
      </c>
      <c r="AY662" s="19" t="s">
        <v>152</v>
      </c>
      <c r="BE662" s="218">
        <f>IF(N662="základní",J662,0)</f>
        <v>0</v>
      </c>
      <c r="BF662" s="218">
        <f>IF(N662="snížená",J662,0)</f>
        <v>0</v>
      </c>
      <c r="BG662" s="218">
        <f>IF(N662="zákl. přenesená",J662,0)</f>
        <v>0</v>
      </c>
      <c r="BH662" s="218">
        <f>IF(N662="sníž. přenesená",J662,0)</f>
        <v>0</v>
      </c>
      <c r="BI662" s="218">
        <f>IF(N662="nulová",J662,0)</f>
        <v>0</v>
      </c>
      <c r="BJ662" s="19" t="s">
        <v>77</v>
      </c>
      <c r="BK662" s="218">
        <f>ROUND(I662*H662,2)</f>
        <v>0</v>
      </c>
      <c r="BL662" s="19" t="s">
        <v>201</v>
      </c>
      <c r="BM662" s="217" t="s">
        <v>805</v>
      </c>
    </row>
    <row r="663" s="13" customFormat="1">
      <c r="A663" s="13"/>
      <c r="B663" s="224"/>
      <c r="C663" s="225"/>
      <c r="D663" s="219" t="s">
        <v>165</v>
      </c>
      <c r="E663" s="226" t="s">
        <v>19</v>
      </c>
      <c r="F663" s="227" t="s">
        <v>806</v>
      </c>
      <c r="G663" s="225"/>
      <c r="H663" s="226" t="s">
        <v>19</v>
      </c>
      <c r="I663" s="228"/>
      <c r="J663" s="225"/>
      <c r="K663" s="225"/>
      <c r="L663" s="229"/>
      <c r="M663" s="230"/>
      <c r="N663" s="231"/>
      <c r="O663" s="231"/>
      <c r="P663" s="231"/>
      <c r="Q663" s="231"/>
      <c r="R663" s="231"/>
      <c r="S663" s="231"/>
      <c r="T663" s="232"/>
      <c r="U663" s="13"/>
      <c r="V663" s="13"/>
      <c r="W663" s="13"/>
      <c r="X663" s="13"/>
      <c r="Y663" s="13"/>
      <c r="Z663" s="13"/>
      <c r="AA663" s="13"/>
      <c r="AB663" s="13"/>
      <c r="AC663" s="13"/>
      <c r="AD663" s="13"/>
      <c r="AE663" s="13"/>
      <c r="AT663" s="233" t="s">
        <v>165</v>
      </c>
      <c r="AU663" s="233" t="s">
        <v>79</v>
      </c>
      <c r="AV663" s="13" t="s">
        <v>77</v>
      </c>
      <c r="AW663" s="13" t="s">
        <v>31</v>
      </c>
      <c r="AX663" s="13" t="s">
        <v>69</v>
      </c>
      <c r="AY663" s="233" t="s">
        <v>152</v>
      </c>
    </row>
    <row r="664" s="14" customFormat="1">
      <c r="A664" s="14"/>
      <c r="B664" s="234"/>
      <c r="C664" s="235"/>
      <c r="D664" s="219" t="s">
        <v>165</v>
      </c>
      <c r="E664" s="236" t="s">
        <v>19</v>
      </c>
      <c r="F664" s="237" t="s">
        <v>794</v>
      </c>
      <c r="G664" s="235"/>
      <c r="H664" s="238">
        <v>44.560000000000002</v>
      </c>
      <c r="I664" s="239"/>
      <c r="J664" s="235"/>
      <c r="K664" s="235"/>
      <c r="L664" s="240"/>
      <c r="M664" s="241"/>
      <c r="N664" s="242"/>
      <c r="O664" s="242"/>
      <c r="P664" s="242"/>
      <c r="Q664" s="242"/>
      <c r="R664" s="242"/>
      <c r="S664" s="242"/>
      <c r="T664" s="243"/>
      <c r="U664" s="14"/>
      <c r="V664" s="14"/>
      <c r="W664" s="14"/>
      <c r="X664" s="14"/>
      <c r="Y664" s="14"/>
      <c r="Z664" s="14"/>
      <c r="AA664" s="14"/>
      <c r="AB664" s="14"/>
      <c r="AC664" s="14"/>
      <c r="AD664" s="14"/>
      <c r="AE664" s="14"/>
      <c r="AT664" s="244" t="s">
        <v>165</v>
      </c>
      <c r="AU664" s="244" t="s">
        <v>79</v>
      </c>
      <c r="AV664" s="14" t="s">
        <v>79</v>
      </c>
      <c r="AW664" s="14" t="s">
        <v>31</v>
      </c>
      <c r="AX664" s="14" t="s">
        <v>69</v>
      </c>
      <c r="AY664" s="244" t="s">
        <v>152</v>
      </c>
    </row>
    <row r="665" s="14" customFormat="1">
      <c r="A665" s="14"/>
      <c r="B665" s="234"/>
      <c r="C665" s="235"/>
      <c r="D665" s="219" t="s">
        <v>165</v>
      </c>
      <c r="E665" s="236" t="s">
        <v>19</v>
      </c>
      <c r="F665" s="237" t="s">
        <v>683</v>
      </c>
      <c r="G665" s="235"/>
      <c r="H665" s="238">
        <v>224.40299999999999</v>
      </c>
      <c r="I665" s="239"/>
      <c r="J665" s="235"/>
      <c r="K665" s="235"/>
      <c r="L665" s="240"/>
      <c r="M665" s="241"/>
      <c r="N665" s="242"/>
      <c r="O665" s="242"/>
      <c r="P665" s="242"/>
      <c r="Q665" s="242"/>
      <c r="R665" s="242"/>
      <c r="S665" s="242"/>
      <c r="T665" s="243"/>
      <c r="U665" s="14"/>
      <c r="V665" s="14"/>
      <c r="W665" s="14"/>
      <c r="X665" s="14"/>
      <c r="Y665" s="14"/>
      <c r="Z665" s="14"/>
      <c r="AA665" s="14"/>
      <c r="AB665" s="14"/>
      <c r="AC665" s="14"/>
      <c r="AD665" s="14"/>
      <c r="AE665" s="14"/>
      <c r="AT665" s="244" t="s">
        <v>165</v>
      </c>
      <c r="AU665" s="244" t="s">
        <v>79</v>
      </c>
      <c r="AV665" s="14" t="s">
        <v>79</v>
      </c>
      <c r="AW665" s="14" t="s">
        <v>31</v>
      </c>
      <c r="AX665" s="14" t="s">
        <v>69</v>
      </c>
      <c r="AY665" s="244" t="s">
        <v>152</v>
      </c>
    </row>
    <row r="666" s="13" customFormat="1">
      <c r="A666" s="13"/>
      <c r="B666" s="224"/>
      <c r="C666" s="225"/>
      <c r="D666" s="219" t="s">
        <v>165</v>
      </c>
      <c r="E666" s="226" t="s">
        <v>19</v>
      </c>
      <c r="F666" s="227" t="s">
        <v>795</v>
      </c>
      <c r="G666" s="225"/>
      <c r="H666" s="226" t="s">
        <v>19</v>
      </c>
      <c r="I666" s="228"/>
      <c r="J666" s="225"/>
      <c r="K666" s="225"/>
      <c r="L666" s="229"/>
      <c r="M666" s="230"/>
      <c r="N666" s="231"/>
      <c r="O666" s="231"/>
      <c r="P666" s="231"/>
      <c r="Q666" s="231"/>
      <c r="R666" s="231"/>
      <c r="S666" s="231"/>
      <c r="T666" s="232"/>
      <c r="U666" s="13"/>
      <c r="V666" s="13"/>
      <c r="W666" s="13"/>
      <c r="X666" s="13"/>
      <c r="Y666" s="13"/>
      <c r="Z666" s="13"/>
      <c r="AA666" s="13"/>
      <c r="AB666" s="13"/>
      <c r="AC666" s="13"/>
      <c r="AD666" s="13"/>
      <c r="AE666" s="13"/>
      <c r="AT666" s="233" t="s">
        <v>165</v>
      </c>
      <c r="AU666" s="233" t="s">
        <v>79</v>
      </c>
      <c r="AV666" s="13" t="s">
        <v>77</v>
      </c>
      <c r="AW666" s="13" t="s">
        <v>31</v>
      </c>
      <c r="AX666" s="13" t="s">
        <v>69</v>
      </c>
      <c r="AY666" s="233" t="s">
        <v>152</v>
      </c>
    </row>
    <row r="667" s="14" customFormat="1">
      <c r="A667" s="14"/>
      <c r="B667" s="234"/>
      <c r="C667" s="235"/>
      <c r="D667" s="219" t="s">
        <v>165</v>
      </c>
      <c r="E667" s="236" t="s">
        <v>19</v>
      </c>
      <c r="F667" s="237" t="s">
        <v>796</v>
      </c>
      <c r="G667" s="235"/>
      <c r="H667" s="238">
        <v>384.59500000000003</v>
      </c>
      <c r="I667" s="239"/>
      <c r="J667" s="235"/>
      <c r="K667" s="235"/>
      <c r="L667" s="240"/>
      <c r="M667" s="241"/>
      <c r="N667" s="242"/>
      <c r="O667" s="242"/>
      <c r="P667" s="242"/>
      <c r="Q667" s="242"/>
      <c r="R667" s="242"/>
      <c r="S667" s="242"/>
      <c r="T667" s="243"/>
      <c r="U667" s="14"/>
      <c r="V667" s="14"/>
      <c r="W667" s="14"/>
      <c r="X667" s="14"/>
      <c r="Y667" s="14"/>
      <c r="Z667" s="14"/>
      <c r="AA667" s="14"/>
      <c r="AB667" s="14"/>
      <c r="AC667" s="14"/>
      <c r="AD667" s="14"/>
      <c r="AE667" s="14"/>
      <c r="AT667" s="244" t="s">
        <v>165</v>
      </c>
      <c r="AU667" s="244" t="s">
        <v>79</v>
      </c>
      <c r="AV667" s="14" t="s">
        <v>79</v>
      </c>
      <c r="AW667" s="14" t="s">
        <v>31</v>
      </c>
      <c r="AX667" s="14" t="s">
        <v>69</v>
      </c>
      <c r="AY667" s="244" t="s">
        <v>152</v>
      </c>
    </row>
    <row r="668" s="15" customFormat="1">
      <c r="A668" s="15"/>
      <c r="B668" s="245"/>
      <c r="C668" s="246"/>
      <c r="D668" s="219" t="s">
        <v>165</v>
      </c>
      <c r="E668" s="247" t="s">
        <v>19</v>
      </c>
      <c r="F668" s="248" t="s">
        <v>168</v>
      </c>
      <c r="G668" s="246"/>
      <c r="H668" s="249">
        <v>653.55799999999999</v>
      </c>
      <c r="I668" s="250"/>
      <c r="J668" s="246"/>
      <c r="K668" s="246"/>
      <c r="L668" s="251"/>
      <c r="M668" s="252"/>
      <c r="N668" s="253"/>
      <c r="O668" s="253"/>
      <c r="P668" s="253"/>
      <c r="Q668" s="253"/>
      <c r="R668" s="253"/>
      <c r="S668" s="253"/>
      <c r="T668" s="254"/>
      <c r="U668" s="15"/>
      <c r="V668" s="15"/>
      <c r="W668" s="15"/>
      <c r="X668" s="15"/>
      <c r="Y668" s="15"/>
      <c r="Z668" s="15"/>
      <c r="AA668" s="15"/>
      <c r="AB668" s="15"/>
      <c r="AC668" s="15"/>
      <c r="AD668" s="15"/>
      <c r="AE668" s="15"/>
      <c r="AT668" s="255" t="s">
        <v>165</v>
      </c>
      <c r="AU668" s="255" t="s">
        <v>79</v>
      </c>
      <c r="AV668" s="15" t="s">
        <v>158</v>
      </c>
      <c r="AW668" s="15" t="s">
        <v>31</v>
      </c>
      <c r="AX668" s="15" t="s">
        <v>77</v>
      </c>
      <c r="AY668" s="255" t="s">
        <v>152</v>
      </c>
    </row>
    <row r="669" s="2" customFormat="1" ht="21.75" customHeight="1">
      <c r="A669" s="40"/>
      <c r="B669" s="41"/>
      <c r="C669" s="256" t="s">
        <v>535</v>
      </c>
      <c r="D669" s="256" t="s">
        <v>259</v>
      </c>
      <c r="E669" s="257" t="s">
        <v>807</v>
      </c>
      <c r="F669" s="258" t="s">
        <v>808</v>
      </c>
      <c r="G669" s="259" t="s">
        <v>161</v>
      </c>
      <c r="H669" s="260">
        <v>751.59199999999998</v>
      </c>
      <c r="I669" s="261"/>
      <c r="J669" s="262">
        <f>ROUND(I669*H669,2)</f>
        <v>0</v>
      </c>
      <c r="K669" s="258" t="s">
        <v>162</v>
      </c>
      <c r="L669" s="263"/>
      <c r="M669" s="264" t="s">
        <v>19</v>
      </c>
      <c r="N669" s="265" t="s">
        <v>40</v>
      </c>
      <c r="O669" s="86"/>
      <c r="P669" s="215">
        <f>O669*H669</f>
        <v>0</v>
      </c>
      <c r="Q669" s="215">
        <v>0</v>
      </c>
      <c r="R669" s="215">
        <f>Q669*H669</f>
        <v>0</v>
      </c>
      <c r="S669" s="215">
        <v>0</v>
      </c>
      <c r="T669" s="216">
        <f>S669*H669</f>
        <v>0</v>
      </c>
      <c r="U669" s="40"/>
      <c r="V669" s="40"/>
      <c r="W669" s="40"/>
      <c r="X669" s="40"/>
      <c r="Y669" s="40"/>
      <c r="Z669" s="40"/>
      <c r="AA669" s="40"/>
      <c r="AB669" s="40"/>
      <c r="AC669" s="40"/>
      <c r="AD669" s="40"/>
      <c r="AE669" s="40"/>
      <c r="AR669" s="217" t="s">
        <v>274</v>
      </c>
      <c r="AT669" s="217" t="s">
        <v>259</v>
      </c>
      <c r="AU669" s="217" t="s">
        <v>79</v>
      </c>
      <c r="AY669" s="19" t="s">
        <v>152</v>
      </c>
      <c r="BE669" s="218">
        <f>IF(N669="základní",J669,0)</f>
        <v>0</v>
      </c>
      <c r="BF669" s="218">
        <f>IF(N669="snížená",J669,0)</f>
        <v>0</v>
      </c>
      <c r="BG669" s="218">
        <f>IF(N669="zákl. přenesená",J669,0)</f>
        <v>0</v>
      </c>
      <c r="BH669" s="218">
        <f>IF(N669="sníž. přenesená",J669,0)</f>
        <v>0</v>
      </c>
      <c r="BI669" s="218">
        <f>IF(N669="nulová",J669,0)</f>
        <v>0</v>
      </c>
      <c r="BJ669" s="19" t="s">
        <v>77</v>
      </c>
      <c r="BK669" s="218">
        <f>ROUND(I669*H669,2)</f>
        <v>0</v>
      </c>
      <c r="BL669" s="19" t="s">
        <v>201</v>
      </c>
      <c r="BM669" s="217" t="s">
        <v>809</v>
      </c>
    </row>
    <row r="670" s="14" customFormat="1">
      <c r="A670" s="14"/>
      <c r="B670" s="234"/>
      <c r="C670" s="235"/>
      <c r="D670" s="219" t="s">
        <v>165</v>
      </c>
      <c r="E670" s="236" t="s">
        <v>19</v>
      </c>
      <c r="F670" s="237" t="s">
        <v>810</v>
      </c>
      <c r="G670" s="235"/>
      <c r="H670" s="238">
        <v>751.59199999999998</v>
      </c>
      <c r="I670" s="239"/>
      <c r="J670" s="235"/>
      <c r="K670" s="235"/>
      <c r="L670" s="240"/>
      <c r="M670" s="241"/>
      <c r="N670" s="242"/>
      <c r="O670" s="242"/>
      <c r="P670" s="242"/>
      <c r="Q670" s="242"/>
      <c r="R670" s="242"/>
      <c r="S670" s="242"/>
      <c r="T670" s="243"/>
      <c r="U670" s="14"/>
      <c r="V670" s="14"/>
      <c r="W670" s="14"/>
      <c r="X670" s="14"/>
      <c r="Y670" s="14"/>
      <c r="Z670" s="14"/>
      <c r="AA670" s="14"/>
      <c r="AB670" s="14"/>
      <c r="AC670" s="14"/>
      <c r="AD670" s="14"/>
      <c r="AE670" s="14"/>
      <c r="AT670" s="244" t="s">
        <v>165</v>
      </c>
      <c r="AU670" s="244" t="s">
        <v>79</v>
      </c>
      <c r="AV670" s="14" t="s">
        <v>79</v>
      </c>
      <c r="AW670" s="14" t="s">
        <v>31</v>
      </c>
      <c r="AX670" s="14" t="s">
        <v>69</v>
      </c>
      <c r="AY670" s="244" t="s">
        <v>152</v>
      </c>
    </row>
    <row r="671" s="15" customFormat="1">
      <c r="A671" s="15"/>
      <c r="B671" s="245"/>
      <c r="C671" s="246"/>
      <c r="D671" s="219" t="s">
        <v>165</v>
      </c>
      <c r="E671" s="247" t="s">
        <v>19</v>
      </c>
      <c r="F671" s="248" t="s">
        <v>168</v>
      </c>
      <c r="G671" s="246"/>
      <c r="H671" s="249">
        <v>751.59199999999998</v>
      </c>
      <c r="I671" s="250"/>
      <c r="J671" s="246"/>
      <c r="K671" s="246"/>
      <c r="L671" s="251"/>
      <c r="M671" s="252"/>
      <c r="N671" s="253"/>
      <c r="O671" s="253"/>
      <c r="P671" s="253"/>
      <c r="Q671" s="253"/>
      <c r="R671" s="253"/>
      <c r="S671" s="253"/>
      <c r="T671" s="254"/>
      <c r="U671" s="15"/>
      <c r="V671" s="15"/>
      <c r="W671" s="15"/>
      <c r="X671" s="15"/>
      <c r="Y671" s="15"/>
      <c r="Z671" s="15"/>
      <c r="AA671" s="15"/>
      <c r="AB671" s="15"/>
      <c r="AC671" s="15"/>
      <c r="AD671" s="15"/>
      <c r="AE671" s="15"/>
      <c r="AT671" s="255" t="s">
        <v>165</v>
      </c>
      <c r="AU671" s="255" t="s">
        <v>79</v>
      </c>
      <c r="AV671" s="15" t="s">
        <v>158</v>
      </c>
      <c r="AW671" s="15" t="s">
        <v>31</v>
      </c>
      <c r="AX671" s="15" t="s">
        <v>77</v>
      </c>
      <c r="AY671" s="255" t="s">
        <v>152</v>
      </c>
    </row>
    <row r="672" s="2" customFormat="1" ht="33" customHeight="1">
      <c r="A672" s="40"/>
      <c r="B672" s="41"/>
      <c r="C672" s="206" t="s">
        <v>811</v>
      </c>
      <c r="D672" s="206" t="s">
        <v>154</v>
      </c>
      <c r="E672" s="207" t="s">
        <v>812</v>
      </c>
      <c r="F672" s="208" t="s">
        <v>813</v>
      </c>
      <c r="G672" s="209" t="s">
        <v>161</v>
      </c>
      <c r="H672" s="210">
        <v>224.40299999999999</v>
      </c>
      <c r="I672" s="211"/>
      <c r="J672" s="212">
        <f>ROUND(I672*H672,2)</f>
        <v>0</v>
      </c>
      <c r="K672" s="208" t="s">
        <v>162</v>
      </c>
      <c r="L672" s="46"/>
      <c r="M672" s="213" t="s">
        <v>19</v>
      </c>
      <c r="N672" s="214" t="s">
        <v>40</v>
      </c>
      <c r="O672" s="86"/>
      <c r="P672" s="215">
        <f>O672*H672</f>
        <v>0</v>
      </c>
      <c r="Q672" s="215">
        <v>0</v>
      </c>
      <c r="R672" s="215">
        <f>Q672*H672</f>
        <v>0</v>
      </c>
      <c r="S672" s="215">
        <v>0</v>
      </c>
      <c r="T672" s="216">
        <f>S672*H672</f>
        <v>0</v>
      </c>
      <c r="U672" s="40"/>
      <c r="V672" s="40"/>
      <c r="W672" s="40"/>
      <c r="X672" s="40"/>
      <c r="Y672" s="40"/>
      <c r="Z672" s="40"/>
      <c r="AA672" s="40"/>
      <c r="AB672" s="40"/>
      <c r="AC672" s="40"/>
      <c r="AD672" s="40"/>
      <c r="AE672" s="40"/>
      <c r="AR672" s="217" t="s">
        <v>201</v>
      </c>
      <c r="AT672" s="217" t="s">
        <v>154</v>
      </c>
      <c r="AU672" s="217" t="s">
        <v>79</v>
      </c>
      <c r="AY672" s="19" t="s">
        <v>152</v>
      </c>
      <c r="BE672" s="218">
        <f>IF(N672="základní",J672,0)</f>
        <v>0</v>
      </c>
      <c r="BF672" s="218">
        <f>IF(N672="snížená",J672,0)</f>
        <v>0</v>
      </c>
      <c r="BG672" s="218">
        <f>IF(N672="zákl. přenesená",J672,0)</f>
        <v>0</v>
      </c>
      <c r="BH672" s="218">
        <f>IF(N672="sníž. přenesená",J672,0)</f>
        <v>0</v>
      </c>
      <c r="BI672" s="218">
        <f>IF(N672="nulová",J672,0)</f>
        <v>0</v>
      </c>
      <c r="BJ672" s="19" t="s">
        <v>77</v>
      </c>
      <c r="BK672" s="218">
        <f>ROUND(I672*H672,2)</f>
        <v>0</v>
      </c>
      <c r="BL672" s="19" t="s">
        <v>201</v>
      </c>
      <c r="BM672" s="217" t="s">
        <v>814</v>
      </c>
    </row>
    <row r="673" s="13" customFormat="1">
      <c r="A673" s="13"/>
      <c r="B673" s="224"/>
      <c r="C673" s="225"/>
      <c r="D673" s="219" t="s">
        <v>165</v>
      </c>
      <c r="E673" s="226" t="s">
        <v>19</v>
      </c>
      <c r="F673" s="227" t="s">
        <v>815</v>
      </c>
      <c r="G673" s="225"/>
      <c r="H673" s="226" t="s">
        <v>19</v>
      </c>
      <c r="I673" s="228"/>
      <c r="J673" s="225"/>
      <c r="K673" s="225"/>
      <c r="L673" s="229"/>
      <c r="M673" s="230"/>
      <c r="N673" s="231"/>
      <c r="O673" s="231"/>
      <c r="P673" s="231"/>
      <c r="Q673" s="231"/>
      <c r="R673" s="231"/>
      <c r="S673" s="231"/>
      <c r="T673" s="232"/>
      <c r="U673" s="13"/>
      <c r="V673" s="13"/>
      <c r="W673" s="13"/>
      <c r="X673" s="13"/>
      <c r="Y673" s="13"/>
      <c r="Z673" s="13"/>
      <c r="AA673" s="13"/>
      <c r="AB673" s="13"/>
      <c r="AC673" s="13"/>
      <c r="AD673" s="13"/>
      <c r="AE673" s="13"/>
      <c r="AT673" s="233" t="s">
        <v>165</v>
      </c>
      <c r="AU673" s="233" t="s">
        <v>79</v>
      </c>
      <c r="AV673" s="13" t="s">
        <v>77</v>
      </c>
      <c r="AW673" s="13" t="s">
        <v>31</v>
      </c>
      <c r="AX673" s="13" t="s">
        <v>69</v>
      </c>
      <c r="AY673" s="233" t="s">
        <v>152</v>
      </c>
    </row>
    <row r="674" s="14" customFormat="1">
      <c r="A674" s="14"/>
      <c r="B674" s="234"/>
      <c r="C674" s="235"/>
      <c r="D674" s="219" t="s">
        <v>165</v>
      </c>
      <c r="E674" s="236" t="s">
        <v>19</v>
      </c>
      <c r="F674" s="237" t="s">
        <v>683</v>
      </c>
      <c r="G674" s="235"/>
      <c r="H674" s="238">
        <v>224.40299999999999</v>
      </c>
      <c r="I674" s="239"/>
      <c r="J674" s="235"/>
      <c r="K674" s="235"/>
      <c r="L674" s="240"/>
      <c r="M674" s="241"/>
      <c r="N674" s="242"/>
      <c r="O674" s="242"/>
      <c r="P674" s="242"/>
      <c r="Q674" s="242"/>
      <c r="R674" s="242"/>
      <c r="S674" s="242"/>
      <c r="T674" s="243"/>
      <c r="U674" s="14"/>
      <c r="V674" s="14"/>
      <c r="W674" s="14"/>
      <c r="X674" s="14"/>
      <c r="Y674" s="14"/>
      <c r="Z674" s="14"/>
      <c r="AA674" s="14"/>
      <c r="AB674" s="14"/>
      <c r="AC674" s="14"/>
      <c r="AD674" s="14"/>
      <c r="AE674" s="14"/>
      <c r="AT674" s="244" t="s">
        <v>165</v>
      </c>
      <c r="AU674" s="244" t="s">
        <v>79</v>
      </c>
      <c r="AV674" s="14" t="s">
        <v>79</v>
      </c>
      <c r="AW674" s="14" t="s">
        <v>31</v>
      </c>
      <c r="AX674" s="14" t="s">
        <v>69</v>
      </c>
      <c r="AY674" s="244" t="s">
        <v>152</v>
      </c>
    </row>
    <row r="675" s="15" customFormat="1">
      <c r="A675" s="15"/>
      <c r="B675" s="245"/>
      <c r="C675" s="246"/>
      <c r="D675" s="219" t="s">
        <v>165</v>
      </c>
      <c r="E675" s="247" t="s">
        <v>19</v>
      </c>
      <c r="F675" s="248" t="s">
        <v>168</v>
      </c>
      <c r="G675" s="246"/>
      <c r="H675" s="249">
        <v>224.40299999999999</v>
      </c>
      <c r="I675" s="250"/>
      <c r="J675" s="246"/>
      <c r="K675" s="246"/>
      <c r="L675" s="251"/>
      <c r="M675" s="252"/>
      <c r="N675" s="253"/>
      <c r="O675" s="253"/>
      <c r="P675" s="253"/>
      <c r="Q675" s="253"/>
      <c r="R675" s="253"/>
      <c r="S675" s="253"/>
      <c r="T675" s="254"/>
      <c r="U675" s="15"/>
      <c r="V675" s="15"/>
      <c r="W675" s="15"/>
      <c r="X675" s="15"/>
      <c r="Y675" s="15"/>
      <c r="Z675" s="15"/>
      <c r="AA675" s="15"/>
      <c r="AB675" s="15"/>
      <c r="AC675" s="15"/>
      <c r="AD675" s="15"/>
      <c r="AE675" s="15"/>
      <c r="AT675" s="255" t="s">
        <v>165</v>
      </c>
      <c r="AU675" s="255" t="s">
        <v>79</v>
      </c>
      <c r="AV675" s="15" t="s">
        <v>158</v>
      </c>
      <c r="AW675" s="15" t="s">
        <v>31</v>
      </c>
      <c r="AX675" s="15" t="s">
        <v>77</v>
      </c>
      <c r="AY675" s="255" t="s">
        <v>152</v>
      </c>
    </row>
    <row r="676" s="2" customFormat="1" ht="16.5" customHeight="1">
      <c r="A676" s="40"/>
      <c r="B676" s="41"/>
      <c r="C676" s="256" t="s">
        <v>552</v>
      </c>
      <c r="D676" s="256" t="s">
        <v>259</v>
      </c>
      <c r="E676" s="257" t="s">
        <v>816</v>
      </c>
      <c r="F676" s="258" t="s">
        <v>817</v>
      </c>
      <c r="G676" s="259" t="s">
        <v>161</v>
      </c>
      <c r="H676" s="260">
        <v>258.06299999999999</v>
      </c>
      <c r="I676" s="261"/>
      <c r="J676" s="262">
        <f>ROUND(I676*H676,2)</f>
        <v>0</v>
      </c>
      <c r="K676" s="258" t="s">
        <v>162</v>
      </c>
      <c r="L676" s="263"/>
      <c r="M676" s="264" t="s">
        <v>19</v>
      </c>
      <c r="N676" s="265" t="s">
        <v>40</v>
      </c>
      <c r="O676" s="86"/>
      <c r="P676" s="215">
        <f>O676*H676</f>
        <v>0</v>
      </c>
      <c r="Q676" s="215">
        <v>0</v>
      </c>
      <c r="R676" s="215">
        <f>Q676*H676</f>
        <v>0</v>
      </c>
      <c r="S676" s="215">
        <v>0</v>
      </c>
      <c r="T676" s="216">
        <f>S676*H676</f>
        <v>0</v>
      </c>
      <c r="U676" s="40"/>
      <c r="V676" s="40"/>
      <c r="W676" s="40"/>
      <c r="X676" s="40"/>
      <c r="Y676" s="40"/>
      <c r="Z676" s="40"/>
      <c r="AA676" s="40"/>
      <c r="AB676" s="40"/>
      <c r="AC676" s="40"/>
      <c r="AD676" s="40"/>
      <c r="AE676" s="40"/>
      <c r="AR676" s="217" t="s">
        <v>274</v>
      </c>
      <c r="AT676" s="217" t="s">
        <v>259</v>
      </c>
      <c r="AU676" s="217" t="s">
        <v>79</v>
      </c>
      <c r="AY676" s="19" t="s">
        <v>152</v>
      </c>
      <c r="BE676" s="218">
        <f>IF(N676="základní",J676,0)</f>
        <v>0</v>
      </c>
      <c r="BF676" s="218">
        <f>IF(N676="snížená",J676,0)</f>
        <v>0</v>
      </c>
      <c r="BG676" s="218">
        <f>IF(N676="zákl. přenesená",J676,0)</f>
        <v>0</v>
      </c>
      <c r="BH676" s="218">
        <f>IF(N676="sníž. přenesená",J676,0)</f>
        <v>0</v>
      </c>
      <c r="BI676" s="218">
        <f>IF(N676="nulová",J676,0)</f>
        <v>0</v>
      </c>
      <c r="BJ676" s="19" t="s">
        <v>77</v>
      </c>
      <c r="BK676" s="218">
        <f>ROUND(I676*H676,2)</f>
        <v>0</v>
      </c>
      <c r="BL676" s="19" t="s">
        <v>201</v>
      </c>
      <c r="BM676" s="217" t="s">
        <v>818</v>
      </c>
    </row>
    <row r="677" s="13" customFormat="1">
      <c r="A677" s="13"/>
      <c r="B677" s="224"/>
      <c r="C677" s="225"/>
      <c r="D677" s="219" t="s">
        <v>165</v>
      </c>
      <c r="E677" s="226" t="s">
        <v>19</v>
      </c>
      <c r="F677" s="227" t="s">
        <v>819</v>
      </c>
      <c r="G677" s="225"/>
      <c r="H677" s="226" t="s">
        <v>19</v>
      </c>
      <c r="I677" s="228"/>
      <c r="J677" s="225"/>
      <c r="K677" s="225"/>
      <c r="L677" s="229"/>
      <c r="M677" s="230"/>
      <c r="N677" s="231"/>
      <c r="O677" s="231"/>
      <c r="P677" s="231"/>
      <c r="Q677" s="231"/>
      <c r="R677" s="231"/>
      <c r="S677" s="231"/>
      <c r="T677" s="232"/>
      <c r="U677" s="13"/>
      <c r="V677" s="13"/>
      <c r="W677" s="13"/>
      <c r="X677" s="13"/>
      <c r="Y677" s="13"/>
      <c r="Z677" s="13"/>
      <c r="AA677" s="13"/>
      <c r="AB677" s="13"/>
      <c r="AC677" s="13"/>
      <c r="AD677" s="13"/>
      <c r="AE677" s="13"/>
      <c r="AT677" s="233" t="s">
        <v>165</v>
      </c>
      <c r="AU677" s="233" t="s">
        <v>79</v>
      </c>
      <c r="AV677" s="13" t="s">
        <v>77</v>
      </c>
      <c r="AW677" s="13" t="s">
        <v>31</v>
      </c>
      <c r="AX677" s="13" t="s">
        <v>69</v>
      </c>
      <c r="AY677" s="233" t="s">
        <v>152</v>
      </c>
    </row>
    <row r="678" s="14" customFormat="1">
      <c r="A678" s="14"/>
      <c r="B678" s="234"/>
      <c r="C678" s="235"/>
      <c r="D678" s="219" t="s">
        <v>165</v>
      </c>
      <c r="E678" s="236" t="s">
        <v>19</v>
      </c>
      <c r="F678" s="237" t="s">
        <v>820</v>
      </c>
      <c r="G678" s="235"/>
      <c r="H678" s="238">
        <v>258.06299999999999</v>
      </c>
      <c r="I678" s="239"/>
      <c r="J678" s="235"/>
      <c r="K678" s="235"/>
      <c r="L678" s="240"/>
      <c r="M678" s="241"/>
      <c r="N678" s="242"/>
      <c r="O678" s="242"/>
      <c r="P678" s="242"/>
      <c r="Q678" s="242"/>
      <c r="R678" s="242"/>
      <c r="S678" s="242"/>
      <c r="T678" s="243"/>
      <c r="U678" s="14"/>
      <c r="V678" s="14"/>
      <c r="W678" s="14"/>
      <c r="X678" s="14"/>
      <c r="Y678" s="14"/>
      <c r="Z678" s="14"/>
      <c r="AA678" s="14"/>
      <c r="AB678" s="14"/>
      <c r="AC678" s="14"/>
      <c r="AD678" s="14"/>
      <c r="AE678" s="14"/>
      <c r="AT678" s="244" t="s">
        <v>165</v>
      </c>
      <c r="AU678" s="244" t="s">
        <v>79</v>
      </c>
      <c r="AV678" s="14" t="s">
        <v>79</v>
      </c>
      <c r="AW678" s="14" t="s">
        <v>31</v>
      </c>
      <c r="AX678" s="14" t="s">
        <v>69</v>
      </c>
      <c r="AY678" s="244" t="s">
        <v>152</v>
      </c>
    </row>
    <row r="679" s="15" customFormat="1">
      <c r="A679" s="15"/>
      <c r="B679" s="245"/>
      <c r="C679" s="246"/>
      <c r="D679" s="219" t="s">
        <v>165</v>
      </c>
      <c r="E679" s="247" t="s">
        <v>19</v>
      </c>
      <c r="F679" s="248" t="s">
        <v>168</v>
      </c>
      <c r="G679" s="246"/>
      <c r="H679" s="249">
        <v>258.06299999999999</v>
      </c>
      <c r="I679" s="250"/>
      <c r="J679" s="246"/>
      <c r="K679" s="246"/>
      <c r="L679" s="251"/>
      <c r="M679" s="252"/>
      <c r="N679" s="253"/>
      <c r="O679" s="253"/>
      <c r="P679" s="253"/>
      <c r="Q679" s="253"/>
      <c r="R679" s="253"/>
      <c r="S679" s="253"/>
      <c r="T679" s="254"/>
      <c r="U679" s="15"/>
      <c r="V679" s="15"/>
      <c r="W679" s="15"/>
      <c r="X679" s="15"/>
      <c r="Y679" s="15"/>
      <c r="Z679" s="15"/>
      <c r="AA679" s="15"/>
      <c r="AB679" s="15"/>
      <c r="AC679" s="15"/>
      <c r="AD679" s="15"/>
      <c r="AE679" s="15"/>
      <c r="AT679" s="255" t="s">
        <v>165</v>
      </c>
      <c r="AU679" s="255" t="s">
        <v>79</v>
      </c>
      <c r="AV679" s="15" t="s">
        <v>158</v>
      </c>
      <c r="AW679" s="15" t="s">
        <v>31</v>
      </c>
      <c r="AX679" s="15" t="s">
        <v>77</v>
      </c>
      <c r="AY679" s="255" t="s">
        <v>152</v>
      </c>
    </row>
    <row r="680" s="2" customFormat="1">
      <c r="A680" s="40"/>
      <c r="B680" s="41"/>
      <c r="C680" s="206" t="s">
        <v>821</v>
      </c>
      <c r="D680" s="206" t="s">
        <v>154</v>
      </c>
      <c r="E680" s="207" t="s">
        <v>822</v>
      </c>
      <c r="F680" s="208" t="s">
        <v>823</v>
      </c>
      <c r="G680" s="209" t="s">
        <v>161</v>
      </c>
      <c r="H680" s="210">
        <v>224.40299999999999</v>
      </c>
      <c r="I680" s="211"/>
      <c r="J680" s="212">
        <f>ROUND(I680*H680,2)</f>
        <v>0</v>
      </c>
      <c r="K680" s="208" t="s">
        <v>19</v>
      </c>
      <c r="L680" s="46"/>
      <c r="M680" s="213" t="s">
        <v>19</v>
      </c>
      <c r="N680" s="214" t="s">
        <v>40</v>
      </c>
      <c r="O680" s="86"/>
      <c r="P680" s="215">
        <f>O680*H680</f>
        <v>0</v>
      </c>
      <c r="Q680" s="215">
        <v>0</v>
      </c>
      <c r="R680" s="215">
        <f>Q680*H680</f>
        <v>0</v>
      </c>
      <c r="S680" s="215">
        <v>0</v>
      </c>
      <c r="T680" s="216">
        <f>S680*H680</f>
        <v>0</v>
      </c>
      <c r="U680" s="40"/>
      <c r="V680" s="40"/>
      <c r="W680" s="40"/>
      <c r="X680" s="40"/>
      <c r="Y680" s="40"/>
      <c r="Z680" s="40"/>
      <c r="AA680" s="40"/>
      <c r="AB680" s="40"/>
      <c r="AC680" s="40"/>
      <c r="AD680" s="40"/>
      <c r="AE680" s="40"/>
      <c r="AR680" s="217" t="s">
        <v>201</v>
      </c>
      <c r="AT680" s="217" t="s">
        <v>154</v>
      </c>
      <c r="AU680" s="217" t="s">
        <v>79</v>
      </c>
      <c r="AY680" s="19" t="s">
        <v>152</v>
      </c>
      <c r="BE680" s="218">
        <f>IF(N680="základní",J680,0)</f>
        <v>0</v>
      </c>
      <c r="BF680" s="218">
        <f>IF(N680="snížená",J680,0)</f>
        <v>0</v>
      </c>
      <c r="BG680" s="218">
        <f>IF(N680="zákl. přenesená",J680,0)</f>
        <v>0</v>
      </c>
      <c r="BH680" s="218">
        <f>IF(N680="sníž. přenesená",J680,0)</f>
        <v>0</v>
      </c>
      <c r="BI680" s="218">
        <f>IF(N680="nulová",J680,0)</f>
        <v>0</v>
      </c>
      <c r="BJ680" s="19" t="s">
        <v>77</v>
      </c>
      <c r="BK680" s="218">
        <f>ROUND(I680*H680,2)</f>
        <v>0</v>
      </c>
      <c r="BL680" s="19" t="s">
        <v>201</v>
      </c>
      <c r="BM680" s="217" t="s">
        <v>824</v>
      </c>
    </row>
    <row r="681" s="2" customFormat="1">
      <c r="A681" s="40"/>
      <c r="B681" s="41"/>
      <c r="C681" s="42"/>
      <c r="D681" s="219" t="s">
        <v>163</v>
      </c>
      <c r="E681" s="42"/>
      <c r="F681" s="220" t="s">
        <v>825</v>
      </c>
      <c r="G681" s="42"/>
      <c r="H681" s="42"/>
      <c r="I681" s="221"/>
      <c r="J681" s="42"/>
      <c r="K681" s="42"/>
      <c r="L681" s="46"/>
      <c r="M681" s="222"/>
      <c r="N681" s="223"/>
      <c r="O681" s="86"/>
      <c r="P681" s="86"/>
      <c r="Q681" s="86"/>
      <c r="R681" s="86"/>
      <c r="S681" s="86"/>
      <c r="T681" s="87"/>
      <c r="U681" s="40"/>
      <c r="V681" s="40"/>
      <c r="W681" s="40"/>
      <c r="X681" s="40"/>
      <c r="Y681" s="40"/>
      <c r="Z681" s="40"/>
      <c r="AA681" s="40"/>
      <c r="AB681" s="40"/>
      <c r="AC681" s="40"/>
      <c r="AD681" s="40"/>
      <c r="AE681" s="40"/>
      <c r="AT681" s="19" t="s">
        <v>163</v>
      </c>
      <c r="AU681" s="19" t="s">
        <v>79</v>
      </c>
    </row>
    <row r="682" s="2" customFormat="1" ht="16.5" customHeight="1">
      <c r="A682" s="40"/>
      <c r="B682" s="41"/>
      <c r="C682" s="256" t="s">
        <v>566</v>
      </c>
      <c r="D682" s="256" t="s">
        <v>259</v>
      </c>
      <c r="E682" s="257" t="s">
        <v>826</v>
      </c>
      <c r="F682" s="258" t="s">
        <v>827</v>
      </c>
      <c r="G682" s="259" t="s">
        <v>262</v>
      </c>
      <c r="H682" s="260">
        <v>20.196000000000002</v>
      </c>
      <c r="I682" s="261"/>
      <c r="J682" s="262">
        <f>ROUND(I682*H682,2)</f>
        <v>0</v>
      </c>
      <c r="K682" s="258" t="s">
        <v>162</v>
      </c>
      <c r="L682" s="263"/>
      <c r="M682" s="264" t="s">
        <v>19</v>
      </c>
      <c r="N682" s="265" t="s">
        <v>40</v>
      </c>
      <c r="O682" s="86"/>
      <c r="P682" s="215">
        <f>O682*H682</f>
        <v>0</v>
      </c>
      <c r="Q682" s="215">
        <v>1</v>
      </c>
      <c r="R682" s="215">
        <f>Q682*H682</f>
        <v>20.196000000000002</v>
      </c>
      <c r="S682" s="215">
        <v>0</v>
      </c>
      <c r="T682" s="216">
        <f>S682*H682</f>
        <v>0</v>
      </c>
      <c r="U682" s="40"/>
      <c r="V682" s="40"/>
      <c r="W682" s="40"/>
      <c r="X682" s="40"/>
      <c r="Y682" s="40"/>
      <c r="Z682" s="40"/>
      <c r="AA682" s="40"/>
      <c r="AB682" s="40"/>
      <c r="AC682" s="40"/>
      <c r="AD682" s="40"/>
      <c r="AE682" s="40"/>
      <c r="AR682" s="217" t="s">
        <v>274</v>
      </c>
      <c r="AT682" s="217" t="s">
        <v>259</v>
      </c>
      <c r="AU682" s="217" t="s">
        <v>79</v>
      </c>
      <c r="AY682" s="19" t="s">
        <v>152</v>
      </c>
      <c r="BE682" s="218">
        <f>IF(N682="základní",J682,0)</f>
        <v>0</v>
      </c>
      <c r="BF682" s="218">
        <f>IF(N682="snížená",J682,0)</f>
        <v>0</v>
      </c>
      <c r="BG682" s="218">
        <f>IF(N682="zákl. přenesená",J682,0)</f>
        <v>0</v>
      </c>
      <c r="BH682" s="218">
        <f>IF(N682="sníž. přenesená",J682,0)</f>
        <v>0</v>
      </c>
      <c r="BI682" s="218">
        <f>IF(N682="nulová",J682,0)</f>
        <v>0</v>
      </c>
      <c r="BJ682" s="19" t="s">
        <v>77</v>
      </c>
      <c r="BK682" s="218">
        <f>ROUND(I682*H682,2)</f>
        <v>0</v>
      </c>
      <c r="BL682" s="19" t="s">
        <v>201</v>
      </c>
      <c r="BM682" s="217" t="s">
        <v>828</v>
      </c>
    </row>
    <row r="683" s="13" customFormat="1">
      <c r="A683" s="13"/>
      <c r="B683" s="224"/>
      <c r="C683" s="225"/>
      <c r="D683" s="219" t="s">
        <v>165</v>
      </c>
      <c r="E683" s="226" t="s">
        <v>19</v>
      </c>
      <c r="F683" s="227" t="s">
        <v>829</v>
      </c>
      <c r="G683" s="225"/>
      <c r="H683" s="226" t="s">
        <v>19</v>
      </c>
      <c r="I683" s="228"/>
      <c r="J683" s="225"/>
      <c r="K683" s="225"/>
      <c r="L683" s="229"/>
      <c r="M683" s="230"/>
      <c r="N683" s="231"/>
      <c r="O683" s="231"/>
      <c r="P683" s="231"/>
      <c r="Q683" s="231"/>
      <c r="R683" s="231"/>
      <c r="S683" s="231"/>
      <c r="T683" s="232"/>
      <c r="U683" s="13"/>
      <c r="V683" s="13"/>
      <c r="W683" s="13"/>
      <c r="X683" s="13"/>
      <c r="Y683" s="13"/>
      <c r="Z683" s="13"/>
      <c r="AA683" s="13"/>
      <c r="AB683" s="13"/>
      <c r="AC683" s="13"/>
      <c r="AD683" s="13"/>
      <c r="AE683" s="13"/>
      <c r="AT683" s="233" t="s">
        <v>165</v>
      </c>
      <c r="AU683" s="233" t="s">
        <v>79</v>
      </c>
      <c r="AV683" s="13" t="s">
        <v>77</v>
      </c>
      <c r="AW683" s="13" t="s">
        <v>31</v>
      </c>
      <c r="AX683" s="13" t="s">
        <v>69</v>
      </c>
      <c r="AY683" s="233" t="s">
        <v>152</v>
      </c>
    </row>
    <row r="684" s="14" customFormat="1">
      <c r="A684" s="14"/>
      <c r="B684" s="234"/>
      <c r="C684" s="235"/>
      <c r="D684" s="219" t="s">
        <v>165</v>
      </c>
      <c r="E684" s="236" t="s">
        <v>19</v>
      </c>
      <c r="F684" s="237" t="s">
        <v>830</v>
      </c>
      <c r="G684" s="235"/>
      <c r="H684" s="238">
        <v>20.196000000000002</v>
      </c>
      <c r="I684" s="239"/>
      <c r="J684" s="235"/>
      <c r="K684" s="235"/>
      <c r="L684" s="240"/>
      <c r="M684" s="241"/>
      <c r="N684" s="242"/>
      <c r="O684" s="242"/>
      <c r="P684" s="242"/>
      <c r="Q684" s="242"/>
      <c r="R684" s="242"/>
      <c r="S684" s="242"/>
      <c r="T684" s="243"/>
      <c r="U684" s="14"/>
      <c r="V684" s="14"/>
      <c r="W684" s="14"/>
      <c r="X684" s="14"/>
      <c r="Y684" s="14"/>
      <c r="Z684" s="14"/>
      <c r="AA684" s="14"/>
      <c r="AB684" s="14"/>
      <c r="AC684" s="14"/>
      <c r="AD684" s="14"/>
      <c r="AE684" s="14"/>
      <c r="AT684" s="244" t="s">
        <v>165</v>
      </c>
      <c r="AU684" s="244" t="s">
        <v>79</v>
      </c>
      <c r="AV684" s="14" t="s">
        <v>79</v>
      </c>
      <c r="AW684" s="14" t="s">
        <v>31</v>
      </c>
      <c r="AX684" s="14" t="s">
        <v>69</v>
      </c>
      <c r="AY684" s="244" t="s">
        <v>152</v>
      </c>
    </row>
    <row r="685" s="15" customFormat="1">
      <c r="A685" s="15"/>
      <c r="B685" s="245"/>
      <c r="C685" s="246"/>
      <c r="D685" s="219" t="s">
        <v>165</v>
      </c>
      <c r="E685" s="247" t="s">
        <v>19</v>
      </c>
      <c r="F685" s="248" t="s">
        <v>168</v>
      </c>
      <c r="G685" s="246"/>
      <c r="H685" s="249">
        <v>20.196000000000002</v>
      </c>
      <c r="I685" s="250"/>
      <c r="J685" s="246"/>
      <c r="K685" s="246"/>
      <c r="L685" s="251"/>
      <c r="M685" s="252"/>
      <c r="N685" s="253"/>
      <c r="O685" s="253"/>
      <c r="P685" s="253"/>
      <c r="Q685" s="253"/>
      <c r="R685" s="253"/>
      <c r="S685" s="253"/>
      <c r="T685" s="254"/>
      <c r="U685" s="15"/>
      <c r="V685" s="15"/>
      <c r="W685" s="15"/>
      <c r="X685" s="15"/>
      <c r="Y685" s="15"/>
      <c r="Z685" s="15"/>
      <c r="AA685" s="15"/>
      <c r="AB685" s="15"/>
      <c r="AC685" s="15"/>
      <c r="AD685" s="15"/>
      <c r="AE685" s="15"/>
      <c r="AT685" s="255" t="s">
        <v>165</v>
      </c>
      <c r="AU685" s="255" t="s">
        <v>79</v>
      </c>
      <c r="AV685" s="15" t="s">
        <v>158</v>
      </c>
      <c r="AW685" s="15" t="s">
        <v>31</v>
      </c>
      <c r="AX685" s="15" t="s">
        <v>77</v>
      </c>
      <c r="AY685" s="255" t="s">
        <v>152</v>
      </c>
    </row>
    <row r="686" s="2" customFormat="1">
      <c r="A686" s="40"/>
      <c r="B686" s="41"/>
      <c r="C686" s="206" t="s">
        <v>831</v>
      </c>
      <c r="D686" s="206" t="s">
        <v>154</v>
      </c>
      <c r="E686" s="207" t="s">
        <v>832</v>
      </c>
      <c r="F686" s="208" t="s">
        <v>833</v>
      </c>
      <c r="G686" s="209" t="s">
        <v>785</v>
      </c>
      <c r="H686" s="277"/>
      <c r="I686" s="211"/>
      <c r="J686" s="212">
        <f>ROUND(I686*H686,2)</f>
        <v>0</v>
      </c>
      <c r="K686" s="208" t="s">
        <v>162</v>
      </c>
      <c r="L686" s="46"/>
      <c r="M686" s="213" t="s">
        <v>19</v>
      </c>
      <c r="N686" s="214" t="s">
        <v>40</v>
      </c>
      <c r="O686" s="86"/>
      <c r="P686" s="215">
        <f>O686*H686</f>
        <v>0</v>
      </c>
      <c r="Q686" s="215">
        <v>0</v>
      </c>
      <c r="R686" s="215">
        <f>Q686*H686</f>
        <v>0</v>
      </c>
      <c r="S686" s="215">
        <v>0</v>
      </c>
      <c r="T686" s="216">
        <f>S686*H686</f>
        <v>0</v>
      </c>
      <c r="U686" s="40"/>
      <c r="V686" s="40"/>
      <c r="W686" s="40"/>
      <c r="X686" s="40"/>
      <c r="Y686" s="40"/>
      <c r="Z686" s="40"/>
      <c r="AA686" s="40"/>
      <c r="AB686" s="40"/>
      <c r="AC686" s="40"/>
      <c r="AD686" s="40"/>
      <c r="AE686" s="40"/>
      <c r="AR686" s="217" t="s">
        <v>201</v>
      </c>
      <c r="AT686" s="217" t="s">
        <v>154</v>
      </c>
      <c r="AU686" s="217" t="s">
        <v>79</v>
      </c>
      <c r="AY686" s="19" t="s">
        <v>152</v>
      </c>
      <c r="BE686" s="218">
        <f>IF(N686="základní",J686,0)</f>
        <v>0</v>
      </c>
      <c r="BF686" s="218">
        <f>IF(N686="snížená",J686,0)</f>
        <v>0</v>
      </c>
      <c r="BG686" s="218">
        <f>IF(N686="zákl. přenesená",J686,0)</f>
        <v>0</v>
      </c>
      <c r="BH686" s="218">
        <f>IF(N686="sníž. přenesená",J686,0)</f>
        <v>0</v>
      </c>
      <c r="BI686" s="218">
        <f>IF(N686="nulová",J686,0)</f>
        <v>0</v>
      </c>
      <c r="BJ686" s="19" t="s">
        <v>77</v>
      </c>
      <c r="BK686" s="218">
        <f>ROUND(I686*H686,2)</f>
        <v>0</v>
      </c>
      <c r="BL686" s="19" t="s">
        <v>201</v>
      </c>
      <c r="BM686" s="217" t="s">
        <v>834</v>
      </c>
    </row>
    <row r="687" s="12" customFormat="1" ht="22.8" customHeight="1">
      <c r="A687" s="12"/>
      <c r="B687" s="190"/>
      <c r="C687" s="191"/>
      <c r="D687" s="192" t="s">
        <v>68</v>
      </c>
      <c r="E687" s="204" t="s">
        <v>835</v>
      </c>
      <c r="F687" s="204" t="s">
        <v>836</v>
      </c>
      <c r="G687" s="191"/>
      <c r="H687" s="191"/>
      <c r="I687" s="194"/>
      <c r="J687" s="205">
        <f>BK687</f>
        <v>0</v>
      </c>
      <c r="K687" s="191"/>
      <c r="L687" s="196"/>
      <c r="M687" s="197"/>
      <c r="N687" s="198"/>
      <c r="O687" s="198"/>
      <c r="P687" s="199">
        <f>SUM(P688:P772)</f>
        <v>0</v>
      </c>
      <c r="Q687" s="198"/>
      <c r="R687" s="199">
        <f>SUM(R688:R772)</f>
        <v>0.44977919999999993</v>
      </c>
      <c r="S687" s="198"/>
      <c r="T687" s="200">
        <f>SUM(T688:T772)</f>
        <v>0</v>
      </c>
      <c r="U687" s="12"/>
      <c r="V687" s="12"/>
      <c r="W687" s="12"/>
      <c r="X687" s="12"/>
      <c r="Y687" s="12"/>
      <c r="Z687" s="12"/>
      <c r="AA687" s="12"/>
      <c r="AB687" s="12"/>
      <c r="AC687" s="12"/>
      <c r="AD687" s="12"/>
      <c r="AE687" s="12"/>
      <c r="AR687" s="201" t="s">
        <v>79</v>
      </c>
      <c r="AT687" s="202" t="s">
        <v>68</v>
      </c>
      <c r="AU687" s="202" t="s">
        <v>77</v>
      </c>
      <c r="AY687" s="201" t="s">
        <v>152</v>
      </c>
      <c r="BK687" s="203">
        <f>SUM(BK688:BK772)</f>
        <v>0</v>
      </c>
    </row>
    <row r="688" s="2" customFormat="1">
      <c r="A688" s="40"/>
      <c r="B688" s="41"/>
      <c r="C688" s="206" t="s">
        <v>573</v>
      </c>
      <c r="D688" s="206" t="s">
        <v>154</v>
      </c>
      <c r="E688" s="207" t="s">
        <v>837</v>
      </c>
      <c r="F688" s="208" t="s">
        <v>838</v>
      </c>
      <c r="G688" s="209" t="s">
        <v>161</v>
      </c>
      <c r="H688" s="210">
        <v>292.01999999999998</v>
      </c>
      <c r="I688" s="211"/>
      <c r="J688" s="212">
        <f>ROUND(I688*H688,2)</f>
        <v>0</v>
      </c>
      <c r="K688" s="208" t="s">
        <v>162</v>
      </c>
      <c r="L688" s="46"/>
      <c r="M688" s="213" t="s">
        <v>19</v>
      </c>
      <c r="N688" s="214" t="s">
        <v>40</v>
      </c>
      <c r="O688" s="86"/>
      <c r="P688" s="215">
        <f>O688*H688</f>
        <v>0</v>
      </c>
      <c r="Q688" s="215">
        <v>0</v>
      </c>
      <c r="R688" s="215">
        <f>Q688*H688</f>
        <v>0</v>
      </c>
      <c r="S688" s="215">
        <v>0</v>
      </c>
      <c r="T688" s="216">
        <f>S688*H688</f>
        <v>0</v>
      </c>
      <c r="U688" s="40"/>
      <c r="V688" s="40"/>
      <c r="W688" s="40"/>
      <c r="X688" s="40"/>
      <c r="Y688" s="40"/>
      <c r="Z688" s="40"/>
      <c r="AA688" s="40"/>
      <c r="AB688" s="40"/>
      <c r="AC688" s="40"/>
      <c r="AD688" s="40"/>
      <c r="AE688" s="40"/>
      <c r="AR688" s="217" t="s">
        <v>201</v>
      </c>
      <c r="AT688" s="217" t="s">
        <v>154</v>
      </c>
      <c r="AU688" s="217" t="s">
        <v>79</v>
      </c>
      <c r="AY688" s="19" t="s">
        <v>152</v>
      </c>
      <c r="BE688" s="218">
        <f>IF(N688="základní",J688,0)</f>
        <v>0</v>
      </c>
      <c r="BF688" s="218">
        <f>IF(N688="snížená",J688,0)</f>
        <v>0</v>
      </c>
      <c r="BG688" s="218">
        <f>IF(N688="zákl. přenesená",J688,0)</f>
        <v>0</v>
      </c>
      <c r="BH688" s="218">
        <f>IF(N688="sníž. přenesená",J688,0)</f>
        <v>0</v>
      </c>
      <c r="BI688" s="218">
        <f>IF(N688="nulová",J688,0)</f>
        <v>0</v>
      </c>
      <c r="BJ688" s="19" t="s">
        <v>77</v>
      </c>
      <c r="BK688" s="218">
        <f>ROUND(I688*H688,2)</f>
        <v>0</v>
      </c>
      <c r="BL688" s="19" t="s">
        <v>201</v>
      </c>
      <c r="BM688" s="217" t="s">
        <v>839</v>
      </c>
    </row>
    <row r="689" s="2" customFormat="1">
      <c r="A689" s="40"/>
      <c r="B689" s="41"/>
      <c r="C689" s="42"/>
      <c r="D689" s="219" t="s">
        <v>163</v>
      </c>
      <c r="E689" s="42"/>
      <c r="F689" s="220" t="s">
        <v>840</v>
      </c>
      <c r="G689" s="42"/>
      <c r="H689" s="42"/>
      <c r="I689" s="221"/>
      <c r="J689" s="42"/>
      <c r="K689" s="42"/>
      <c r="L689" s="46"/>
      <c r="M689" s="222"/>
      <c r="N689" s="223"/>
      <c r="O689" s="86"/>
      <c r="P689" s="86"/>
      <c r="Q689" s="86"/>
      <c r="R689" s="86"/>
      <c r="S689" s="86"/>
      <c r="T689" s="87"/>
      <c r="U689" s="40"/>
      <c r="V689" s="40"/>
      <c r="W689" s="40"/>
      <c r="X689" s="40"/>
      <c r="Y689" s="40"/>
      <c r="Z689" s="40"/>
      <c r="AA689" s="40"/>
      <c r="AB689" s="40"/>
      <c r="AC689" s="40"/>
      <c r="AD689" s="40"/>
      <c r="AE689" s="40"/>
      <c r="AT689" s="19" t="s">
        <v>163</v>
      </c>
      <c r="AU689" s="19" t="s">
        <v>79</v>
      </c>
    </row>
    <row r="690" s="14" customFormat="1">
      <c r="A690" s="14"/>
      <c r="B690" s="234"/>
      <c r="C690" s="235"/>
      <c r="D690" s="219" t="s">
        <v>165</v>
      </c>
      <c r="E690" s="236" t="s">
        <v>19</v>
      </c>
      <c r="F690" s="237" t="s">
        <v>841</v>
      </c>
      <c r="G690" s="235"/>
      <c r="H690" s="238">
        <v>292.01999999999998</v>
      </c>
      <c r="I690" s="239"/>
      <c r="J690" s="235"/>
      <c r="K690" s="235"/>
      <c r="L690" s="240"/>
      <c r="M690" s="241"/>
      <c r="N690" s="242"/>
      <c r="O690" s="242"/>
      <c r="P690" s="242"/>
      <c r="Q690" s="242"/>
      <c r="R690" s="242"/>
      <c r="S690" s="242"/>
      <c r="T690" s="243"/>
      <c r="U690" s="14"/>
      <c r="V690" s="14"/>
      <c r="W690" s="14"/>
      <c r="X690" s="14"/>
      <c r="Y690" s="14"/>
      <c r="Z690" s="14"/>
      <c r="AA690" s="14"/>
      <c r="AB690" s="14"/>
      <c r="AC690" s="14"/>
      <c r="AD690" s="14"/>
      <c r="AE690" s="14"/>
      <c r="AT690" s="244" t="s">
        <v>165</v>
      </c>
      <c r="AU690" s="244" t="s">
        <v>79</v>
      </c>
      <c r="AV690" s="14" t="s">
        <v>79</v>
      </c>
      <c r="AW690" s="14" t="s">
        <v>31</v>
      </c>
      <c r="AX690" s="14" t="s">
        <v>69</v>
      </c>
      <c r="AY690" s="244" t="s">
        <v>152</v>
      </c>
    </row>
    <row r="691" s="15" customFormat="1">
      <c r="A691" s="15"/>
      <c r="B691" s="245"/>
      <c r="C691" s="246"/>
      <c r="D691" s="219" t="s">
        <v>165</v>
      </c>
      <c r="E691" s="247" t="s">
        <v>19</v>
      </c>
      <c r="F691" s="248" t="s">
        <v>168</v>
      </c>
      <c r="G691" s="246"/>
      <c r="H691" s="249">
        <v>292.01999999999998</v>
      </c>
      <c r="I691" s="250"/>
      <c r="J691" s="246"/>
      <c r="K691" s="246"/>
      <c r="L691" s="251"/>
      <c r="M691" s="252"/>
      <c r="N691" s="253"/>
      <c r="O691" s="253"/>
      <c r="P691" s="253"/>
      <c r="Q691" s="253"/>
      <c r="R691" s="253"/>
      <c r="S691" s="253"/>
      <c r="T691" s="254"/>
      <c r="U691" s="15"/>
      <c r="V691" s="15"/>
      <c r="W691" s="15"/>
      <c r="X691" s="15"/>
      <c r="Y691" s="15"/>
      <c r="Z691" s="15"/>
      <c r="AA691" s="15"/>
      <c r="AB691" s="15"/>
      <c r="AC691" s="15"/>
      <c r="AD691" s="15"/>
      <c r="AE691" s="15"/>
      <c r="AT691" s="255" t="s">
        <v>165</v>
      </c>
      <c r="AU691" s="255" t="s">
        <v>79</v>
      </c>
      <c r="AV691" s="15" t="s">
        <v>158</v>
      </c>
      <c r="AW691" s="15" t="s">
        <v>31</v>
      </c>
      <c r="AX691" s="15" t="s">
        <v>77</v>
      </c>
      <c r="AY691" s="255" t="s">
        <v>152</v>
      </c>
    </row>
    <row r="692" s="2" customFormat="1">
      <c r="A692" s="40"/>
      <c r="B692" s="41"/>
      <c r="C692" s="256" t="s">
        <v>842</v>
      </c>
      <c r="D692" s="256" t="s">
        <v>259</v>
      </c>
      <c r="E692" s="257" t="s">
        <v>843</v>
      </c>
      <c r="F692" s="258" t="s">
        <v>844</v>
      </c>
      <c r="G692" s="259" t="s">
        <v>161</v>
      </c>
      <c r="H692" s="260">
        <v>595.721</v>
      </c>
      <c r="I692" s="261"/>
      <c r="J692" s="262">
        <f>ROUND(I692*H692,2)</f>
        <v>0</v>
      </c>
      <c r="K692" s="258" t="s">
        <v>162</v>
      </c>
      <c r="L692" s="263"/>
      <c r="M692" s="264" t="s">
        <v>19</v>
      </c>
      <c r="N692" s="265" t="s">
        <v>40</v>
      </c>
      <c r="O692" s="86"/>
      <c r="P692" s="215">
        <f>O692*H692</f>
        <v>0</v>
      </c>
      <c r="Q692" s="215">
        <v>0</v>
      </c>
      <c r="R692" s="215">
        <f>Q692*H692</f>
        <v>0</v>
      </c>
      <c r="S692" s="215">
        <v>0</v>
      </c>
      <c r="T692" s="216">
        <f>S692*H692</f>
        <v>0</v>
      </c>
      <c r="U692" s="40"/>
      <c r="V692" s="40"/>
      <c r="W692" s="40"/>
      <c r="X692" s="40"/>
      <c r="Y692" s="40"/>
      <c r="Z692" s="40"/>
      <c r="AA692" s="40"/>
      <c r="AB692" s="40"/>
      <c r="AC692" s="40"/>
      <c r="AD692" s="40"/>
      <c r="AE692" s="40"/>
      <c r="AR692" s="217" t="s">
        <v>274</v>
      </c>
      <c r="AT692" s="217" t="s">
        <v>259</v>
      </c>
      <c r="AU692" s="217" t="s">
        <v>79</v>
      </c>
      <c r="AY692" s="19" t="s">
        <v>152</v>
      </c>
      <c r="BE692" s="218">
        <f>IF(N692="základní",J692,0)</f>
        <v>0</v>
      </c>
      <c r="BF692" s="218">
        <f>IF(N692="snížená",J692,0)</f>
        <v>0</v>
      </c>
      <c r="BG692" s="218">
        <f>IF(N692="zákl. přenesená",J692,0)</f>
        <v>0</v>
      </c>
      <c r="BH692" s="218">
        <f>IF(N692="sníž. přenesená",J692,0)</f>
        <v>0</v>
      </c>
      <c r="BI692" s="218">
        <f>IF(N692="nulová",J692,0)</f>
        <v>0</v>
      </c>
      <c r="BJ692" s="19" t="s">
        <v>77</v>
      </c>
      <c r="BK692" s="218">
        <f>ROUND(I692*H692,2)</f>
        <v>0</v>
      </c>
      <c r="BL692" s="19" t="s">
        <v>201</v>
      </c>
      <c r="BM692" s="217" t="s">
        <v>845</v>
      </c>
    </row>
    <row r="693" s="14" customFormat="1">
      <c r="A693" s="14"/>
      <c r="B693" s="234"/>
      <c r="C693" s="235"/>
      <c r="D693" s="219" t="s">
        <v>165</v>
      </c>
      <c r="E693" s="236" t="s">
        <v>19</v>
      </c>
      <c r="F693" s="237" t="s">
        <v>846</v>
      </c>
      <c r="G693" s="235"/>
      <c r="H693" s="238">
        <v>595.721</v>
      </c>
      <c r="I693" s="239"/>
      <c r="J693" s="235"/>
      <c r="K693" s="235"/>
      <c r="L693" s="240"/>
      <c r="M693" s="241"/>
      <c r="N693" s="242"/>
      <c r="O693" s="242"/>
      <c r="P693" s="242"/>
      <c r="Q693" s="242"/>
      <c r="R693" s="242"/>
      <c r="S693" s="242"/>
      <c r="T693" s="243"/>
      <c r="U693" s="14"/>
      <c r="V693" s="14"/>
      <c r="W693" s="14"/>
      <c r="X693" s="14"/>
      <c r="Y693" s="14"/>
      <c r="Z693" s="14"/>
      <c r="AA693" s="14"/>
      <c r="AB693" s="14"/>
      <c r="AC693" s="14"/>
      <c r="AD693" s="14"/>
      <c r="AE693" s="14"/>
      <c r="AT693" s="244" t="s">
        <v>165</v>
      </c>
      <c r="AU693" s="244" t="s">
        <v>79</v>
      </c>
      <c r="AV693" s="14" t="s">
        <v>79</v>
      </c>
      <c r="AW693" s="14" t="s">
        <v>31</v>
      </c>
      <c r="AX693" s="14" t="s">
        <v>69</v>
      </c>
      <c r="AY693" s="244" t="s">
        <v>152</v>
      </c>
    </row>
    <row r="694" s="15" customFormat="1">
      <c r="A694" s="15"/>
      <c r="B694" s="245"/>
      <c r="C694" s="246"/>
      <c r="D694" s="219" t="s">
        <v>165</v>
      </c>
      <c r="E694" s="247" t="s">
        <v>19</v>
      </c>
      <c r="F694" s="248" t="s">
        <v>168</v>
      </c>
      <c r="G694" s="246"/>
      <c r="H694" s="249">
        <v>595.721</v>
      </c>
      <c r="I694" s="250"/>
      <c r="J694" s="246"/>
      <c r="K694" s="246"/>
      <c r="L694" s="251"/>
      <c r="M694" s="252"/>
      <c r="N694" s="253"/>
      <c r="O694" s="253"/>
      <c r="P694" s="253"/>
      <c r="Q694" s="253"/>
      <c r="R694" s="253"/>
      <c r="S694" s="253"/>
      <c r="T694" s="254"/>
      <c r="U694" s="15"/>
      <c r="V694" s="15"/>
      <c r="W694" s="15"/>
      <c r="X694" s="15"/>
      <c r="Y694" s="15"/>
      <c r="Z694" s="15"/>
      <c r="AA694" s="15"/>
      <c r="AB694" s="15"/>
      <c r="AC694" s="15"/>
      <c r="AD694" s="15"/>
      <c r="AE694" s="15"/>
      <c r="AT694" s="255" t="s">
        <v>165</v>
      </c>
      <c r="AU694" s="255" t="s">
        <v>79</v>
      </c>
      <c r="AV694" s="15" t="s">
        <v>158</v>
      </c>
      <c r="AW694" s="15" t="s">
        <v>31</v>
      </c>
      <c r="AX694" s="15" t="s">
        <v>77</v>
      </c>
      <c r="AY694" s="255" t="s">
        <v>152</v>
      </c>
    </row>
    <row r="695" s="2" customFormat="1">
      <c r="A695" s="40"/>
      <c r="B695" s="41"/>
      <c r="C695" s="206" t="s">
        <v>586</v>
      </c>
      <c r="D695" s="206" t="s">
        <v>154</v>
      </c>
      <c r="E695" s="207" t="s">
        <v>837</v>
      </c>
      <c r="F695" s="208" t="s">
        <v>838</v>
      </c>
      <c r="G695" s="209" t="s">
        <v>161</v>
      </c>
      <c r="H695" s="210">
        <v>203.81700000000001</v>
      </c>
      <c r="I695" s="211"/>
      <c r="J695" s="212">
        <f>ROUND(I695*H695,2)</f>
        <v>0</v>
      </c>
      <c r="K695" s="208" t="s">
        <v>162</v>
      </c>
      <c r="L695" s="46"/>
      <c r="M695" s="213" t="s">
        <v>19</v>
      </c>
      <c r="N695" s="214" t="s">
        <v>40</v>
      </c>
      <c r="O695" s="86"/>
      <c r="P695" s="215">
        <f>O695*H695</f>
        <v>0</v>
      </c>
      <c r="Q695" s="215">
        <v>0</v>
      </c>
      <c r="R695" s="215">
        <f>Q695*H695</f>
        <v>0</v>
      </c>
      <c r="S695" s="215">
        <v>0</v>
      </c>
      <c r="T695" s="216">
        <f>S695*H695</f>
        <v>0</v>
      </c>
      <c r="U695" s="40"/>
      <c r="V695" s="40"/>
      <c r="W695" s="40"/>
      <c r="X695" s="40"/>
      <c r="Y695" s="40"/>
      <c r="Z695" s="40"/>
      <c r="AA695" s="40"/>
      <c r="AB695" s="40"/>
      <c r="AC695" s="40"/>
      <c r="AD695" s="40"/>
      <c r="AE695" s="40"/>
      <c r="AR695" s="217" t="s">
        <v>201</v>
      </c>
      <c r="AT695" s="217" t="s">
        <v>154</v>
      </c>
      <c r="AU695" s="217" t="s">
        <v>79</v>
      </c>
      <c r="AY695" s="19" t="s">
        <v>152</v>
      </c>
      <c r="BE695" s="218">
        <f>IF(N695="základní",J695,0)</f>
        <v>0</v>
      </c>
      <c r="BF695" s="218">
        <f>IF(N695="snížená",J695,0)</f>
        <v>0</v>
      </c>
      <c r="BG695" s="218">
        <f>IF(N695="zákl. přenesená",J695,0)</f>
        <v>0</v>
      </c>
      <c r="BH695" s="218">
        <f>IF(N695="sníž. přenesená",J695,0)</f>
        <v>0</v>
      </c>
      <c r="BI695" s="218">
        <f>IF(N695="nulová",J695,0)</f>
        <v>0</v>
      </c>
      <c r="BJ695" s="19" t="s">
        <v>77</v>
      </c>
      <c r="BK695" s="218">
        <f>ROUND(I695*H695,2)</f>
        <v>0</v>
      </c>
      <c r="BL695" s="19" t="s">
        <v>201</v>
      </c>
      <c r="BM695" s="217" t="s">
        <v>847</v>
      </c>
    </row>
    <row r="696" s="2" customFormat="1">
      <c r="A696" s="40"/>
      <c r="B696" s="41"/>
      <c r="C696" s="42"/>
      <c r="D696" s="219" t="s">
        <v>163</v>
      </c>
      <c r="E696" s="42"/>
      <c r="F696" s="220" t="s">
        <v>848</v>
      </c>
      <c r="G696" s="42"/>
      <c r="H696" s="42"/>
      <c r="I696" s="221"/>
      <c r="J696" s="42"/>
      <c r="K696" s="42"/>
      <c r="L696" s="46"/>
      <c r="M696" s="222"/>
      <c r="N696" s="223"/>
      <c r="O696" s="86"/>
      <c r="P696" s="86"/>
      <c r="Q696" s="86"/>
      <c r="R696" s="86"/>
      <c r="S696" s="86"/>
      <c r="T696" s="87"/>
      <c r="U696" s="40"/>
      <c r="V696" s="40"/>
      <c r="W696" s="40"/>
      <c r="X696" s="40"/>
      <c r="Y696" s="40"/>
      <c r="Z696" s="40"/>
      <c r="AA696" s="40"/>
      <c r="AB696" s="40"/>
      <c r="AC696" s="40"/>
      <c r="AD696" s="40"/>
      <c r="AE696" s="40"/>
      <c r="AT696" s="19" t="s">
        <v>163</v>
      </c>
      <c r="AU696" s="19" t="s">
        <v>79</v>
      </c>
    </row>
    <row r="697" s="14" customFormat="1">
      <c r="A697" s="14"/>
      <c r="B697" s="234"/>
      <c r="C697" s="235"/>
      <c r="D697" s="219" t="s">
        <v>165</v>
      </c>
      <c r="E697" s="236" t="s">
        <v>19</v>
      </c>
      <c r="F697" s="237" t="s">
        <v>607</v>
      </c>
      <c r="G697" s="235"/>
      <c r="H697" s="238">
        <v>203.81700000000001</v>
      </c>
      <c r="I697" s="239"/>
      <c r="J697" s="235"/>
      <c r="K697" s="235"/>
      <c r="L697" s="240"/>
      <c r="M697" s="241"/>
      <c r="N697" s="242"/>
      <c r="O697" s="242"/>
      <c r="P697" s="242"/>
      <c r="Q697" s="242"/>
      <c r="R697" s="242"/>
      <c r="S697" s="242"/>
      <c r="T697" s="243"/>
      <c r="U697" s="14"/>
      <c r="V697" s="14"/>
      <c r="W697" s="14"/>
      <c r="X697" s="14"/>
      <c r="Y697" s="14"/>
      <c r="Z697" s="14"/>
      <c r="AA697" s="14"/>
      <c r="AB697" s="14"/>
      <c r="AC697" s="14"/>
      <c r="AD697" s="14"/>
      <c r="AE697" s="14"/>
      <c r="AT697" s="244" t="s">
        <v>165</v>
      </c>
      <c r="AU697" s="244" t="s">
        <v>79</v>
      </c>
      <c r="AV697" s="14" t="s">
        <v>79</v>
      </c>
      <c r="AW697" s="14" t="s">
        <v>31</v>
      </c>
      <c r="AX697" s="14" t="s">
        <v>69</v>
      </c>
      <c r="AY697" s="244" t="s">
        <v>152</v>
      </c>
    </row>
    <row r="698" s="15" customFormat="1">
      <c r="A698" s="15"/>
      <c r="B698" s="245"/>
      <c r="C698" s="246"/>
      <c r="D698" s="219" t="s">
        <v>165</v>
      </c>
      <c r="E698" s="247" t="s">
        <v>19</v>
      </c>
      <c r="F698" s="248" t="s">
        <v>168</v>
      </c>
      <c r="G698" s="246"/>
      <c r="H698" s="249">
        <v>203.81700000000001</v>
      </c>
      <c r="I698" s="250"/>
      <c r="J698" s="246"/>
      <c r="K698" s="246"/>
      <c r="L698" s="251"/>
      <c r="M698" s="252"/>
      <c r="N698" s="253"/>
      <c r="O698" s="253"/>
      <c r="P698" s="253"/>
      <c r="Q698" s="253"/>
      <c r="R698" s="253"/>
      <c r="S698" s="253"/>
      <c r="T698" s="254"/>
      <c r="U698" s="15"/>
      <c r="V698" s="15"/>
      <c r="W698" s="15"/>
      <c r="X698" s="15"/>
      <c r="Y698" s="15"/>
      <c r="Z698" s="15"/>
      <c r="AA698" s="15"/>
      <c r="AB698" s="15"/>
      <c r="AC698" s="15"/>
      <c r="AD698" s="15"/>
      <c r="AE698" s="15"/>
      <c r="AT698" s="255" t="s">
        <v>165</v>
      </c>
      <c r="AU698" s="255" t="s">
        <v>79</v>
      </c>
      <c r="AV698" s="15" t="s">
        <v>158</v>
      </c>
      <c r="AW698" s="15" t="s">
        <v>31</v>
      </c>
      <c r="AX698" s="15" t="s">
        <v>77</v>
      </c>
      <c r="AY698" s="255" t="s">
        <v>152</v>
      </c>
    </row>
    <row r="699" s="2" customFormat="1">
      <c r="A699" s="40"/>
      <c r="B699" s="41"/>
      <c r="C699" s="256" t="s">
        <v>849</v>
      </c>
      <c r="D699" s="256" t="s">
        <v>259</v>
      </c>
      <c r="E699" s="257" t="s">
        <v>850</v>
      </c>
      <c r="F699" s="258" t="s">
        <v>851</v>
      </c>
      <c r="G699" s="259" t="s">
        <v>161</v>
      </c>
      <c r="H699" s="260">
        <v>415.78699999999998</v>
      </c>
      <c r="I699" s="261"/>
      <c r="J699" s="262">
        <f>ROUND(I699*H699,2)</f>
        <v>0</v>
      </c>
      <c r="K699" s="258" t="s">
        <v>162</v>
      </c>
      <c r="L699" s="263"/>
      <c r="M699" s="264" t="s">
        <v>19</v>
      </c>
      <c r="N699" s="265" t="s">
        <v>40</v>
      </c>
      <c r="O699" s="86"/>
      <c r="P699" s="215">
        <f>O699*H699</f>
        <v>0</v>
      </c>
      <c r="Q699" s="215">
        <v>0</v>
      </c>
      <c r="R699" s="215">
        <f>Q699*H699</f>
        <v>0</v>
      </c>
      <c r="S699" s="215">
        <v>0</v>
      </c>
      <c r="T699" s="216">
        <f>S699*H699</f>
        <v>0</v>
      </c>
      <c r="U699" s="40"/>
      <c r="V699" s="40"/>
      <c r="W699" s="40"/>
      <c r="X699" s="40"/>
      <c r="Y699" s="40"/>
      <c r="Z699" s="40"/>
      <c r="AA699" s="40"/>
      <c r="AB699" s="40"/>
      <c r="AC699" s="40"/>
      <c r="AD699" s="40"/>
      <c r="AE699" s="40"/>
      <c r="AR699" s="217" t="s">
        <v>274</v>
      </c>
      <c r="AT699" s="217" t="s">
        <v>259</v>
      </c>
      <c r="AU699" s="217" t="s">
        <v>79</v>
      </c>
      <c r="AY699" s="19" t="s">
        <v>152</v>
      </c>
      <c r="BE699" s="218">
        <f>IF(N699="základní",J699,0)</f>
        <v>0</v>
      </c>
      <c r="BF699" s="218">
        <f>IF(N699="snížená",J699,0)</f>
        <v>0</v>
      </c>
      <c r="BG699" s="218">
        <f>IF(N699="zákl. přenesená",J699,0)</f>
        <v>0</v>
      </c>
      <c r="BH699" s="218">
        <f>IF(N699="sníž. přenesená",J699,0)</f>
        <v>0</v>
      </c>
      <c r="BI699" s="218">
        <f>IF(N699="nulová",J699,0)</f>
        <v>0</v>
      </c>
      <c r="BJ699" s="19" t="s">
        <v>77</v>
      </c>
      <c r="BK699" s="218">
        <f>ROUND(I699*H699,2)</f>
        <v>0</v>
      </c>
      <c r="BL699" s="19" t="s">
        <v>201</v>
      </c>
      <c r="BM699" s="217" t="s">
        <v>852</v>
      </c>
    </row>
    <row r="700" s="14" customFormat="1">
      <c r="A700" s="14"/>
      <c r="B700" s="234"/>
      <c r="C700" s="235"/>
      <c r="D700" s="219" t="s">
        <v>165</v>
      </c>
      <c r="E700" s="236" t="s">
        <v>19</v>
      </c>
      <c r="F700" s="237" t="s">
        <v>853</v>
      </c>
      <c r="G700" s="235"/>
      <c r="H700" s="238">
        <v>415.78699999999998</v>
      </c>
      <c r="I700" s="239"/>
      <c r="J700" s="235"/>
      <c r="K700" s="235"/>
      <c r="L700" s="240"/>
      <c r="M700" s="241"/>
      <c r="N700" s="242"/>
      <c r="O700" s="242"/>
      <c r="P700" s="242"/>
      <c r="Q700" s="242"/>
      <c r="R700" s="242"/>
      <c r="S700" s="242"/>
      <c r="T700" s="243"/>
      <c r="U700" s="14"/>
      <c r="V700" s="14"/>
      <c r="W700" s="14"/>
      <c r="X700" s="14"/>
      <c r="Y700" s="14"/>
      <c r="Z700" s="14"/>
      <c r="AA700" s="14"/>
      <c r="AB700" s="14"/>
      <c r="AC700" s="14"/>
      <c r="AD700" s="14"/>
      <c r="AE700" s="14"/>
      <c r="AT700" s="244" t="s">
        <v>165</v>
      </c>
      <c r="AU700" s="244" t="s">
        <v>79</v>
      </c>
      <c r="AV700" s="14" t="s">
        <v>79</v>
      </c>
      <c r="AW700" s="14" t="s">
        <v>31</v>
      </c>
      <c r="AX700" s="14" t="s">
        <v>69</v>
      </c>
      <c r="AY700" s="244" t="s">
        <v>152</v>
      </c>
    </row>
    <row r="701" s="15" customFormat="1">
      <c r="A701" s="15"/>
      <c r="B701" s="245"/>
      <c r="C701" s="246"/>
      <c r="D701" s="219" t="s">
        <v>165</v>
      </c>
      <c r="E701" s="247" t="s">
        <v>19</v>
      </c>
      <c r="F701" s="248" t="s">
        <v>168</v>
      </c>
      <c r="G701" s="246"/>
      <c r="H701" s="249">
        <v>415.78699999999998</v>
      </c>
      <c r="I701" s="250"/>
      <c r="J701" s="246"/>
      <c r="K701" s="246"/>
      <c r="L701" s="251"/>
      <c r="M701" s="252"/>
      <c r="N701" s="253"/>
      <c r="O701" s="253"/>
      <c r="P701" s="253"/>
      <c r="Q701" s="253"/>
      <c r="R701" s="253"/>
      <c r="S701" s="253"/>
      <c r="T701" s="254"/>
      <c r="U701" s="15"/>
      <c r="V701" s="15"/>
      <c r="W701" s="15"/>
      <c r="X701" s="15"/>
      <c r="Y701" s="15"/>
      <c r="Z701" s="15"/>
      <c r="AA701" s="15"/>
      <c r="AB701" s="15"/>
      <c r="AC701" s="15"/>
      <c r="AD701" s="15"/>
      <c r="AE701" s="15"/>
      <c r="AT701" s="255" t="s">
        <v>165</v>
      </c>
      <c r="AU701" s="255" t="s">
        <v>79</v>
      </c>
      <c r="AV701" s="15" t="s">
        <v>158</v>
      </c>
      <c r="AW701" s="15" t="s">
        <v>31</v>
      </c>
      <c r="AX701" s="15" t="s">
        <v>77</v>
      </c>
      <c r="AY701" s="255" t="s">
        <v>152</v>
      </c>
    </row>
    <row r="702" s="2" customFormat="1" ht="44.25" customHeight="1">
      <c r="A702" s="40"/>
      <c r="B702" s="41"/>
      <c r="C702" s="206" t="s">
        <v>592</v>
      </c>
      <c r="D702" s="206" t="s">
        <v>154</v>
      </c>
      <c r="E702" s="207" t="s">
        <v>854</v>
      </c>
      <c r="F702" s="208" t="s">
        <v>855</v>
      </c>
      <c r="G702" s="209" t="s">
        <v>161</v>
      </c>
      <c r="H702" s="210">
        <v>372.59800000000001</v>
      </c>
      <c r="I702" s="211"/>
      <c r="J702" s="212">
        <f>ROUND(I702*H702,2)</f>
        <v>0</v>
      </c>
      <c r="K702" s="208" t="s">
        <v>162</v>
      </c>
      <c r="L702" s="46"/>
      <c r="M702" s="213" t="s">
        <v>19</v>
      </c>
      <c r="N702" s="214" t="s">
        <v>40</v>
      </c>
      <c r="O702" s="86"/>
      <c r="P702" s="215">
        <f>O702*H702</f>
        <v>0</v>
      </c>
      <c r="Q702" s="215">
        <v>0</v>
      </c>
      <c r="R702" s="215">
        <f>Q702*H702</f>
        <v>0</v>
      </c>
      <c r="S702" s="215">
        <v>0</v>
      </c>
      <c r="T702" s="216">
        <f>S702*H702</f>
        <v>0</v>
      </c>
      <c r="U702" s="40"/>
      <c r="V702" s="40"/>
      <c r="W702" s="40"/>
      <c r="X702" s="40"/>
      <c r="Y702" s="40"/>
      <c r="Z702" s="40"/>
      <c r="AA702" s="40"/>
      <c r="AB702" s="40"/>
      <c r="AC702" s="40"/>
      <c r="AD702" s="40"/>
      <c r="AE702" s="40"/>
      <c r="AR702" s="217" t="s">
        <v>201</v>
      </c>
      <c r="AT702" s="217" t="s">
        <v>154</v>
      </c>
      <c r="AU702" s="217" t="s">
        <v>79</v>
      </c>
      <c r="AY702" s="19" t="s">
        <v>152</v>
      </c>
      <c r="BE702" s="218">
        <f>IF(N702="základní",J702,0)</f>
        <v>0</v>
      </c>
      <c r="BF702" s="218">
        <f>IF(N702="snížená",J702,0)</f>
        <v>0</v>
      </c>
      <c r="BG702" s="218">
        <f>IF(N702="zákl. přenesená",J702,0)</f>
        <v>0</v>
      </c>
      <c r="BH702" s="218">
        <f>IF(N702="sníž. přenesená",J702,0)</f>
        <v>0</v>
      </c>
      <c r="BI702" s="218">
        <f>IF(N702="nulová",J702,0)</f>
        <v>0</v>
      </c>
      <c r="BJ702" s="19" t="s">
        <v>77</v>
      </c>
      <c r="BK702" s="218">
        <f>ROUND(I702*H702,2)</f>
        <v>0</v>
      </c>
      <c r="BL702" s="19" t="s">
        <v>201</v>
      </c>
      <c r="BM702" s="217" t="s">
        <v>856</v>
      </c>
    </row>
    <row r="703" s="2" customFormat="1">
      <c r="A703" s="40"/>
      <c r="B703" s="41"/>
      <c r="C703" s="42"/>
      <c r="D703" s="219" t="s">
        <v>163</v>
      </c>
      <c r="E703" s="42"/>
      <c r="F703" s="220" t="s">
        <v>857</v>
      </c>
      <c r="G703" s="42"/>
      <c r="H703" s="42"/>
      <c r="I703" s="221"/>
      <c r="J703" s="42"/>
      <c r="K703" s="42"/>
      <c r="L703" s="46"/>
      <c r="M703" s="222"/>
      <c r="N703" s="223"/>
      <c r="O703" s="86"/>
      <c r="P703" s="86"/>
      <c r="Q703" s="86"/>
      <c r="R703" s="86"/>
      <c r="S703" s="86"/>
      <c r="T703" s="87"/>
      <c r="U703" s="40"/>
      <c r="V703" s="40"/>
      <c r="W703" s="40"/>
      <c r="X703" s="40"/>
      <c r="Y703" s="40"/>
      <c r="Z703" s="40"/>
      <c r="AA703" s="40"/>
      <c r="AB703" s="40"/>
      <c r="AC703" s="40"/>
      <c r="AD703" s="40"/>
      <c r="AE703" s="40"/>
      <c r="AT703" s="19" t="s">
        <v>163</v>
      </c>
      <c r="AU703" s="19" t="s">
        <v>79</v>
      </c>
    </row>
    <row r="704" s="13" customFormat="1">
      <c r="A704" s="13"/>
      <c r="B704" s="224"/>
      <c r="C704" s="225"/>
      <c r="D704" s="219" t="s">
        <v>165</v>
      </c>
      <c r="E704" s="226" t="s">
        <v>19</v>
      </c>
      <c r="F704" s="227" t="s">
        <v>858</v>
      </c>
      <c r="G704" s="225"/>
      <c r="H704" s="226" t="s">
        <v>19</v>
      </c>
      <c r="I704" s="228"/>
      <c r="J704" s="225"/>
      <c r="K704" s="225"/>
      <c r="L704" s="229"/>
      <c r="M704" s="230"/>
      <c r="N704" s="231"/>
      <c r="O704" s="231"/>
      <c r="P704" s="231"/>
      <c r="Q704" s="231"/>
      <c r="R704" s="231"/>
      <c r="S704" s="231"/>
      <c r="T704" s="232"/>
      <c r="U704" s="13"/>
      <c r="V704" s="13"/>
      <c r="W704" s="13"/>
      <c r="X704" s="13"/>
      <c r="Y704" s="13"/>
      <c r="Z704" s="13"/>
      <c r="AA704" s="13"/>
      <c r="AB704" s="13"/>
      <c r="AC704" s="13"/>
      <c r="AD704" s="13"/>
      <c r="AE704" s="13"/>
      <c r="AT704" s="233" t="s">
        <v>165</v>
      </c>
      <c r="AU704" s="233" t="s">
        <v>79</v>
      </c>
      <c r="AV704" s="13" t="s">
        <v>77</v>
      </c>
      <c r="AW704" s="13" t="s">
        <v>31</v>
      </c>
      <c r="AX704" s="13" t="s">
        <v>69</v>
      </c>
      <c r="AY704" s="233" t="s">
        <v>152</v>
      </c>
    </row>
    <row r="705" s="14" customFormat="1">
      <c r="A705" s="14"/>
      <c r="B705" s="234"/>
      <c r="C705" s="235"/>
      <c r="D705" s="219" t="s">
        <v>165</v>
      </c>
      <c r="E705" s="236" t="s">
        <v>19</v>
      </c>
      <c r="F705" s="237" t="s">
        <v>859</v>
      </c>
      <c r="G705" s="235"/>
      <c r="H705" s="238">
        <v>430.49099999999999</v>
      </c>
      <c r="I705" s="239"/>
      <c r="J705" s="235"/>
      <c r="K705" s="235"/>
      <c r="L705" s="240"/>
      <c r="M705" s="241"/>
      <c r="N705" s="242"/>
      <c r="O705" s="242"/>
      <c r="P705" s="242"/>
      <c r="Q705" s="242"/>
      <c r="R705" s="242"/>
      <c r="S705" s="242"/>
      <c r="T705" s="243"/>
      <c r="U705" s="14"/>
      <c r="V705" s="14"/>
      <c r="W705" s="14"/>
      <c r="X705" s="14"/>
      <c r="Y705" s="14"/>
      <c r="Z705" s="14"/>
      <c r="AA705" s="14"/>
      <c r="AB705" s="14"/>
      <c r="AC705" s="14"/>
      <c r="AD705" s="14"/>
      <c r="AE705" s="14"/>
      <c r="AT705" s="244" t="s">
        <v>165</v>
      </c>
      <c r="AU705" s="244" t="s">
        <v>79</v>
      </c>
      <c r="AV705" s="14" t="s">
        <v>79</v>
      </c>
      <c r="AW705" s="14" t="s">
        <v>31</v>
      </c>
      <c r="AX705" s="14" t="s">
        <v>69</v>
      </c>
      <c r="AY705" s="244" t="s">
        <v>152</v>
      </c>
    </row>
    <row r="706" s="14" customFormat="1">
      <c r="A706" s="14"/>
      <c r="B706" s="234"/>
      <c r="C706" s="235"/>
      <c r="D706" s="219" t="s">
        <v>165</v>
      </c>
      <c r="E706" s="236" t="s">
        <v>19</v>
      </c>
      <c r="F706" s="237" t="s">
        <v>860</v>
      </c>
      <c r="G706" s="235"/>
      <c r="H706" s="238">
        <v>-57.893000000000001</v>
      </c>
      <c r="I706" s="239"/>
      <c r="J706" s="235"/>
      <c r="K706" s="235"/>
      <c r="L706" s="240"/>
      <c r="M706" s="241"/>
      <c r="N706" s="242"/>
      <c r="O706" s="242"/>
      <c r="P706" s="242"/>
      <c r="Q706" s="242"/>
      <c r="R706" s="242"/>
      <c r="S706" s="242"/>
      <c r="T706" s="243"/>
      <c r="U706" s="14"/>
      <c r="V706" s="14"/>
      <c r="W706" s="14"/>
      <c r="X706" s="14"/>
      <c r="Y706" s="14"/>
      <c r="Z706" s="14"/>
      <c r="AA706" s="14"/>
      <c r="AB706" s="14"/>
      <c r="AC706" s="14"/>
      <c r="AD706" s="14"/>
      <c r="AE706" s="14"/>
      <c r="AT706" s="244" t="s">
        <v>165</v>
      </c>
      <c r="AU706" s="244" t="s">
        <v>79</v>
      </c>
      <c r="AV706" s="14" t="s">
        <v>79</v>
      </c>
      <c r="AW706" s="14" t="s">
        <v>31</v>
      </c>
      <c r="AX706" s="14" t="s">
        <v>69</v>
      </c>
      <c r="AY706" s="244" t="s">
        <v>152</v>
      </c>
    </row>
    <row r="707" s="15" customFormat="1">
      <c r="A707" s="15"/>
      <c r="B707" s="245"/>
      <c r="C707" s="246"/>
      <c r="D707" s="219" t="s">
        <v>165</v>
      </c>
      <c r="E707" s="247" t="s">
        <v>19</v>
      </c>
      <c r="F707" s="248" t="s">
        <v>168</v>
      </c>
      <c r="G707" s="246"/>
      <c r="H707" s="249">
        <v>372.59800000000001</v>
      </c>
      <c r="I707" s="250"/>
      <c r="J707" s="246"/>
      <c r="K707" s="246"/>
      <c r="L707" s="251"/>
      <c r="M707" s="252"/>
      <c r="N707" s="253"/>
      <c r="O707" s="253"/>
      <c r="P707" s="253"/>
      <c r="Q707" s="253"/>
      <c r="R707" s="253"/>
      <c r="S707" s="253"/>
      <c r="T707" s="254"/>
      <c r="U707" s="15"/>
      <c r="V707" s="15"/>
      <c r="W707" s="15"/>
      <c r="X707" s="15"/>
      <c r="Y707" s="15"/>
      <c r="Z707" s="15"/>
      <c r="AA707" s="15"/>
      <c r="AB707" s="15"/>
      <c r="AC707" s="15"/>
      <c r="AD707" s="15"/>
      <c r="AE707" s="15"/>
      <c r="AT707" s="255" t="s">
        <v>165</v>
      </c>
      <c r="AU707" s="255" t="s">
        <v>79</v>
      </c>
      <c r="AV707" s="15" t="s">
        <v>158</v>
      </c>
      <c r="AW707" s="15" t="s">
        <v>31</v>
      </c>
      <c r="AX707" s="15" t="s">
        <v>77</v>
      </c>
      <c r="AY707" s="255" t="s">
        <v>152</v>
      </c>
    </row>
    <row r="708" s="2" customFormat="1">
      <c r="A708" s="40"/>
      <c r="B708" s="41"/>
      <c r="C708" s="256" t="s">
        <v>861</v>
      </c>
      <c r="D708" s="256" t="s">
        <v>259</v>
      </c>
      <c r="E708" s="257" t="s">
        <v>862</v>
      </c>
      <c r="F708" s="258" t="s">
        <v>863</v>
      </c>
      <c r="G708" s="259" t="s">
        <v>161</v>
      </c>
      <c r="H708" s="260">
        <v>391.22800000000001</v>
      </c>
      <c r="I708" s="261"/>
      <c r="J708" s="262">
        <f>ROUND(I708*H708,2)</f>
        <v>0</v>
      </c>
      <c r="K708" s="258" t="s">
        <v>162</v>
      </c>
      <c r="L708" s="263"/>
      <c r="M708" s="264" t="s">
        <v>19</v>
      </c>
      <c r="N708" s="265" t="s">
        <v>40</v>
      </c>
      <c r="O708" s="86"/>
      <c r="P708" s="215">
        <f>O708*H708</f>
        <v>0</v>
      </c>
      <c r="Q708" s="215">
        <v>0</v>
      </c>
      <c r="R708" s="215">
        <f>Q708*H708</f>
        <v>0</v>
      </c>
      <c r="S708" s="215">
        <v>0</v>
      </c>
      <c r="T708" s="216">
        <f>S708*H708</f>
        <v>0</v>
      </c>
      <c r="U708" s="40"/>
      <c r="V708" s="40"/>
      <c r="W708" s="40"/>
      <c r="X708" s="40"/>
      <c r="Y708" s="40"/>
      <c r="Z708" s="40"/>
      <c r="AA708" s="40"/>
      <c r="AB708" s="40"/>
      <c r="AC708" s="40"/>
      <c r="AD708" s="40"/>
      <c r="AE708" s="40"/>
      <c r="AR708" s="217" t="s">
        <v>274</v>
      </c>
      <c r="AT708" s="217" t="s">
        <v>259</v>
      </c>
      <c r="AU708" s="217" t="s">
        <v>79</v>
      </c>
      <c r="AY708" s="19" t="s">
        <v>152</v>
      </c>
      <c r="BE708" s="218">
        <f>IF(N708="základní",J708,0)</f>
        <v>0</v>
      </c>
      <c r="BF708" s="218">
        <f>IF(N708="snížená",J708,0)</f>
        <v>0</v>
      </c>
      <c r="BG708" s="218">
        <f>IF(N708="zákl. přenesená",J708,0)</f>
        <v>0</v>
      </c>
      <c r="BH708" s="218">
        <f>IF(N708="sníž. přenesená",J708,0)</f>
        <v>0</v>
      </c>
      <c r="BI708" s="218">
        <f>IF(N708="nulová",J708,0)</f>
        <v>0</v>
      </c>
      <c r="BJ708" s="19" t="s">
        <v>77</v>
      </c>
      <c r="BK708" s="218">
        <f>ROUND(I708*H708,2)</f>
        <v>0</v>
      </c>
      <c r="BL708" s="19" t="s">
        <v>201</v>
      </c>
      <c r="BM708" s="217" t="s">
        <v>864</v>
      </c>
    </row>
    <row r="709" s="14" customFormat="1">
      <c r="A709" s="14"/>
      <c r="B709" s="234"/>
      <c r="C709" s="235"/>
      <c r="D709" s="219" t="s">
        <v>165</v>
      </c>
      <c r="E709" s="236" t="s">
        <v>19</v>
      </c>
      <c r="F709" s="237" t="s">
        <v>865</v>
      </c>
      <c r="G709" s="235"/>
      <c r="H709" s="238">
        <v>391.22800000000001</v>
      </c>
      <c r="I709" s="239"/>
      <c r="J709" s="235"/>
      <c r="K709" s="235"/>
      <c r="L709" s="240"/>
      <c r="M709" s="241"/>
      <c r="N709" s="242"/>
      <c r="O709" s="242"/>
      <c r="P709" s="242"/>
      <c r="Q709" s="242"/>
      <c r="R709" s="242"/>
      <c r="S709" s="242"/>
      <c r="T709" s="243"/>
      <c r="U709" s="14"/>
      <c r="V709" s="14"/>
      <c r="W709" s="14"/>
      <c r="X709" s="14"/>
      <c r="Y709" s="14"/>
      <c r="Z709" s="14"/>
      <c r="AA709" s="14"/>
      <c r="AB709" s="14"/>
      <c r="AC709" s="14"/>
      <c r="AD709" s="14"/>
      <c r="AE709" s="14"/>
      <c r="AT709" s="244" t="s">
        <v>165</v>
      </c>
      <c r="AU709" s="244" t="s">
        <v>79</v>
      </c>
      <c r="AV709" s="14" t="s">
        <v>79</v>
      </c>
      <c r="AW709" s="14" t="s">
        <v>31</v>
      </c>
      <c r="AX709" s="14" t="s">
        <v>69</v>
      </c>
      <c r="AY709" s="244" t="s">
        <v>152</v>
      </c>
    </row>
    <row r="710" s="15" customFormat="1">
      <c r="A710" s="15"/>
      <c r="B710" s="245"/>
      <c r="C710" s="246"/>
      <c r="D710" s="219" t="s">
        <v>165</v>
      </c>
      <c r="E710" s="247" t="s">
        <v>19</v>
      </c>
      <c r="F710" s="248" t="s">
        <v>168</v>
      </c>
      <c r="G710" s="246"/>
      <c r="H710" s="249">
        <v>391.22800000000001</v>
      </c>
      <c r="I710" s="250"/>
      <c r="J710" s="246"/>
      <c r="K710" s="246"/>
      <c r="L710" s="251"/>
      <c r="M710" s="252"/>
      <c r="N710" s="253"/>
      <c r="O710" s="253"/>
      <c r="P710" s="253"/>
      <c r="Q710" s="253"/>
      <c r="R710" s="253"/>
      <c r="S710" s="253"/>
      <c r="T710" s="254"/>
      <c r="U710" s="15"/>
      <c r="V710" s="15"/>
      <c r="W710" s="15"/>
      <c r="X710" s="15"/>
      <c r="Y710" s="15"/>
      <c r="Z710" s="15"/>
      <c r="AA710" s="15"/>
      <c r="AB710" s="15"/>
      <c r="AC710" s="15"/>
      <c r="AD710" s="15"/>
      <c r="AE710" s="15"/>
      <c r="AT710" s="255" t="s">
        <v>165</v>
      </c>
      <c r="AU710" s="255" t="s">
        <v>79</v>
      </c>
      <c r="AV710" s="15" t="s">
        <v>158</v>
      </c>
      <c r="AW710" s="15" t="s">
        <v>31</v>
      </c>
      <c r="AX710" s="15" t="s">
        <v>77</v>
      </c>
      <c r="AY710" s="255" t="s">
        <v>152</v>
      </c>
    </row>
    <row r="711" s="2" customFormat="1">
      <c r="A711" s="40"/>
      <c r="B711" s="41"/>
      <c r="C711" s="206" t="s">
        <v>597</v>
      </c>
      <c r="D711" s="206" t="s">
        <v>154</v>
      </c>
      <c r="E711" s="207" t="s">
        <v>866</v>
      </c>
      <c r="F711" s="208" t="s">
        <v>867</v>
      </c>
      <c r="G711" s="209" t="s">
        <v>161</v>
      </c>
      <c r="H711" s="210">
        <v>745.197</v>
      </c>
      <c r="I711" s="211"/>
      <c r="J711" s="212">
        <f>ROUND(I711*H711,2)</f>
        <v>0</v>
      </c>
      <c r="K711" s="208" t="s">
        <v>162</v>
      </c>
      <c r="L711" s="46"/>
      <c r="M711" s="213" t="s">
        <v>19</v>
      </c>
      <c r="N711" s="214" t="s">
        <v>40</v>
      </c>
      <c r="O711" s="86"/>
      <c r="P711" s="215">
        <f>O711*H711</f>
        <v>0</v>
      </c>
      <c r="Q711" s="215">
        <v>0</v>
      </c>
      <c r="R711" s="215">
        <f>Q711*H711</f>
        <v>0</v>
      </c>
      <c r="S711" s="215">
        <v>0</v>
      </c>
      <c r="T711" s="216">
        <f>S711*H711</f>
        <v>0</v>
      </c>
      <c r="U711" s="40"/>
      <c r="V711" s="40"/>
      <c r="W711" s="40"/>
      <c r="X711" s="40"/>
      <c r="Y711" s="40"/>
      <c r="Z711" s="40"/>
      <c r="AA711" s="40"/>
      <c r="AB711" s="40"/>
      <c r="AC711" s="40"/>
      <c r="AD711" s="40"/>
      <c r="AE711" s="40"/>
      <c r="AR711" s="217" t="s">
        <v>201</v>
      </c>
      <c r="AT711" s="217" t="s">
        <v>154</v>
      </c>
      <c r="AU711" s="217" t="s">
        <v>79</v>
      </c>
      <c r="AY711" s="19" t="s">
        <v>152</v>
      </c>
      <c r="BE711" s="218">
        <f>IF(N711="základní",J711,0)</f>
        <v>0</v>
      </c>
      <c r="BF711" s="218">
        <f>IF(N711="snížená",J711,0)</f>
        <v>0</v>
      </c>
      <c r="BG711" s="218">
        <f>IF(N711="zákl. přenesená",J711,0)</f>
        <v>0</v>
      </c>
      <c r="BH711" s="218">
        <f>IF(N711="sníž. přenesená",J711,0)</f>
        <v>0</v>
      </c>
      <c r="BI711" s="218">
        <f>IF(N711="nulová",J711,0)</f>
        <v>0</v>
      </c>
      <c r="BJ711" s="19" t="s">
        <v>77</v>
      </c>
      <c r="BK711" s="218">
        <f>ROUND(I711*H711,2)</f>
        <v>0</v>
      </c>
      <c r="BL711" s="19" t="s">
        <v>201</v>
      </c>
      <c r="BM711" s="217" t="s">
        <v>868</v>
      </c>
    </row>
    <row r="712" s="2" customFormat="1">
      <c r="A712" s="40"/>
      <c r="B712" s="41"/>
      <c r="C712" s="42"/>
      <c r="D712" s="219" t="s">
        <v>163</v>
      </c>
      <c r="E712" s="42"/>
      <c r="F712" s="220" t="s">
        <v>869</v>
      </c>
      <c r="G712" s="42"/>
      <c r="H712" s="42"/>
      <c r="I712" s="221"/>
      <c r="J712" s="42"/>
      <c r="K712" s="42"/>
      <c r="L712" s="46"/>
      <c r="M712" s="222"/>
      <c r="N712" s="223"/>
      <c r="O712" s="86"/>
      <c r="P712" s="86"/>
      <c r="Q712" s="86"/>
      <c r="R712" s="86"/>
      <c r="S712" s="86"/>
      <c r="T712" s="87"/>
      <c r="U712" s="40"/>
      <c r="V712" s="40"/>
      <c r="W712" s="40"/>
      <c r="X712" s="40"/>
      <c r="Y712" s="40"/>
      <c r="Z712" s="40"/>
      <c r="AA712" s="40"/>
      <c r="AB712" s="40"/>
      <c r="AC712" s="40"/>
      <c r="AD712" s="40"/>
      <c r="AE712" s="40"/>
      <c r="AT712" s="19" t="s">
        <v>163</v>
      </c>
      <c r="AU712" s="19" t="s">
        <v>79</v>
      </c>
    </row>
    <row r="713" s="13" customFormat="1">
      <c r="A713" s="13"/>
      <c r="B713" s="224"/>
      <c r="C713" s="225"/>
      <c r="D713" s="219" t="s">
        <v>165</v>
      </c>
      <c r="E713" s="226" t="s">
        <v>19</v>
      </c>
      <c r="F713" s="227" t="s">
        <v>654</v>
      </c>
      <c r="G713" s="225"/>
      <c r="H713" s="226" t="s">
        <v>19</v>
      </c>
      <c r="I713" s="228"/>
      <c r="J713" s="225"/>
      <c r="K713" s="225"/>
      <c r="L713" s="229"/>
      <c r="M713" s="230"/>
      <c r="N713" s="231"/>
      <c r="O713" s="231"/>
      <c r="P713" s="231"/>
      <c r="Q713" s="231"/>
      <c r="R713" s="231"/>
      <c r="S713" s="231"/>
      <c r="T713" s="232"/>
      <c r="U713" s="13"/>
      <c r="V713" s="13"/>
      <c r="W713" s="13"/>
      <c r="X713" s="13"/>
      <c r="Y713" s="13"/>
      <c r="Z713" s="13"/>
      <c r="AA713" s="13"/>
      <c r="AB713" s="13"/>
      <c r="AC713" s="13"/>
      <c r="AD713" s="13"/>
      <c r="AE713" s="13"/>
      <c r="AT713" s="233" t="s">
        <v>165</v>
      </c>
      <c r="AU713" s="233" t="s">
        <v>79</v>
      </c>
      <c r="AV713" s="13" t="s">
        <v>77</v>
      </c>
      <c r="AW713" s="13" t="s">
        <v>31</v>
      </c>
      <c r="AX713" s="13" t="s">
        <v>69</v>
      </c>
      <c r="AY713" s="233" t="s">
        <v>152</v>
      </c>
    </row>
    <row r="714" s="14" customFormat="1">
      <c r="A714" s="14"/>
      <c r="B714" s="234"/>
      <c r="C714" s="235"/>
      <c r="D714" s="219" t="s">
        <v>165</v>
      </c>
      <c r="E714" s="236" t="s">
        <v>19</v>
      </c>
      <c r="F714" s="237" t="s">
        <v>870</v>
      </c>
      <c r="G714" s="235"/>
      <c r="H714" s="238">
        <v>860.98199999999997</v>
      </c>
      <c r="I714" s="239"/>
      <c r="J714" s="235"/>
      <c r="K714" s="235"/>
      <c r="L714" s="240"/>
      <c r="M714" s="241"/>
      <c r="N714" s="242"/>
      <c r="O714" s="242"/>
      <c r="P714" s="242"/>
      <c r="Q714" s="242"/>
      <c r="R714" s="242"/>
      <c r="S714" s="242"/>
      <c r="T714" s="243"/>
      <c r="U714" s="14"/>
      <c r="V714" s="14"/>
      <c r="W714" s="14"/>
      <c r="X714" s="14"/>
      <c r="Y714" s="14"/>
      <c r="Z714" s="14"/>
      <c r="AA714" s="14"/>
      <c r="AB714" s="14"/>
      <c r="AC714" s="14"/>
      <c r="AD714" s="14"/>
      <c r="AE714" s="14"/>
      <c r="AT714" s="244" t="s">
        <v>165</v>
      </c>
      <c r="AU714" s="244" t="s">
        <v>79</v>
      </c>
      <c r="AV714" s="14" t="s">
        <v>79</v>
      </c>
      <c r="AW714" s="14" t="s">
        <v>31</v>
      </c>
      <c r="AX714" s="14" t="s">
        <v>69</v>
      </c>
      <c r="AY714" s="244" t="s">
        <v>152</v>
      </c>
    </row>
    <row r="715" s="14" customFormat="1">
      <c r="A715" s="14"/>
      <c r="B715" s="234"/>
      <c r="C715" s="235"/>
      <c r="D715" s="219" t="s">
        <v>165</v>
      </c>
      <c r="E715" s="236" t="s">
        <v>19</v>
      </c>
      <c r="F715" s="237" t="s">
        <v>871</v>
      </c>
      <c r="G715" s="235"/>
      <c r="H715" s="238">
        <v>-115.785</v>
      </c>
      <c r="I715" s="239"/>
      <c r="J715" s="235"/>
      <c r="K715" s="235"/>
      <c r="L715" s="240"/>
      <c r="M715" s="241"/>
      <c r="N715" s="242"/>
      <c r="O715" s="242"/>
      <c r="P715" s="242"/>
      <c r="Q715" s="242"/>
      <c r="R715" s="242"/>
      <c r="S715" s="242"/>
      <c r="T715" s="243"/>
      <c r="U715" s="14"/>
      <c r="V715" s="14"/>
      <c r="W715" s="14"/>
      <c r="X715" s="14"/>
      <c r="Y715" s="14"/>
      <c r="Z715" s="14"/>
      <c r="AA715" s="14"/>
      <c r="AB715" s="14"/>
      <c r="AC715" s="14"/>
      <c r="AD715" s="14"/>
      <c r="AE715" s="14"/>
      <c r="AT715" s="244" t="s">
        <v>165</v>
      </c>
      <c r="AU715" s="244" t="s">
        <v>79</v>
      </c>
      <c r="AV715" s="14" t="s">
        <v>79</v>
      </c>
      <c r="AW715" s="14" t="s">
        <v>31</v>
      </c>
      <c r="AX715" s="14" t="s">
        <v>69</v>
      </c>
      <c r="AY715" s="244" t="s">
        <v>152</v>
      </c>
    </row>
    <row r="716" s="15" customFormat="1">
      <c r="A716" s="15"/>
      <c r="B716" s="245"/>
      <c r="C716" s="246"/>
      <c r="D716" s="219" t="s">
        <v>165</v>
      </c>
      <c r="E716" s="247" t="s">
        <v>19</v>
      </c>
      <c r="F716" s="248" t="s">
        <v>168</v>
      </c>
      <c r="G716" s="246"/>
      <c r="H716" s="249">
        <v>745.197</v>
      </c>
      <c r="I716" s="250"/>
      <c r="J716" s="246"/>
      <c r="K716" s="246"/>
      <c r="L716" s="251"/>
      <c r="M716" s="252"/>
      <c r="N716" s="253"/>
      <c r="O716" s="253"/>
      <c r="P716" s="253"/>
      <c r="Q716" s="253"/>
      <c r="R716" s="253"/>
      <c r="S716" s="253"/>
      <c r="T716" s="254"/>
      <c r="U716" s="15"/>
      <c r="V716" s="15"/>
      <c r="W716" s="15"/>
      <c r="X716" s="15"/>
      <c r="Y716" s="15"/>
      <c r="Z716" s="15"/>
      <c r="AA716" s="15"/>
      <c r="AB716" s="15"/>
      <c r="AC716" s="15"/>
      <c r="AD716" s="15"/>
      <c r="AE716" s="15"/>
      <c r="AT716" s="255" t="s">
        <v>165</v>
      </c>
      <c r="AU716" s="255" t="s">
        <v>79</v>
      </c>
      <c r="AV716" s="15" t="s">
        <v>158</v>
      </c>
      <c r="AW716" s="15" t="s">
        <v>31</v>
      </c>
      <c r="AX716" s="15" t="s">
        <v>77</v>
      </c>
      <c r="AY716" s="255" t="s">
        <v>152</v>
      </c>
    </row>
    <row r="717" s="2" customFormat="1" ht="33" customHeight="1">
      <c r="A717" s="40"/>
      <c r="B717" s="41"/>
      <c r="C717" s="256" t="s">
        <v>872</v>
      </c>
      <c r="D717" s="256" t="s">
        <v>259</v>
      </c>
      <c r="E717" s="257" t="s">
        <v>873</v>
      </c>
      <c r="F717" s="258" t="s">
        <v>874</v>
      </c>
      <c r="G717" s="259" t="s">
        <v>161</v>
      </c>
      <c r="H717" s="260">
        <v>782.45699999999999</v>
      </c>
      <c r="I717" s="261"/>
      <c r="J717" s="262">
        <f>ROUND(I717*H717,2)</f>
        <v>0</v>
      </c>
      <c r="K717" s="258" t="s">
        <v>162</v>
      </c>
      <c r="L717" s="263"/>
      <c r="M717" s="264" t="s">
        <v>19</v>
      </c>
      <c r="N717" s="265" t="s">
        <v>40</v>
      </c>
      <c r="O717" s="86"/>
      <c r="P717" s="215">
        <f>O717*H717</f>
        <v>0</v>
      </c>
      <c r="Q717" s="215">
        <v>0</v>
      </c>
      <c r="R717" s="215">
        <f>Q717*H717</f>
        <v>0</v>
      </c>
      <c r="S717" s="215">
        <v>0</v>
      </c>
      <c r="T717" s="216">
        <f>S717*H717</f>
        <v>0</v>
      </c>
      <c r="U717" s="40"/>
      <c r="V717" s="40"/>
      <c r="W717" s="40"/>
      <c r="X717" s="40"/>
      <c r="Y717" s="40"/>
      <c r="Z717" s="40"/>
      <c r="AA717" s="40"/>
      <c r="AB717" s="40"/>
      <c r="AC717" s="40"/>
      <c r="AD717" s="40"/>
      <c r="AE717" s="40"/>
      <c r="AR717" s="217" t="s">
        <v>274</v>
      </c>
      <c r="AT717" s="217" t="s">
        <v>259</v>
      </c>
      <c r="AU717" s="217" t="s">
        <v>79</v>
      </c>
      <c r="AY717" s="19" t="s">
        <v>152</v>
      </c>
      <c r="BE717" s="218">
        <f>IF(N717="základní",J717,0)</f>
        <v>0</v>
      </c>
      <c r="BF717" s="218">
        <f>IF(N717="snížená",J717,0)</f>
        <v>0</v>
      </c>
      <c r="BG717" s="218">
        <f>IF(N717="zákl. přenesená",J717,0)</f>
        <v>0</v>
      </c>
      <c r="BH717" s="218">
        <f>IF(N717="sníž. přenesená",J717,0)</f>
        <v>0</v>
      </c>
      <c r="BI717" s="218">
        <f>IF(N717="nulová",J717,0)</f>
        <v>0</v>
      </c>
      <c r="BJ717" s="19" t="s">
        <v>77</v>
      </c>
      <c r="BK717" s="218">
        <f>ROUND(I717*H717,2)</f>
        <v>0</v>
      </c>
      <c r="BL717" s="19" t="s">
        <v>201</v>
      </c>
      <c r="BM717" s="217" t="s">
        <v>875</v>
      </c>
    </row>
    <row r="718" s="14" customFormat="1">
      <c r="A718" s="14"/>
      <c r="B718" s="234"/>
      <c r="C718" s="235"/>
      <c r="D718" s="219" t="s">
        <v>165</v>
      </c>
      <c r="E718" s="236" t="s">
        <v>19</v>
      </c>
      <c r="F718" s="237" t="s">
        <v>876</v>
      </c>
      <c r="G718" s="235"/>
      <c r="H718" s="238">
        <v>782.45699999999999</v>
      </c>
      <c r="I718" s="239"/>
      <c r="J718" s="235"/>
      <c r="K718" s="235"/>
      <c r="L718" s="240"/>
      <c r="M718" s="241"/>
      <c r="N718" s="242"/>
      <c r="O718" s="242"/>
      <c r="P718" s="242"/>
      <c r="Q718" s="242"/>
      <c r="R718" s="242"/>
      <c r="S718" s="242"/>
      <c r="T718" s="243"/>
      <c r="U718" s="14"/>
      <c r="V718" s="14"/>
      <c r="W718" s="14"/>
      <c r="X718" s="14"/>
      <c r="Y718" s="14"/>
      <c r="Z718" s="14"/>
      <c r="AA718" s="14"/>
      <c r="AB718" s="14"/>
      <c r="AC718" s="14"/>
      <c r="AD718" s="14"/>
      <c r="AE718" s="14"/>
      <c r="AT718" s="244" t="s">
        <v>165</v>
      </c>
      <c r="AU718" s="244" t="s">
        <v>79</v>
      </c>
      <c r="AV718" s="14" t="s">
        <v>79</v>
      </c>
      <c r="AW718" s="14" t="s">
        <v>31</v>
      </c>
      <c r="AX718" s="14" t="s">
        <v>69</v>
      </c>
      <c r="AY718" s="244" t="s">
        <v>152</v>
      </c>
    </row>
    <row r="719" s="15" customFormat="1">
      <c r="A719" s="15"/>
      <c r="B719" s="245"/>
      <c r="C719" s="246"/>
      <c r="D719" s="219" t="s">
        <v>165</v>
      </c>
      <c r="E719" s="247" t="s">
        <v>19</v>
      </c>
      <c r="F719" s="248" t="s">
        <v>168</v>
      </c>
      <c r="G719" s="246"/>
      <c r="H719" s="249">
        <v>782.45699999999999</v>
      </c>
      <c r="I719" s="250"/>
      <c r="J719" s="246"/>
      <c r="K719" s="246"/>
      <c r="L719" s="251"/>
      <c r="M719" s="252"/>
      <c r="N719" s="253"/>
      <c r="O719" s="253"/>
      <c r="P719" s="253"/>
      <c r="Q719" s="253"/>
      <c r="R719" s="253"/>
      <c r="S719" s="253"/>
      <c r="T719" s="254"/>
      <c r="U719" s="15"/>
      <c r="V719" s="15"/>
      <c r="W719" s="15"/>
      <c r="X719" s="15"/>
      <c r="Y719" s="15"/>
      <c r="Z719" s="15"/>
      <c r="AA719" s="15"/>
      <c r="AB719" s="15"/>
      <c r="AC719" s="15"/>
      <c r="AD719" s="15"/>
      <c r="AE719" s="15"/>
      <c r="AT719" s="255" t="s">
        <v>165</v>
      </c>
      <c r="AU719" s="255" t="s">
        <v>79</v>
      </c>
      <c r="AV719" s="15" t="s">
        <v>158</v>
      </c>
      <c r="AW719" s="15" t="s">
        <v>31</v>
      </c>
      <c r="AX719" s="15" t="s">
        <v>77</v>
      </c>
      <c r="AY719" s="255" t="s">
        <v>152</v>
      </c>
    </row>
    <row r="720" s="2" customFormat="1" ht="44.25" customHeight="1">
      <c r="A720" s="40"/>
      <c r="B720" s="41"/>
      <c r="C720" s="206" t="s">
        <v>601</v>
      </c>
      <c r="D720" s="206" t="s">
        <v>154</v>
      </c>
      <c r="E720" s="207" t="s">
        <v>877</v>
      </c>
      <c r="F720" s="208" t="s">
        <v>878</v>
      </c>
      <c r="G720" s="209" t="s">
        <v>161</v>
      </c>
      <c r="H720" s="210">
        <v>495.83699999999999</v>
      </c>
      <c r="I720" s="211"/>
      <c r="J720" s="212">
        <f>ROUND(I720*H720,2)</f>
        <v>0</v>
      </c>
      <c r="K720" s="208" t="s">
        <v>162</v>
      </c>
      <c r="L720" s="46"/>
      <c r="M720" s="213" t="s">
        <v>19</v>
      </c>
      <c r="N720" s="214" t="s">
        <v>40</v>
      </c>
      <c r="O720" s="86"/>
      <c r="P720" s="215">
        <f>O720*H720</f>
        <v>0</v>
      </c>
      <c r="Q720" s="215">
        <v>0</v>
      </c>
      <c r="R720" s="215">
        <f>Q720*H720</f>
        <v>0</v>
      </c>
      <c r="S720" s="215">
        <v>0</v>
      </c>
      <c r="T720" s="216">
        <f>S720*H720</f>
        <v>0</v>
      </c>
      <c r="U720" s="40"/>
      <c r="V720" s="40"/>
      <c r="W720" s="40"/>
      <c r="X720" s="40"/>
      <c r="Y720" s="40"/>
      <c r="Z720" s="40"/>
      <c r="AA720" s="40"/>
      <c r="AB720" s="40"/>
      <c r="AC720" s="40"/>
      <c r="AD720" s="40"/>
      <c r="AE720" s="40"/>
      <c r="AR720" s="217" t="s">
        <v>201</v>
      </c>
      <c r="AT720" s="217" t="s">
        <v>154</v>
      </c>
      <c r="AU720" s="217" t="s">
        <v>79</v>
      </c>
      <c r="AY720" s="19" t="s">
        <v>152</v>
      </c>
      <c r="BE720" s="218">
        <f>IF(N720="základní",J720,0)</f>
        <v>0</v>
      </c>
      <c r="BF720" s="218">
        <f>IF(N720="snížená",J720,0)</f>
        <v>0</v>
      </c>
      <c r="BG720" s="218">
        <f>IF(N720="zákl. přenesená",J720,0)</f>
        <v>0</v>
      </c>
      <c r="BH720" s="218">
        <f>IF(N720="sníž. přenesená",J720,0)</f>
        <v>0</v>
      </c>
      <c r="BI720" s="218">
        <f>IF(N720="nulová",J720,0)</f>
        <v>0</v>
      </c>
      <c r="BJ720" s="19" t="s">
        <v>77</v>
      </c>
      <c r="BK720" s="218">
        <f>ROUND(I720*H720,2)</f>
        <v>0</v>
      </c>
      <c r="BL720" s="19" t="s">
        <v>201</v>
      </c>
      <c r="BM720" s="217" t="s">
        <v>879</v>
      </c>
    </row>
    <row r="721" s="13" customFormat="1">
      <c r="A721" s="13"/>
      <c r="B721" s="224"/>
      <c r="C721" s="225"/>
      <c r="D721" s="219" t="s">
        <v>165</v>
      </c>
      <c r="E721" s="226" t="s">
        <v>19</v>
      </c>
      <c r="F721" s="227" t="s">
        <v>880</v>
      </c>
      <c r="G721" s="225"/>
      <c r="H721" s="226" t="s">
        <v>19</v>
      </c>
      <c r="I721" s="228"/>
      <c r="J721" s="225"/>
      <c r="K721" s="225"/>
      <c r="L721" s="229"/>
      <c r="M721" s="230"/>
      <c r="N721" s="231"/>
      <c r="O721" s="231"/>
      <c r="P721" s="231"/>
      <c r="Q721" s="231"/>
      <c r="R721" s="231"/>
      <c r="S721" s="231"/>
      <c r="T721" s="232"/>
      <c r="U721" s="13"/>
      <c r="V721" s="13"/>
      <c r="W721" s="13"/>
      <c r="X721" s="13"/>
      <c r="Y721" s="13"/>
      <c r="Z721" s="13"/>
      <c r="AA721" s="13"/>
      <c r="AB721" s="13"/>
      <c r="AC721" s="13"/>
      <c r="AD721" s="13"/>
      <c r="AE721" s="13"/>
      <c r="AT721" s="233" t="s">
        <v>165</v>
      </c>
      <c r="AU721" s="233" t="s">
        <v>79</v>
      </c>
      <c r="AV721" s="13" t="s">
        <v>77</v>
      </c>
      <c r="AW721" s="13" t="s">
        <v>31</v>
      </c>
      <c r="AX721" s="13" t="s">
        <v>69</v>
      </c>
      <c r="AY721" s="233" t="s">
        <v>152</v>
      </c>
    </row>
    <row r="722" s="14" customFormat="1">
      <c r="A722" s="14"/>
      <c r="B722" s="234"/>
      <c r="C722" s="235"/>
      <c r="D722" s="219" t="s">
        <v>165</v>
      </c>
      <c r="E722" s="236" t="s">
        <v>19</v>
      </c>
      <c r="F722" s="237" t="s">
        <v>881</v>
      </c>
      <c r="G722" s="235"/>
      <c r="H722" s="238">
        <v>495.83699999999999</v>
      </c>
      <c r="I722" s="239"/>
      <c r="J722" s="235"/>
      <c r="K722" s="235"/>
      <c r="L722" s="240"/>
      <c r="M722" s="241"/>
      <c r="N722" s="242"/>
      <c r="O722" s="242"/>
      <c r="P722" s="242"/>
      <c r="Q722" s="242"/>
      <c r="R722" s="242"/>
      <c r="S722" s="242"/>
      <c r="T722" s="243"/>
      <c r="U722" s="14"/>
      <c r="V722" s="14"/>
      <c r="W722" s="14"/>
      <c r="X722" s="14"/>
      <c r="Y722" s="14"/>
      <c r="Z722" s="14"/>
      <c r="AA722" s="14"/>
      <c r="AB722" s="14"/>
      <c r="AC722" s="14"/>
      <c r="AD722" s="14"/>
      <c r="AE722" s="14"/>
      <c r="AT722" s="244" t="s">
        <v>165</v>
      </c>
      <c r="AU722" s="244" t="s">
        <v>79</v>
      </c>
      <c r="AV722" s="14" t="s">
        <v>79</v>
      </c>
      <c r="AW722" s="14" t="s">
        <v>31</v>
      </c>
      <c r="AX722" s="14" t="s">
        <v>69</v>
      </c>
      <c r="AY722" s="244" t="s">
        <v>152</v>
      </c>
    </row>
    <row r="723" s="15" customFormat="1">
      <c r="A723" s="15"/>
      <c r="B723" s="245"/>
      <c r="C723" s="246"/>
      <c r="D723" s="219" t="s">
        <v>165</v>
      </c>
      <c r="E723" s="247" t="s">
        <v>19</v>
      </c>
      <c r="F723" s="248" t="s">
        <v>168</v>
      </c>
      <c r="G723" s="246"/>
      <c r="H723" s="249">
        <v>495.83699999999999</v>
      </c>
      <c r="I723" s="250"/>
      <c r="J723" s="246"/>
      <c r="K723" s="246"/>
      <c r="L723" s="251"/>
      <c r="M723" s="252"/>
      <c r="N723" s="253"/>
      <c r="O723" s="253"/>
      <c r="P723" s="253"/>
      <c r="Q723" s="253"/>
      <c r="R723" s="253"/>
      <c r="S723" s="253"/>
      <c r="T723" s="254"/>
      <c r="U723" s="15"/>
      <c r="V723" s="15"/>
      <c r="W723" s="15"/>
      <c r="X723" s="15"/>
      <c r="Y723" s="15"/>
      <c r="Z723" s="15"/>
      <c r="AA723" s="15"/>
      <c r="AB723" s="15"/>
      <c r="AC723" s="15"/>
      <c r="AD723" s="15"/>
      <c r="AE723" s="15"/>
      <c r="AT723" s="255" t="s">
        <v>165</v>
      </c>
      <c r="AU723" s="255" t="s">
        <v>79</v>
      </c>
      <c r="AV723" s="15" t="s">
        <v>158</v>
      </c>
      <c r="AW723" s="15" t="s">
        <v>31</v>
      </c>
      <c r="AX723" s="15" t="s">
        <v>77</v>
      </c>
      <c r="AY723" s="255" t="s">
        <v>152</v>
      </c>
    </row>
    <row r="724" s="2" customFormat="1">
      <c r="A724" s="40"/>
      <c r="B724" s="41"/>
      <c r="C724" s="256" t="s">
        <v>882</v>
      </c>
      <c r="D724" s="256" t="s">
        <v>259</v>
      </c>
      <c r="E724" s="257" t="s">
        <v>883</v>
      </c>
      <c r="F724" s="258" t="s">
        <v>884</v>
      </c>
      <c r="G724" s="259" t="s">
        <v>161</v>
      </c>
      <c r="H724" s="260">
        <v>577.89800000000002</v>
      </c>
      <c r="I724" s="261"/>
      <c r="J724" s="262">
        <f>ROUND(I724*H724,2)</f>
        <v>0</v>
      </c>
      <c r="K724" s="258" t="s">
        <v>162</v>
      </c>
      <c r="L724" s="263"/>
      <c r="M724" s="264" t="s">
        <v>19</v>
      </c>
      <c r="N724" s="265" t="s">
        <v>40</v>
      </c>
      <c r="O724" s="86"/>
      <c r="P724" s="215">
        <f>O724*H724</f>
        <v>0</v>
      </c>
      <c r="Q724" s="215">
        <v>0</v>
      </c>
      <c r="R724" s="215">
        <f>Q724*H724</f>
        <v>0</v>
      </c>
      <c r="S724" s="215">
        <v>0</v>
      </c>
      <c r="T724" s="216">
        <f>S724*H724</f>
        <v>0</v>
      </c>
      <c r="U724" s="40"/>
      <c r="V724" s="40"/>
      <c r="W724" s="40"/>
      <c r="X724" s="40"/>
      <c r="Y724" s="40"/>
      <c r="Z724" s="40"/>
      <c r="AA724" s="40"/>
      <c r="AB724" s="40"/>
      <c r="AC724" s="40"/>
      <c r="AD724" s="40"/>
      <c r="AE724" s="40"/>
      <c r="AR724" s="217" t="s">
        <v>274</v>
      </c>
      <c r="AT724" s="217" t="s">
        <v>259</v>
      </c>
      <c r="AU724" s="217" t="s">
        <v>79</v>
      </c>
      <c r="AY724" s="19" t="s">
        <v>152</v>
      </c>
      <c r="BE724" s="218">
        <f>IF(N724="základní",J724,0)</f>
        <v>0</v>
      </c>
      <c r="BF724" s="218">
        <f>IF(N724="snížená",J724,0)</f>
        <v>0</v>
      </c>
      <c r="BG724" s="218">
        <f>IF(N724="zákl. přenesená",J724,0)</f>
        <v>0</v>
      </c>
      <c r="BH724" s="218">
        <f>IF(N724="sníž. přenesená",J724,0)</f>
        <v>0</v>
      </c>
      <c r="BI724" s="218">
        <f>IF(N724="nulová",J724,0)</f>
        <v>0</v>
      </c>
      <c r="BJ724" s="19" t="s">
        <v>77</v>
      </c>
      <c r="BK724" s="218">
        <f>ROUND(I724*H724,2)</f>
        <v>0</v>
      </c>
      <c r="BL724" s="19" t="s">
        <v>201</v>
      </c>
      <c r="BM724" s="217" t="s">
        <v>885</v>
      </c>
    </row>
    <row r="725" s="14" customFormat="1">
      <c r="A725" s="14"/>
      <c r="B725" s="234"/>
      <c r="C725" s="235"/>
      <c r="D725" s="219" t="s">
        <v>165</v>
      </c>
      <c r="E725" s="236" t="s">
        <v>19</v>
      </c>
      <c r="F725" s="237" t="s">
        <v>886</v>
      </c>
      <c r="G725" s="235"/>
      <c r="H725" s="238">
        <v>577.89800000000002</v>
      </c>
      <c r="I725" s="239"/>
      <c r="J725" s="235"/>
      <c r="K725" s="235"/>
      <c r="L725" s="240"/>
      <c r="M725" s="241"/>
      <c r="N725" s="242"/>
      <c r="O725" s="242"/>
      <c r="P725" s="242"/>
      <c r="Q725" s="242"/>
      <c r="R725" s="242"/>
      <c r="S725" s="242"/>
      <c r="T725" s="243"/>
      <c r="U725" s="14"/>
      <c r="V725" s="14"/>
      <c r="W725" s="14"/>
      <c r="X725" s="14"/>
      <c r="Y725" s="14"/>
      <c r="Z725" s="14"/>
      <c r="AA725" s="14"/>
      <c r="AB725" s="14"/>
      <c r="AC725" s="14"/>
      <c r="AD725" s="14"/>
      <c r="AE725" s="14"/>
      <c r="AT725" s="244" t="s">
        <v>165</v>
      </c>
      <c r="AU725" s="244" t="s">
        <v>79</v>
      </c>
      <c r="AV725" s="14" t="s">
        <v>79</v>
      </c>
      <c r="AW725" s="14" t="s">
        <v>31</v>
      </c>
      <c r="AX725" s="14" t="s">
        <v>69</v>
      </c>
      <c r="AY725" s="244" t="s">
        <v>152</v>
      </c>
    </row>
    <row r="726" s="15" customFormat="1">
      <c r="A726" s="15"/>
      <c r="B726" s="245"/>
      <c r="C726" s="246"/>
      <c r="D726" s="219" t="s">
        <v>165</v>
      </c>
      <c r="E726" s="247" t="s">
        <v>19</v>
      </c>
      <c r="F726" s="248" t="s">
        <v>168</v>
      </c>
      <c r="G726" s="246"/>
      <c r="H726" s="249">
        <v>577.89800000000002</v>
      </c>
      <c r="I726" s="250"/>
      <c r="J726" s="246"/>
      <c r="K726" s="246"/>
      <c r="L726" s="251"/>
      <c r="M726" s="252"/>
      <c r="N726" s="253"/>
      <c r="O726" s="253"/>
      <c r="P726" s="253"/>
      <c r="Q726" s="253"/>
      <c r="R726" s="253"/>
      <c r="S726" s="253"/>
      <c r="T726" s="254"/>
      <c r="U726" s="15"/>
      <c r="V726" s="15"/>
      <c r="W726" s="15"/>
      <c r="X726" s="15"/>
      <c r="Y726" s="15"/>
      <c r="Z726" s="15"/>
      <c r="AA726" s="15"/>
      <c r="AB726" s="15"/>
      <c r="AC726" s="15"/>
      <c r="AD726" s="15"/>
      <c r="AE726" s="15"/>
      <c r="AT726" s="255" t="s">
        <v>165</v>
      </c>
      <c r="AU726" s="255" t="s">
        <v>79</v>
      </c>
      <c r="AV726" s="15" t="s">
        <v>158</v>
      </c>
      <c r="AW726" s="15" t="s">
        <v>31</v>
      </c>
      <c r="AX726" s="15" t="s">
        <v>77</v>
      </c>
      <c r="AY726" s="255" t="s">
        <v>152</v>
      </c>
    </row>
    <row r="727" s="2" customFormat="1" ht="44.25" customHeight="1">
      <c r="A727" s="40"/>
      <c r="B727" s="41"/>
      <c r="C727" s="206" t="s">
        <v>605</v>
      </c>
      <c r="D727" s="206" t="s">
        <v>154</v>
      </c>
      <c r="E727" s="207" t="s">
        <v>887</v>
      </c>
      <c r="F727" s="208" t="s">
        <v>888</v>
      </c>
      <c r="G727" s="209" t="s">
        <v>161</v>
      </c>
      <c r="H727" s="210">
        <v>424.62900000000002</v>
      </c>
      <c r="I727" s="211"/>
      <c r="J727" s="212">
        <f>ROUND(I727*H727,2)</f>
        <v>0</v>
      </c>
      <c r="K727" s="208" t="s">
        <v>162</v>
      </c>
      <c r="L727" s="46"/>
      <c r="M727" s="213" t="s">
        <v>19</v>
      </c>
      <c r="N727" s="214" t="s">
        <v>40</v>
      </c>
      <c r="O727" s="86"/>
      <c r="P727" s="215">
        <f>O727*H727</f>
        <v>0</v>
      </c>
      <c r="Q727" s="215">
        <v>0</v>
      </c>
      <c r="R727" s="215">
        <f>Q727*H727</f>
        <v>0</v>
      </c>
      <c r="S727" s="215">
        <v>0</v>
      </c>
      <c r="T727" s="216">
        <f>S727*H727</f>
        <v>0</v>
      </c>
      <c r="U727" s="40"/>
      <c r="V727" s="40"/>
      <c r="W727" s="40"/>
      <c r="X727" s="40"/>
      <c r="Y727" s="40"/>
      <c r="Z727" s="40"/>
      <c r="AA727" s="40"/>
      <c r="AB727" s="40"/>
      <c r="AC727" s="40"/>
      <c r="AD727" s="40"/>
      <c r="AE727" s="40"/>
      <c r="AR727" s="217" t="s">
        <v>201</v>
      </c>
      <c r="AT727" s="217" t="s">
        <v>154</v>
      </c>
      <c r="AU727" s="217" t="s">
        <v>79</v>
      </c>
      <c r="AY727" s="19" t="s">
        <v>152</v>
      </c>
      <c r="BE727" s="218">
        <f>IF(N727="základní",J727,0)</f>
        <v>0</v>
      </c>
      <c r="BF727" s="218">
        <f>IF(N727="snížená",J727,0)</f>
        <v>0</v>
      </c>
      <c r="BG727" s="218">
        <f>IF(N727="zákl. přenesená",J727,0)</f>
        <v>0</v>
      </c>
      <c r="BH727" s="218">
        <f>IF(N727="sníž. přenesená",J727,0)</f>
        <v>0</v>
      </c>
      <c r="BI727" s="218">
        <f>IF(N727="nulová",J727,0)</f>
        <v>0</v>
      </c>
      <c r="BJ727" s="19" t="s">
        <v>77</v>
      </c>
      <c r="BK727" s="218">
        <f>ROUND(I727*H727,2)</f>
        <v>0</v>
      </c>
      <c r="BL727" s="19" t="s">
        <v>201</v>
      </c>
      <c r="BM727" s="217" t="s">
        <v>889</v>
      </c>
    </row>
    <row r="728" s="2" customFormat="1">
      <c r="A728" s="40"/>
      <c r="B728" s="41"/>
      <c r="C728" s="42"/>
      <c r="D728" s="219" t="s">
        <v>163</v>
      </c>
      <c r="E728" s="42"/>
      <c r="F728" s="220" t="s">
        <v>890</v>
      </c>
      <c r="G728" s="42"/>
      <c r="H728" s="42"/>
      <c r="I728" s="221"/>
      <c r="J728" s="42"/>
      <c r="K728" s="42"/>
      <c r="L728" s="46"/>
      <c r="M728" s="222"/>
      <c r="N728" s="223"/>
      <c r="O728" s="86"/>
      <c r="P728" s="86"/>
      <c r="Q728" s="86"/>
      <c r="R728" s="86"/>
      <c r="S728" s="86"/>
      <c r="T728" s="87"/>
      <c r="U728" s="40"/>
      <c r="V728" s="40"/>
      <c r="W728" s="40"/>
      <c r="X728" s="40"/>
      <c r="Y728" s="40"/>
      <c r="Z728" s="40"/>
      <c r="AA728" s="40"/>
      <c r="AB728" s="40"/>
      <c r="AC728" s="40"/>
      <c r="AD728" s="40"/>
      <c r="AE728" s="40"/>
      <c r="AT728" s="19" t="s">
        <v>163</v>
      </c>
      <c r="AU728" s="19" t="s">
        <v>79</v>
      </c>
    </row>
    <row r="729" s="14" customFormat="1">
      <c r="A729" s="14"/>
      <c r="B729" s="234"/>
      <c r="C729" s="235"/>
      <c r="D729" s="219" t="s">
        <v>165</v>
      </c>
      <c r="E729" s="236" t="s">
        <v>19</v>
      </c>
      <c r="F729" s="237" t="s">
        <v>891</v>
      </c>
      <c r="G729" s="235"/>
      <c r="H729" s="238">
        <v>424.62900000000002</v>
      </c>
      <c r="I729" s="239"/>
      <c r="J729" s="235"/>
      <c r="K729" s="235"/>
      <c r="L729" s="240"/>
      <c r="M729" s="241"/>
      <c r="N729" s="242"/>
      <c r="O729" s="242"/>
      <c r="P729" s="242"/>
      <c r="Q729" s="242"/>
      <c r="R729" s="242"/>
      <c r="S729" s="242"/>
      <c r="T729" s="243"/>
      <c r="U729" s="14"/>
      <c r="V729" s="14"/>
      <c r="W729" s="14"/>
      <c r="X729" s="14"/>
      <c r="Y729" s="14"/>
      <c r="Z729" s="14"/>
      <c r="AA729" s="14"/>
      <c r="AB729" s="14"/>
      <c r="AC729" s="14"/>
      <c r="AD729" s="14"/>
      <c r="AE729" s="14"/>
      <c r="AT729" s="244" t="s">
        <v>165</v>
      </c>
      <c r="AU729" s="244" t="s">
        <v>79</v>
      </c>
      <c r="AV729" s="14" t="s">
        <v>79</v>
      </c>
      <c r="AW729" s="14" t="s">
        <v>31</v>
      </c>
      <c r="AX729" s="14" t="s">
        <v>69</v>
      </c>
      <c r="AY729" s="244" t="s">
        <v>152</v>
      </c>
    </row>
    <row r="730" s="15" customFormat="1">
      <c r="A730" s="15"/>
      <c r="B730" s="245"/>
      <c r="C730" s="246"/>
      <c r="D730" s="219" t="s">
        <v>165</v>
      </c>
      <c r="E730" s="247" t="s">
        <v>19</v>
      </c>
      <c r="F730" s="248" t="s">
        <v>168</v>
      </c>
      <c r="G730" s="246"/>
      <c r="H730" s="249">
        <v>424.62900000000002</v>
      </c>
      <c r="I730" s="250"/>
      <c r="J730" s="246"/>
      <c r="K730" s="246"/>
      <c r="L730" s="251"/>
      <c r="M730" s="252"/>
      <c r="N730" s="253"/>
      <c r="O730" s="253"/>
      <c r="P730" s="253"/>
      <c r="Q730" s="253"/>
      <c r="R730" s="253"/>
      <c r="S730" s="253"/>
      <c r="T730" s="254"/>
      <c r="U730" s="15"/>
      <c r="V730" s="15"/>
      <c r="W730" s="15"/>
      <c r="X730" s="15"/>
      <c r="Y730" s="15"/>
      <c r="Z730" s="15"/>
      <c r="AA730" s="15"/>
      <c r="AB730" s="15"/>
      <c r="AC730" s="15"/>
      <c r="AD730" s="15"/>
      <c r="AE730" s="15"/>
      <c r="AT730" s="255" t="s">
        <v>165</v>
      </c>
      <c r="AU730" s="255" t="s">
        <v>79</v>
      </c>
      <c r="AV730" s="15" t="s">
        <v>158</v>
      </c>
      <c r="AW730" s="15" t="s">
        <v>31</v>
      </c>
      <c r="AX730" s="15" t="s">
        <v>77</v>
      </c>
      <c r="AY730" s="255" t="s">
        <v>152</v>
      </c>
    </row>
    <row r="731" s="2" customFormat="1">
      <c r="A731" s="40"/>
      <c r="B731" s="41"/>
      <c r="C731" s="256" t="s">
        <v>892</v>
      </c>
      <c r="D731" s="256" t="s">
        <v>259</v>
      </c>
      <c r="E731" s="257" t="s">
        <v>893</v>
      </c>
      <c r="F731" s="258" t="s">
        <v>894</v>
      </c>
      <c r="G731" s="259" t="s">
        <v>161</v>
      </c>
      <c r="H731" s="260">
        <v>433.12200000000001</v>
      </c>
      <c r="I731" s="261"/>
      <c r="J731" s="262">
        <f>ROUND(I731*H731,2)</f>
        <v>0</v>
      </c>
      <c r="K731" s="258" t="s">
        <v>162</v>
      </c>
      <c r="L731" s="263"/>
      <c r="M731" s="264" t="s">
        <v>19</v>
      </c>
      <c r="N731" s="265" t="s">
        <v>40</v>
      </c>
      <c r="O731" s="86"/>
      <c r="P731" s="215">
        <f>O731*H731</f>
        <v>0</v>
      </c>
      <c r="Q731" s="215">
        <v>0</v>
      </c>
      <c r="R731" s="215">
        <f>Q731*H731</f>
        <v>0</v>
      </c>
      <c r="S731" s="215">
        <v>0</v>
      </c>
      <c r="T731" s="216">
        <f>S731*H731</f>
        <v>0</v>
      </c>
      <c r="U731" s="40"/>
      <c r="V731" s="40"/>
      <c r="W731" s="40"/>
      <c r="X731" s="40"/>
      <c r="Y731" s="40"/>
      <c r="Z731" s="40"/>
      <c r="AA731" s="40"/>
      <c r="AB731" s="40"/>
      <c r="AC731" s="40"/>
      <c r="AD731" s="40"/>
      <c r="AE731" s="40"/>
      <c r="AR731" s="217" t="s">
        <v>274</v>
      </c>
      <c r="AT731" s="217" t="s">
        <v>259</v>
      </c>
      <c r="AU731" s="217" t="s">
        <v>79</v>
      </c>
      <c r="AY731" s="19" t="s">
        <v>152</v>
      </c>
      <c r="BE731" s="218">
        <f>IF(N731="základní",J731,0)</f>
        <v>0</v>
      </c>
      <c r="BF731" s="218">
        <f>IF(N731="snížená",J731,0)</f>
        <v>0</v>
      </c>
      <c r="BG731" s="218">
        <f>IF(N731="zákl. přenesená",J731,0)</f>
        <v>0</v>
      </c>
      <c r="BH731" s="218">
        <f>IF(N731="sníž. přenesená",J731,0)</f>
        <v>0</v>
      </c>
      <c r="BI731" s="218">
        <f>IF(N731="nulová",J731,0)</f>
        <v>0</v>
      </c>
      <c r="BJ731" s="19" t="s">
        <v>77</v>
      </c>
      <c r="BK731" s="218">
        <f>ROUND(I731*H731,2)</f>
        <v>0</v>
      </c>
      <c r="BL731" s="19" t="s">
        <v>201</v>
      </c>
      <c r="BM731" s="217" t="s">
        <v>895</v>
      </c>
    </row>
    <row r="732" s="14" customFormat="1">
      <c r="A732" s="14"/>
      <c r="B732" s="234"/>
      <c r="C732" s="235"/>
      <c r="D732" s="219" t="s">
        <v>165</v>
      </c>
      <c r="E732" s="236" t="s">
        <v>19</v>
      </c>
      <c r="F732" s="237" t="s">
        <v>896</v>
      </c>
      <c r="G732" s="235"/>
      <c r="H732" s="238">
        <v>433.12200000000001</v>
      </c>
      <c r="I732" s="239"/>
      <c r="J732" s="235"/>
      <c r="K732" s="235"/>
      <c r="L732" s="240"/>
      <c r="M732" s="241"/>
      <c r="N732" s="242"/>
      <c r="O732" s="242"/>
      <c r="P732" s="242"/>
      <c r="Q732" s="242"/>
      <c r="R732" s="242"/>
      <c r="S732" s="242"/>
      <c r="T732" s="243"/>
      <c r="U732" s="14"/>
      <c r="V732" s="14"/>
      <c r="W732" s="14"/>
      <c r="X732" s="14"/>
      <c r="Y732" s="14"/>
      <c r="Z732" s="14"/>
      <c r="AA732" s="14"/>
      <c r="AB732" s="14"/>
      <c r="AC732" s="14"/>
      <c r="AD732" s="14"/>
      <c r="AE732" s="14"/>
      <c r="AT732" s="244" t="s">
        <v>165</v>
      </c>
      <c r="AU732" s="244" t="s">
        <v>79</v>
      </c>
      <c r="AV732" s="14" t="s">
        <v>79</v>
      </c>
      <c r="AW732" s="14" t="s">
        <v>31</v>
      </c>
      <c r="AX732" s="14" t="s">
        <v>69</v>
      </c>
      <c r="AY732" s="244" t="s">
        <v>152</v>
      </c>
    </row>
    <row r="733" s="15" customFormat="1">
      <c r="A733" s="15"/>
      <c r="B733" s="245"/>
      <c r="C733" s="246"/>
      <c r="D733" s="219" t="s">
        <v>165</v>
      </c>
      <c r="E733" s="247" t="s">
        <v>19</v>
      </c>
      <c r="F733" s="248" t="s">
        <v>168</v>
      </c>
      <c r="G733" s="246"/>
      <c r="H733" s="249">
        <v>433.12200000000001</v>
      </c>
      <c r="I733" s="250"/>
      <c r="J733" s="246"/>
      <c r="K733" s="246"/>
      <c r="L733" s="251"/>
      <c r="M733" s="252"/>
      <c r="N733" s="253"/>
      <c r="O733" s="253"/>
      <c r="P733" s="253"/>
      <c r="Q733" s="253"/>
      <c r="R733" s="253"/>
      <c r="S733" s="253"/>
      <c r="T733" s="254"/>
      <c r="U733" s="15"/>
      <c r="V733" s="15"/>
      <c r="W733" s="15"/>
      <c r="X733" s="15"/>
      <c r="Y733" s="15"/>
      <c r="Z733" s="15"/>
      <c r="AA733" s="15"/>
      <c r="AB733" s="15"/>
      <c r="AC733" s="15"/>
      <c r="AD733" s="15"/>
      <c r="AE733" s="15"/>
      <c r="AT733" s="255" t="s">
        <v>165</v>
      </c>
      <c r="AU733" s="255" t="s">
        <v>79</v>
      </c>
      <c r="AV733" s="15" t="s">
        <v>158</v>
      </c>
      <c r="AW733" s="15" t="s">
        <v>31</v>
      </c>
      <c r="AX733" s="15" t="s">
        <v>77</v>
      </c>
      <c r="AY733" s="255" t="s">
        <v>152</v>
      </c>
    </row>
    <row r="734" s="2" customFormat="1">
      <c r="A734" s="40"/>
      <c r="B734" s="41"/>
      <c r="C734" s="206" t="s">
        <v>611</v>
      </c>
      <c r="D734" s="206" t="s">
        <v>154</v>
      </c>
      <c r="E734" s="207" t="s">
        <v>897</v>
      </c>
      <c r="F734" s="208" t="s">
        <v>898</v>
      </c>
      <c r="G734" s="209" t="s">
        <v>161</v>
      </c>
      <c r="H734" s="210">
        <v>212.315</v>
      </c>
      <c r="I734" s="211"/>
      <c r="J734" s="212">
        <f>ROUND(I734*H734,2)</f>
        <v>0</v>
      </c>
      <c r="K734" s="208" t="s">
        <v>162</v>
      </c>
      <c r="L734" s="46"/>
      <c r="M734" s="213" t="s">
        <v>19</v>
      </c>
      <c r="N734" s="214" t="s">
        <v>40</v>
      </c>
      <c r="O734" s="86"/>
      <c r="P734" s="215">
        <f>O734*H734</f>
        <v>0</v>
      </c>
      <c r="Q734" s="215">
        <v>0</v>
      </c>
      <c r="R734" s="215">
        <f>Q734*H734</f>
        <v>0</v>
      </c>
      <c r="S734" s="215">
        <v>0</v>
      </c>
      <c r="T734" s="216">
        <f>S734*H734</f>
        <v>0</v>
      </c>
      <c r="U734" s="40"/>
      <c r="V734" s="40"/>
      <c r="W734" s="40"/>
      <c r="X734" s="40"/>
      <c r="Y734" s="40"/>
      <c r="Z734" s="40"/>
      <c r="AA734" s="40"/>
      <c r="AB734" s="40"/>
      <c r="AC734" s="40"/>
      <c r="AD734" s="40"/>
      <c r="AE734" s="40"/>
      <c r="AR734" s="217" t="s">
        <v>201</v>
      </c>
      <c r="AT734" s="217" t="s">
        <v>154</v>
      </c>
      <c r="AU734" s="217" t="s">
        <v>79</v>
      </c>
      <c r="AY734" s="19" t="s">
        <v>152</v>
      </c>
      <c r="BE734" s="218">
        <f>IF(N734="základní",J734,0)</f>
        <v>0</v>
      </c>
      <c r="BF734" s="218">
        <f>IF(N734="snížená",J734,0)</f>
        <v>0</v>
      </c>
      <c r="BG734" s="218">
        <f>IF(N734="zákl. přenesená",J734,0)</f>
        <v>0</v>
      </c>
      <c r="BH734" s="218">
        <f>IF(N734="sníž. přenesená",J734,0)</f>
        <v>0</v>
      </c>
      <c r="BI734" s="218">
        <f>IF(N734="nulová",J734,0)</f>
        <v>0</v>
      </c>
      <c r="BJ734" s="19" t="s">
        <v>77</v>
      </c>
      <c r="BK734" s="218">
        <f>ROUND(I734*H734,2)</f>
        <v>0</v>
      </c>
      <c r="BL734" s="19" t="s">
        <v>201</v>
      </c>
      <c r="BM734" s="217" t="s">
        <v>899</v>
      </c>
    </row>
    <row r="735" s="2" customFormat="1">
      <c r="A735" s="40"/>
      <c r="B735" s="41"/>
      <c r="C735" s="42"/>
      <c r="D735" s="219" t="s">
        <v>163</v>
      </c>
      <c r="E735" s="42"/>
      <c r="F735" s="220" t="s">
        <v>900</v>
      </c>
      <c r="G735" s="42"/>
      <c r="H735" s="42"/>
      <c r="I735" s="221"/>
      <c r="J735" s="42"/>
      <c r="K735" s="42"/>
      <c r="L735" s="46"/>
      <c r="M735" s="222"/>
      <c r="N735" s="223"/>
      <c r="O735" s="86"/>
      <c r="P735" s="86"/>
      <c r="Q735" s="86"/>
      <c r="R735" s="86"/>
      <c r="S735" s="86"/>
      <c r="T735" s="87"/>
      <c r="U735" s="40"/>
      <c r="V735" s="40"/>
      <c r="W735" s="40"/>
      <c r="X735" s="40"/>
      <c r="Y735" s="40"/>
      <c r="Z735" s="40"/>
      <c r="AA735" s="40"/>
      <c r="AB735" s="40"/>
      <c r="AC735" s="40"/>
      <c r="AD735" s="40"/>
      <c r="AE735" s="40"/>
      <c r="AT735" s="19" t="s">
        <v>163</v>
      </c>
      <c r="AU735" s="19" t="s">
        <v>79</v>
      </c>
    </row>
    <row r="736" s="14" customFormat="1">
      <c r="A736" s="14"/>
      <c r="B736" s="234"/>
      <c r="C736" s="235"/>
      <c r="D736" s="219" t="s">
        <v>165</v>
      </c>
      <c r="E736" s="236" t="s">
        <v>19</v>
      </c>
      <c r="F736" s="237" t="s">
        <v>901</v>
      </c>
      <c r="G736" s="235"/>
      <c r="H736" s="238">
        <v>212.315</v>
      </c>
      <c r="I736" s="239"/>
      <c r="J736" s="235"/>
      <c r="K736" s="235"/>
      <c r="L736" s="240"/>
      <c r="M736" s="241"/>
      <c r="N736" s="242"/>
      <c r="O736" s="242"/>
      <c r="P736" s="242"/>
      <c r="Q736" s="242"/>
      <c r="R736" s="242"/>
      <c r="S736" s="242"/>
      <c r="T736" s="243"/>
      <c r="U736" s="14"/>
      <c r="V736" s="14"/>
      <c r="W736" s="14"/>
      <c r="X736" s="14"/>
      <c r="Y736" s="14"/>
      <c r="Z736" s="14"/>
      <c r="AA736" s="14"/>
      <c r="AB736" s="14"/>
      <c r="AC736" s="14"/>
      <c r="AD736" s="14"/>
      <c r="AE736" s="14"/>
      <c r="AT736" s="244" t="s">
        <v>165</v>
      </c>
      <c r="AU736" s="244" t="s">
        <v>79</v>
      </c>
      <c r="AV736" s="14" t="s">
        <v>79</v>
      </c>
      <c r="AW736" s="14" t="s">
        <v>31</v>
      </c>
      <c r="AX736" s="14" t="s">
        <v>69</v>
      </c>
      <c r="AY736" s="244" t="s">
        <v>152</v>
      </c>
    </row>
    <row r="737" s="15" customFormat="1">
      <c r="A737" s="15"/>
      <c r="B737" s="245"/>
      <c r="C737" s="246"/>
      <c r="D737" s="219" t="s">
        <v>165</v>
      </c>
      <c r="E737" s="247" t="s">
        <v>19</v>
      </c>
      <c r="F737" s="248" t="s">
        <v>168</v>
      </c>
      <c r="G737" s="246"/>
      <c r="H737" s="249">
        <v>212.315</v>
      </c>
      <c r="I737" s="250"/>
      <c r="J737" s="246"/>
      <c r="K737" s="246"/>
      <c r="L737" s="251"/>
      <c r="M737" s="252"/>
      <c r="N737" s="253"/>
      <c r="O737" s="253"/>
      <c r="P737" s="253"/>
      <c r="Q737" s="253"/>
      <c r="R737" s="253"/>
      <c r="S737" s="253"/>
      <c r="T737" s="254"/>
      <c r="U737" s="15"/>
      <c r="V737" s="15"/>
      <c r="W737" s="15"/>
      <c r="X737" s="15"/>
      <c r="Y737" s="15"/>
      <c r="Z737" s="15"/>
      <c r="AA737" s="15"/>
      <c r="AB737" s="15"/>
      <c r="AC737" s="15"/>
      <c r="AD737" s="15"/>
      <c r="AE737" s="15"/>
      <c r="AT737" s="255" t="s">
        <v>165</v>
      </c>
      <c r="AU737" s="255" t="s">
        <v>79</v>
      </c>
      <c r="AV737" s="15" t="s">
        <v>158</v>
      </c>
      <c r="AW737" s="15" t="s">
        <v>31</v>
      </c>
      <c r="AX737" s="15" t="s">
        <v>77</v>
      </c>
      <c r="AY737" s="255" t="s">
        <v>152</v>
      </c>
    </row>
    <row r="738" s="2" customFormat="1" ht="21.75" customHeight="1">
      <c r="A738" s="40"/>
      <c r="B738" s="41"/>
      <c r="C738" s="256" t="s">
        <v>902</v>
      </c>
      <c r="D738" s="256" t="s">
        <v>259</v>
      </c>
      <c r="E738" s="257" t="s">
        <v>903</v>
      </c>
      <c r="F738" s="258" t="s">
        <v>904</v>
      </c>
      <c r="G738" s="259" t="s">
        <v>172</v>
      </c>
      <c r="H738" s="260">
        <v>26.867999999999999</v>
      </c>
      <c r="I738" s="261"/>
      <c r="J738" s="262">
        <f>ROUND(I738*H738,2)</f>
        <v>0</v>
      </c>
      <c r="K738" s="258" t="s">
        <v>162</v>
      </c>
      <c r="L738" s="263"/>
      <c r="M738" s="264" t="s">
        <v>19</v>
      </c>
      <c r="N738" s="265" t="s">
        <v>40</v>
      </c>
      <c r="O738" s="86"/>
      <c r="P738" s="215">
        <f>O738*H738</f>
        <v>0</v>
      </c>
      <c r="Q738" s="215">
        <v>0</v>
      </c>
      <c r="R738" s="215">
        <f>Q738*H738</f>
        <v>0</v>
      </c>
      <c r="S738" s="215">
        <v>0</v>
      </c>
      <c r="T738" s="216">
        <f>S738*H738</f>
        <v>0</v>
      </c>
      <c r="U738" s="40"/>
      <c r="V738" s="40"/>
      <c r="W738" s="40"/>
      <c r="X738" s="40"/>
      <c r="Y738" s="40"/>
      <c r="Z738" s="40"/>
      <c r="AA738" s="40"/>
      <c r="AB738" s="40"/>
      <c r="AC738" s="40"/>
      <c r="AD738" s="40"/>
      <c r="AE738" s="40"/>
      <c r="AR738" s="217" t="s">
        <v>274</v>
      </c>
      <c r="AT738" s="217" t="s">
        <v>259</v>
      </c>
      <c r="AU738" s="217" t="s">
        <v>79</v>
      </c>
      <c r="AY738" s="19" t="s">
        <v>152</v>
      </c>
      <c r="BE738" s="218">
        <f>IF(N738="základní",J738,0)</f>
        <v>0</v>
      </c>
      <c r="BF738" s="218">
        <f>IF(N738="snížená",J738,0)</f>
        <v>0</v>
      </c>
      <c r="BG738" s="218">
        <f>IF(N738="zákl. přenesená",J738,0)</f>
        <v>0</v>
      </c>
      <c r="BH738" s="218">
        <f>IF(N738="sníž. přenesená",J738,0)</f>
        <v>0</v>
      </c>
      <c r="BI738" s="218">
        <f>IF(N738="nulová",J738,0)</f>
        <v>0</v>
      </c>
      <c r="BJ738" s="19" t="s">
        <v>77</v>
      </c>
      <c r="BK738" s="218">
        <f>ROUND(I738*H738,2)</f>
        <v>0</v>
      </c>
      <c r="BL738" s="19" t="s">
        <v>201</v>
      </c>
      <c r="BM738" s="217" t="s">
        <v>905</v>
      </c>
    </row>
    <row r="739" s="2" customFormat="1" ht="44.25" customHeight="1">
      <c r="A739" s="40"/>
      <c r="B739" s="41"/>
      <c r="C739" s="206" t="s">
        <v>614</v>
      </c>
      <c r="D739" s="206" t="s">
        <v>154</v>
      </c>
      <c r="E739" s="207" t="s">
        <v>887</v>
      </c>
      <c r="F739" s="208" t="s">
        <v>888</v>
      </c>
      <c r="G739" s="209" t="s">
        <v>161</v>
      </c>
      <c r="H739" s="210">
        <v>651.65300000000002</v>
      </c>
      <c r="I739" s="211"/>
      <c r="J739" s="212">
        <f>ROUND(I739*H739,2)</f>
        <v>0</v>
      </c>
      <c r="K739" s="208" t="s">
        <v>162</v>
      </c>
      <c r="L739" s="46"/>
      <c r="M739" s="213" t="s">
        <v>19</v>
      </c>
      <c r="N739" s="214" t="s">
        <v>40</v>
      </c>
      <c r="O739" s="86"/>
      <c r="P739" s="215">
        <f>O739*H739</f>
        <v>0</v>
      </c>
      <c r="Q739" s="215">
        <v>0</v>
      </c>
      <c r="R739" s="215">
        <f>Q739*H739</f>
        <v>0</v>
      </c>
      <c r="S739" s="215">
        <v>0</v>
      </c>
      <c r="T739" s="216">
        <f>S739*H739</f>
        <v>0</v>
      </c>
      <c r="U739" s="40"/>
      <c r="V739" s="40"/>
      <c r="W739" s="40"/>
      <c r="X739" s="40"/>
      <c r="Y739" s="40"/>
      <c r="Z739" s="40"/>
      <c r="AA739" s="40"/>
      <c r="AB739" s="40"/>
      <c r="AC739" s="40"/>
      <c r="AD739" s="40"/>
      <c r="AE739" s="40"/>
      <c r="AR739" s="217" t="s">
        <v>201</v>
      </c>
      <c r="AT739" s="217" t="s">
        <v>154</v>
      </c>
      <c r="AU739" s="217" t="s">
        <v>79</v>
      </c>
      <c r="AY739" s="19" t="s">
        <v>152</v>
      </c>
      <c r="BE739" s="218">
        <f>IF(N739="základní",J739,0)</f>
        <v>0</v>
      </c>
      <c r="BF739" s="218">
        <f>IF(N739="snížená",J739,0)</f>
        <v>0</v>
      </c>
      <c r="BG739" s="218">
        <f>IF(N739="zákl. přenesená",J739,0)</f>
        <v>0</v>
      </c>
      <c r="BH739" s="218">
        <f>IF(N739="sníž. přenesená",J739,0)</f>
        <v>0</v>
      </c>
      <c r="BI739" s="218">
        <f>IF(N739="nulová",J739,0)</f>
        <v>0</v>
      </c>
      <c r="BJ739" s="19" t="s">
        <v>77</v>
      </c>
      <c r="BK739" s="218">
        <f>ROUND(I739*H739,2)</f>
        <v>0</v>
      </c>
      <c r="BL739" s="19" t="s">
        <v>201</v>
      </c>
      <c r="BM739" s="217" t="s">
        <v>906</v>
      </c>
    </row>
    <row r="740" s="2" customFormat="1">
      <c r="A740" s="40"/>
      <c r="B740" s="41"/>
      <c r="C740" s="42"/>
      <c r="D740" s="219" t="s">
        <v>163</v>
      </c>
      <c r="E740" s="42"/>
      <c r="F740" s="220" t="s">
        <v>907</v>
      </c>
      <c r="G740" s="42"/>
      <c r="H740" s="42"/>
      <c r="I740" s="221"/>
      <c r="J740" s="42"/>
      <c r="K740" s="42"/>
      <c r="L740" s="46"/>
      <c r="M740" s="222"/>
      <c r="N740" s="223"/>
      <c r="O740" s="86"/>
      <c r="P740" s="86"/>
      <c r="Q740" s="86"/>
      <c r="R740" s="86"/>
      <c r="S740" s="86"/>
      <c r="T740" s="87"/>
      <c r="U740" s="40"/>
      <c r="V740" s="40"/>
      <c r="W740" s="40"/>
      <c r="X740" s="40"/>
      <c r="Y740" s="40"/>
      <c r="Z740" s="40"/>
      <c r="AA740" s="40"/>
      <c r="AB740" s="40"/>
      <c r="AC740" s="40"/>
      <c r="AD740" s="40"/>
      <c r="AE740" s="40"/>
      <c r="AT740" s="19" t="s">
        <v>163</v>
      </c>
      <c r="AU740" s="19" t="s">
        <v>79</v>
      </c>
    </row>
    <row r="741" s="14" customFormat="1">
      <c r="A741" s="14"/>
      <c r="B741" s="234"/>
      <c r="C741" s="235"/>
      <c r="D741" s="219" t="s">
        <v>165</v>
      </c>
      <c r="E741" s="236" t="s">
        <v>19</v>
      </c>
      <c r="F741" s="237" t="s">
        <v>908</v>
      </c>
      <c r="G741" s="235"/>
      <c r="H741" s="238">
        <v>651.65300000000002</v>
      </c>
      <c r="I741" s="239"/>
      <c r="J741" s="235"/>
      <c r="K741" s="235"/>
      <c r="L741" s="240"/>
      <c r="M741" s="241"/>
      <c r="N741" s="242"/>
      <c r="O741" s="242"/>
      <c r="P741" s="242"/>
      <c r="Q741" s="242"/>
      <c r="R741" s="242"/>
      <c r="S741" s="242"/>
      <c r="T741" s="243"/>
      <c r="U741" s="14"/>
      <c r="V741" s="14"/>
      <c r="W741" s="14"/>
      <c r="X741" s="14"/>
      <c r="Y741" s="14"/>
      <c r="Z741" s="14"/>
      <c r="AA741" s="14"/>
      <c r="AB741" s="14"/>
      <c r="AC741" s="14"/>
      <c r="AD741" s="14"/>
      <c r="AE741" s="14"/>
      <c r="AT741" s="244" t="s">
        <v>165</v>
      </c>
      <c r="AU741" s="244" t="s">
        <v>79</v>
      </c>
      <c r="AV741" s="14" t="s">
        <v>79</v>
      </c>
      <c r="AW741" s="14" t="s">
        <v>31</v>
      </c>
      <c r="AX741" s="14" t="s">
        <v>69</v>
      </c>
      <c r="AY741" s="244" t="s">
        <v>152</v>
      </c>
    </row>
    <row r="742" s="15" customFormat="1">
      <c r="A742" s="15"/>
      <c r="B742" s="245"/>
      <c r="C742" s="246"/>
      <c r="D742" s="219" t="s">
        <v>165</v>
      </c>
      <c r="E742" s="247" t="s">
        <v>19</v>
      </c>
      <c r="F742" s="248" t="s">
        <v>168</v>
      </c>
      <c r="G742" s="246"/>
      <c r="H742" s="249">
        <v>651.65300000000002</v>
      </c>
      <c r="I742" s="250"/>
      <c r="J742" s="246"/>
      <c r="K742" s="246"/>
      <c r="L742" s="251"/>
      <c r="M742" s="252"/>
      <c r="N742" s="253"/>
      <c r="O742" s="253"/>
      <c r="P742" s="253"/>
      <c r="Q742" s="253"/>
      <c r="R742" s="253"/>
      <c r="S742" s="253"/>
      <c r="T742" s="254"/>
      <c r="U742" s="15"/>
      <c r="V742" s="15"/>
      <c r="W742" s="15"/>
      <c r="X742" s="15"/>
      <c r="Y742" s="15"/>
      <c r="Z742" s="15"/>
      <c r="AA742" s="15"/>
      <c r="AB742" s="15"/>
      <c r="AC742" s="15"/>
      <c r="AD742" s="15"/>
      <c r="AE742" s="15"/>
      <c r="AT742" s="255" t="s">
        <v>165</v>
      </c>
      <c r="AU742" s="255" t="s">
        <v>79</v>
      </c>
      <c r="AV742" s="15" t="s">
        <v>158</v>
      </c>
      <c r="AW742" s="15" t="s">
        <v>31</v>
      </c>
      <c r="AX742" s="15" t="s">
        <v>77</v>
      </c>
      <c r="AY742" s="255" t="s">
        <v>152</v>
      </c>
    </row>
    <row r="743" s="2" customFormat="1">
      <c r="A743" s="40"/>
      <c r="B743" s="41"/>
      <c r="C743" s="256" t="s">
        <v>909</v>
      </c>
      <c r="D743" s="256" t="s">
        <v>259</v>
      </c>
      <c r="E743" s="257" t="s">
        <v>910</v>
      </c>
      <c r="F743" s="258" t="s">
        <v>911</v>
      </c>
      <c r="G743" s="259" t="s">
        <v>161</v>
      </c>
      <c r="H743" s="260">
        <v>677.98000000000002</v>
      </c>
      <c r="I743" s="261"/>
      <c r="J743" s="262">
        <f>ROUND(I743*H743,2)</f>
        <v>0</v>
      </c>
      <c r="K743" s="258" t="s">
        <v>162</v>
      </c>
      <c r="L743" s="263"/>
      <c r="M743" s="264" t="s">
        <v>19</v>
      </c>
      <c r="N743" s="265" t="s">
        <v>40</v>
      </c>
      <c r="O743" s="86"/>
      <c r="P743" s="215">
        <f>O743*H743</f>
        <v>0</v>
      </c>
      <c r="Q743" s="215">
        <v>0</v>
      </c>
      <c r="R743" s="215">
        <f>Q743*H743</f>
        <v>0</v>
      </c>
      <c r="S743" s="215">
        <v>0</v>
      </c>
      <c r="T743" s="216">
        <f>S743*H743</f>
        <v>0</v>
      </c>
      <c r="U743" s="40"/>
      <c r="V743" s="40"/>
      <c r="W743" s="40"/>
      <c r="X743" s="40"/>
      <c r="Y743" s="40"/>
      <c r="Z743" s="40"/>
      <c r="AA743" s="40"/>
      <c r="AB743" s="40"/>
      <c r="AC743" s="40"/>
      <c r="AD743" s="40"/>
      <c r="AE743" s="40"/>
      <c r="AR743" s="217" t="s">
        <v>274</v>
      </c>
      <c r="AT743" s="217" t="s">
        <v>259</v>
      </c>
      <c r="AU743" s="217" t="s">
        <v>79</v>
      </c>
      <c r="AY743" s="19" t="s">
        <v>152</v>
      </c>
      <c r="BE743" s="218">
        <f>IF(N743="základní",J743,0)</f>
        <v>0</v>
      </c>
      <c r="BF743" s="218">
        <f>IF(N743="snížená",J743,0)</f>
        <v>0</v>
      </c>
      <c r="BG743" s="218">
        <f>IF(N743="zákl. přenesená",J743,0)</f>
        <v>0</v>
      </c>
      <c r="BH743" s="218">
        <f>IF(N743="sníž. přenesená",J743,0)</f>
        <v>0</v>
      </c>
      <c r="BI743" s="218">
        <f>IF(N743="nulová",J743,0)</f>
        <v>0</v>
      </c>
      <c r="BJ743" s="19" t="s">
        <v>77</v>
      </c>
      <c r="BK743" s="218">
        <f>ROUND(I743*H743,2)</f>
        <v>0</v>
      </c>
      <c r="BL743" s="19" t="s">
        <v>201</v>
      </c>
      <c r="BM743" s="217" t="s">
        <v>912</v>
      </c>
    </row>
    <row r="744" s="14" customFormat="1">
      <c r="A744" s="14"/>
      <c r="B744" s="234"/>
      <c r="C744" s="235"/>
      <c r="D744" s="219" t="s">
        <v>165</v>
      </c>
      <c r="E744" s="236" t="s">
        <v>19</v>
      </c>
      <c r="F744" s="237" t="s">
        <v>913</v>
      </c>
      <c r="G744" s="235"/>
      <c r="H744" s="238">
        <v>677.98000000000002</v>
      </c>
      <c r="I744" s="239"/>
      <c r="J744" s="235"/>
      <c r="K744" s="235"/>
      <c r="L744" s="240"/>
      <c r="M744" s="241"/>
      <c r="N744" s="242"/>
      <c r="O744" s="242"/>
      <c r="P744" s="242"/>
      <c r="Q744" s="242"/>
      <c r="R744" s="242"/>
      <c r="S744" s="242"/>
      <c r="T744" s="243"/>
      <c r="U744" s="14"/>
      <c r="V744" s="14"/>
      <c r="W744" s="14"/>
      <c r="X744" s="14"/>
      <c r="Y744" s="14"/>
      <c r="Z744" s="14"/>
      <c r="AA744" s="14"/>
      <c r="AB744" s="14"/>
      <c r="AC744" s="14"/>
      <c r="AD744" s="14"/>
      <c r="AE744" s="14"/>
      <c r="AT744" s="244" t="s">
        <v>165</v>
      </c>
      <c r="AU744" s="244" t="s">
        <v>79</v>
      </c>
      <c r="AV744" s="14" t="s">
        <v>79</v>
      </c>
      <c r="AW744" s="14" t="s">
        <v>31</v>
      </c>
      <c r="AX744" s="14" t="s">
        <v>69</v>
      </c>
      <c r="AY744" s="244" t="s">
        <v>152</v>
      </c>
    </row>
    <row r="745" s="15" customFormat="1">
      <c r="A745" s="15"/>
      <c r="B745" s="245"/>
      <c r="C745" s="246"/>
      <c r="D745" s="219" t="s">
        <v>165</v>
      </c>
      <c r="E745" s="247" t="s">
        <v>19</v>
      </c>
      <c r="F745" s="248" t="s">
        <v>168</v>
      </c>
      <c r="G745" s="246"/>
      <c r="H745" s="249">
        <v>677.98000000000002</v>
      </c>
      <c r="I745" s="250"/>
      <c r="J745" s="246"/>
      <c r="K745" s="246"/>
      <c r="L745" s="251"/>
      <c r="M745" s="252"/>
      <c r="N745" s="253"/>
      <c r="O745" s="253"/>
      <c r="P745" s="253"/>
      <c r="Q745" s="253"/>
      <c r="R745" s="253"/>
      <c r="S745" s="253"/>
      <c r="T745" s="254"/>
      <c r="U745" s="15"/>
      <c r="V745" s="15"/>
      <c r="W745" s="15"/>
      <c r="X745" s="15"/>
      <c r="Y745" s="15"/>
      <c r="Z745" s="15"/>
      <c r="AA745" s="15"/>
      <c r="AB745" s="15"/>
      <c r="AC745" s="15"/>
      <c r="AD745" s="15"/>
      <c r="AE745" s="15"/>
      <c r="AT745" s="255" t="s">
        <v>165</v>
      </c>
      <c r="AU745" s="255" t="s">
        <v>79</v>
      </c>
      <c r="AV745" s="15" t="s">
        <v>158</v>
      </c>
      <c r="AW745" s="15" t="s">
        <v>31</v>
      </c>
      <c r="AX745" s="15" t="s">
        <v>77</v>
      </c>
      <c r="AY745" s="255" t="s">
        <v>152</v>
      </c>
    </row>
    <row r="746" s="2" customFormat="1">
      <c r="A746" s="40"/>
      <c r="B746" s="41"/>
      <c r="C746" s="206" t="s">
        <v>619</v>
      </c>
      <c r="D746" s="206" t="s">
        <v>154</v>
      </c>
      <c r="E746" s="207" t="s">
        <v>897</v>
      </c>
      <c r="F746" s="208" t="s">
        <v>898</v>
      </c>
      <c r="G746" s="209" t="s">
        <v>161</v>
      </c>
      <c r="H746" s="210">
        <v>325.82600000000002</v>
      </c>
      <c r="I746" s="211"/>
      <c r="J746" s="212">
        <f>ROUND(I746*H746,2)</f>
        <v>0</v>
      </c>
      <c r="K746" s="208" t="s">
        <v>162</v>
      </c>
      <c r="L746" s="46"/>
      <c r="M746" s="213" t="s">
        <v>19</v>
      </c>
      <c r="N746" s="214" t="s">
        <v>40</v>
      </c>
      <c r="O746" s="86"/>
      <c r="P746" s="215">
        <f>O746*H746</f>
        <v>0</v>
      </c>
      <c r="Q746" s="215">
        <v>0</v>
      </c>
      <c r="R746" s="215">
        <f>Q746*H746</f>
        <v>0</v>
      </c>
      <c r="S746" s="215">
        <v>0</v>
      </c>
      <c r="T746" s="216">
        <f>S746*H746</f>
        <v>0</v>
      </c>
      <c r="U746" s="40"/>
      <c r="V746" s="40"/>
      <c r="W746" s="40"/>
      <c r="X746" s="40"/>
      <c r="Y746" s="40"/>
      <c r="Z746" s="40"/>
      <c r="AA746" s="40"/>
      <c r="AB746" s="40"/>
      <c r="AC746" s="40"/>
      <c r="AD746" s="40"/>
      <c r="AE746" s="40"/>
      <c r="AR746" s="217" t="s">
        <v>201</v>
      </c>
      <c r="AT746" s="217" t="s">
        <v>154</v>
      </c>
      <c r="AU746" s="217" t="s">
        <v>79</v>
      </c>
      <c r="AY746" s="19" t="s">
        <v>152</v>
      </c>
      <c r="BE746" s="218">
        <f>IF(N746="základní",J746,0)</f>
        <v>0</v>
      </c>
      <c r="BF746" s="218">
        <f>IF(N746="snížená",J746,0)</f>
        <v>0</v>
      </c>
      <c r="BG746" s="218">
        <f>IF(N746="zákl. přenesená",J746,0)</f>
        <v>0</v>
      </c>
      <c r="BH746" s="218">
        <f>IF(N746="sníž. přenesená",J746,0)</f>
        <v>0</v>
      </c>
      <c r="BI746" s="218">
        <f>IF(N746="nulová",J746,0)</f>
        <v>0</v>
      </c>
      <c r="BJ746" s="19" t="s">
        <v>77</v>
      </c>
      <c r="BK746" s="218">
        <f>ROUND(I746*H746,2)</f>
        <v>0</v>
      </c>
      <c r="BL746" s="19" t="s">
        <v>201</v>
      </c>
      <c r="BM746" s="217" t="s">
        <v>914</v>
      </c>
    </row>
    <row r="747" s="2" customFormat="1">
      <c r="A747" s="40"/>
      <c r="B747" s="41"/>
      <c r="C747" s="42"/>
      <c r="D747" s="219" t="s">
        <v>163</v>
      </c>
      <c r="E747" s="42"/>
      <c r="F747" s="220" t="s">
        <v>915</v>
      </c>
      <c r="G747" s="42"/>
      <c r="H747" s="42"/>
      <c r="I747" s="221"/>
      <c r="J747" s="42"/>
      <c r="K747" s="42"/>
      <c r="L747" s="46"/>
      <c r="M747" s="222"/>
      <c r="N747" s="223"/>
      <c r="O747" s="86"/>
      <c r="P747" s="86"/>
      <c r="Q747" s="86"/>
      <c r="R747" s="86"/>
      <c r="S747" s="86"/>
      <c r="T747" s="87"/>
      <c r="U747" s="40"/>
      <c r="V747" s="40"/>
      <c r="W747" s="40"/>
      <c r="X747" s="40"/>
      <c r="Y747" s="40"/>
      <c r="Z747" s="40"/>
      <c r="AA747" s="40"/>
      <c r="AB747" s="40"/>
      <c r="AC747" s="40"/>
      <c r="AD747" s="40"/>
      <c r="AE747" s="40"/>
      <c r="AT747" s="19" t="s">
        <v>163</v>
      </c>
      <c r="AU747" s="19" t="s">
        <v>79</v>
      </c>
    </row>
    <row r="748" s="14" customFormat="1">
      <c r="A748" s="14"/>
      <c r="B748" s="234"/>
      <c r="C748" s="235"/>
      <c r="D748" s="219" t="s">
        <v>165</v>
      </c>
      <c r="E748" s="236" t="s">
        <v>19</v>
      </c>
      <c r="F748" s="237" t="s">
        <v>916</v>
      </c>
      <c r="G748" s="235"/>
      <c r="H748" s="238">
        <v>325.82600000000002</v>
      </c>
      <c r="I748" s="239"/>
      <c r="J748" s="235"/>
      <c r="K748" s="235"/>
      <c r="L748" s="240"/>
      <c r="M748" s="241"/>
      <c r="N748" s="242"/>
      <c r="O748" s="242"/>
      <c r="P748" s="242"/>
      <c r="Q748" s="242"/>
      <c r="R748" s="242"/>
      <c r="S748" s="242"/>
      <c r="T748" s="243"/>
      <c r="U748" s="14"/>
      <c r="V748" s="14"/>
      <c r="W748" s="14"/>
      <c r="X748" s="14"/>
      <c r="Y748" s="14"/>
      <c r="Z748" s="14"/>
      <c r="AA748" s="14"/>
      <c r="AB748" s="14"/>
      <c r="AC748" s="14"/>
      <c r="AD748" s="14"/>
      <c r="AE748" s="14"/>
      <c r="AT748" s="244" t="s">
        <v>165</v>
      </c>
      <c r="AU748" s="244" t="s">
        <v>79</v>
      </c>
      <c r="AV748" s="14" t="s">
        <v>79</v>
      </c>
      <c r="AW748" s="14" t="s">
        <v>31</v>
      </c>
      <c r="AX748" s="14" t="s">
        <v>69</v>
      </c>
      <c r="AY748" s="244" t="s">
        <v>152</v>
      </c>
    </row>
    <row r="749" s="15" customFormat="1">
      <c r="A749" s="15"/>
      <c r="B749" s="245"/>
      <c r="C749" s="246"/>
      <c r="D749" s="219" t="s">
        <v>165</v>
      </c>
      <c r="E749" s="247" t="s">
        <v>19</v>
      </c>
      <c r="F749" s="248" t="s">
        <v>168</v>
      </c>
      <c r="G749" s="246"/>
      <c r="H749" s="249">
        <v>325.82600000000002</v>
      </c>
      <c r="I749" s="250"/>
      <c r="J749" s="246"/>
      <c r="K749" s="246"/>
      <c r="L749" s="251"/>
      <c r="M749" s="252"/>
      <c r="N749" s="253"/>
      <c r="O749" s="253"/>
      <c r="P749" s="253"/>
      <c r="Q749" s="253"/>
      <c r="R749" s="253"/>
      <c r="S749" s="253"/>
      <c r="T749" s="254"/>
      <c r="U749" s="15"/>
      <c r="V749" s="15"/>
      <c r="W749" s="15"/>
      <c r="X749" s="15"/>
      <c r="Y749" s="15"/>
      <c r="Z749" s="15"/>
      <c r="AA749" s="15"/>
      <c r="AB749" s="15"/>
      <c r="AC749" s="15"/>
      <c r="AD749" s="15"/>
      <c r="AE749" s="15"/>
      <c r="AT749" s="255" t="s">
        <v>165</v>
      </c>
      <c r="AU749" s="255" t="s">
        <v>79</v>
      </c>
      <c r="AV749" s="15" t="s">
        <v>158</v>
      </c>
      <c r="AW749" s="15" t="s">
        <v>31</v>
      </c>
      <c r="AX749" s="15" t="s">
        <v>77</v>
      </c>
      <c r="AY749" s="255" t="s">
        <v>152</v>
      </c>
    </row>
    <row r="750" s="2" customFormat="1" ht="21.75" customHeight="1">
      <c r="A750" s="40"/>
      <c r="B750" s="41"/>
      <c r="C750" s="256" t="s">
        <v>917</v>
      </c>
      <c r="D750" s="256" t="s">
        <v>259</v>
      </c>
      <c r="E750" s="257" t="s">
        <v>903</v>
      </c>
      <c r="F750" s="258" t="s">
        <v>904</v>
      </c>
      <c r="G750" s="259" t="s">
        <v>172</v>
      </c>
      <c r="H750" s="260">
        <v>60.984999999999999</v>
      </c>
      <c r="I750" s="261"/>
      <c r="J750" s="262">
        <f>ROUND(I750*H750,2)</f>
        <v>0</v>
      </c>
      <c r="K750" s="258" t="s">
        <v>162</v>
      </c>
      <c r="L750" s="263"/>
      <c r="M750" s="264" t="s">
        <v>19</v>
      </c>
      <c r="N750" s="265" t="s">
        <v>40</v>
      </c>
      <c r="O750" s="86"/>
      <c r="P750" s="215">
        <f>O750*H750</f>
        <v>0</v>
      </c>
      <c r="Q750" s="215">
        <v>0</v>
      </c>
      <c r="R750" s="215">
        <f>Q750*H750</f>
        <v>0</v>
      </c>
      <c r="S750" s="215">
        <v>0</v>
      </c>
      <c r="T750" s="216">
        <f>S750*H750</f>
        <v>0</v>
      </c>
      <c r="U750" s="40"/>
      <c r="V750" s="40"/>
      <c r="W750" s="40"/>
      <c r="X750" s="40"/>
      <c r="Y750" s="40"/>
      <c r="Z750" s="40"/>
      <c r="AA750" s="40"/>
      <c r="AB750" s="40"/>
      <c r="AC750" s="40"/>
      <c r="AD750" s="40"/>
      <c r="AE750" s="40"/>
      <c r="AR750" s="217" t="s">
        <v>274</v>
      </c>
      <c r="AT750" s="217" t="s">
        <v>259</v>
      </c>
      <c r="AU750" s="217" t="s">
        <v>79</v>
      </c>
      <c r="AY750" s="19" t="s">
        <v>152</v>
      </c>
      <c r="BE750" s="218">
        <f>IF(N750="základní",J750,0)</f>
        <v>0</v>
      </c>
      <c r="BF750" s="218">
        <f>IF(N750="snížená",J750,0)</f>
        <v>0</v>
      </c>
      <c r="BG750" s="218">
        <f>IF(N750="zákl. přenesená",J750,0)</f>
        <v>0</v>
      </c>
      <c r="BH750" s="218">
        <f>IF(N750="sníž. přenesená",J750,0)</f>
        <v>0</v>
      </c>
      <c r="BI750" s="218">
        <f>IF(N750="nulová",J750,0)</f>
        <v>0</v>
      </c>
      <c r="BJ750" s="19" t="s">
        <v>77</v>
      </c>
      <c r="BK750" s="218">
        <f>ROUND(I750*H750,2)</f>
        <v>0</v>
      </c>
      <c r="BL750" s="19" t="s">
        <v>201</v>
      </c>
      <c r="BM750" s="217" t="s">
        <v>918</v>
      </c>
    </row>
    <row r="751" s="14" customFormat="1">
      <c r="A751" s="14"/>
      <c r="B751" s="234"/>
      <c r="C751" s="235"/>
      <c r="D751" s="219" t="s">
        <v>165</v>
      </c>
      <c r="E751" s="236" t="s">
        <v>19</v>
      </c>
      <c r="F751" s="237" t="s">
        <v>919</v>
      </c>
      <c r="G751" s="235"/>
      <c r="H751" s="238">
        <v>60.984999999999999</v>
      </c>
      <c r="I751" s="239"/>
      <c r="J751" s="235"/>
      <c r="K751" s="235"/>
      <c r="L751" s="240"/>
      <c r="M751" s="241"/>
      <c r="N751" s="242"/>
      <c r="O751" s="242"/>
      <c r="P751" s="242"/>
      <c r="Q751" s="242"/>
      <c r="R751" s="242"/>
      <c r="S751" s="242"/>
      <c r="T751" s="243"/>
      <c r="U751" s="14"/>
      <c r="V751" s="14"/>
      <c r="W751" s="14"/>
      <c r="X751" s="14"/>
      <c r="Y751" s="14"/>
      <c r="Z751" s="14"/>
      <c r="AA751" s="14"/>
      <c r="AB751" s="14"/>
      <c r="AC751" s="14"/>
      <c r="AD751" s="14"/>
      <c r="AE751" s="14"/>
      <c r="AT751" s="244" t="s">
        <v>165</v>
      </c>
      <c r="AU751" s="244" t="s">
        <v>79</v>
      </c>
      <c r="AV751" s="14" t="s">
        <v>79</v>
      </c>
      <c r="AW751" s="14" t="s">
        <v>31</v>
      </c>
      <c r="AX751" s="14" t="s">
        <v>69</v>
      </c>
      <c r="AY751" s="244" t="s">
        <v>152</v>
      </c>
    </row>
    <row r="752" s="15" customFormat="1">
      <c r="A752" s="15"/>
      <c r="B752" s="245"/>
      <c r="C752" s="246"/>
      <c r="D752" s="219" t="s">
        <v>165</v>
      </c>
      <c r="E752" s="247" t="s">
        <v>19</v>
      </c>
      <c r="F752" s="248" t="s">
        <v>168</v>
      </c>
      <c r="G752" s="246"/>
      <c r="H752" s="249">
        <v>60.984999999999999</v>
      </c>
      <c r="I752" s="250"/>
      <c r="J752" s="246"/>
      <c r="K752" s="246"/>
      <c r="L752" s="251"/>
      <c r="M752" s="252"/>
      <c r="N752" s="253"/>
      <c r="O752" s="253"/>
      <c r="P752" s="253"/>
      <c r="Q752" s="253"/>
      <c r="R752" s="253"/>
      <c r="S752" s="253"/>
      <c r="T752" s="254"/>
      <c r="U752" s="15"/>
      <c r="V752" s="15"/>
      <c r="W752" s="15"/>
      <c r="X752" s="15"/>
      <c r="Y752" s="15"/>
      <c r="Z752" s="15"/>
      <c r="AA752" s="15"/>
      <c r="AB752" s="15"/>
      <c r="AC752" s="15"/>
      <c r="AD752" s="15"/>
      <c r="AE752" s="15"/>
      <c r="AT752" s="255" t="s">
        <v>165</v>
      </c>
      <c r="AU752" s="255" t="s">
        <v>79</v>
      </c>
      <c r="AV752" s="15" t="s">
        <v>158</v>
      </c>
      <c r="AW752" s="15" t="s">
        <v>31</v>
      </c>
      <c r="AX752" s="15" t="s">
        <v>77</v>
      </c>
      <c r="AY752" s="255" t="s">
        <v>152</v>
      </c>
    </row>
    <row r="753" s="2" customFormat="1">
      <c r="A753" s="40"/>
      <c r="B753" s="41"/>
      <c r="C753" s="206" t="s">
        <v>624</v>
      </c>
      <c r="D753" s="206" t="s">
        <v>154</v>
      </c>
      <c r="E753" s="207" t="s">
        <v>920</v>
      </c>
      <c r="F753" s="208" t="s">
        <v>921</v>
      </c>
      <c r="G753" s="209" t="s">
        <v>161</v>
      </c>
      <c r="H753" s="210">
        <v>85.186000000000007</v>
      </c>
      <c r="I753" s="211"/>
      <c r="J753" s="212">
        <f>ROUND(I753*H753,2)</f>
        <v>0</v>
      </c>
      <c r="K753" s="208" t="s">
        <v>162</v>
      </c>
      <c r="L753" s="46"/>
      <c r="M753" s="213" t="s">
        <v>19</v>
      </c>
      <c r="N753" s="214" t="s">
        <v>40</v>
      </c>
      <c r="O753" s="86"/>
      <c r="P753" s="215">
        <f>O753*H753</f>
        <v>0</v>
      </c>
      <c r="Q753" s="215">
        <v>0</v>
      </c>
      <c r="R753" s="215">
        <f>Q753*H753</f>
        <v>0</v>
      </c>
      <c r="S753" s="215">
        <v>0</v>
      </c>
      <c r="T753" s="216">
        <f>S753*H753</f>
        <v>0</v>
      </c>
      <c r="U753" s="40"/>
      <c r="V753" s="40"/>
      <c r="W753" s="40"/>
      <c r="X753" s="40"/>
      <c r="Y753" s="40"/>
      <c r="Z753" s="40"/>
      <c r="AA753" s="40"/>
      <c r="AB753" s="40"/>
      <c r="AC753" s="40"/>
      <c r="AD753" s="40"/>
      <c r="AE753" s="40"/>
      <c r="AR753" s="217" t="s">
        <v>201</v>
      </c>
      <c r="AT753" s="217" t="s">
        <v>154</v>
      </c>
      <c r="AU753" s="217" t="s">
        <v>79</v>
      </c>
      <c r="AY753" s="19" t="s">
        <v>152</v>
      </c>
      <c r="BE753" s="218">
        <f>IF(N753="základní",J753,0)</f>
        <v>0</v>
      </c>
      <c r="BF753" s="218">
        <f>IF(N753="snížená",J753,0)</f>
        <v>0</v>
      </c>
      <c r="BG753" s="218">
        <f>IF(N753="zákl. přenesená",J753,0)</f>
        <v>0</v>
      </c>
      <c r="BH753" s="218">
        <f>IF(N753="sníž. přenesená",J753,0)</f>
        <v>0</v>
      </c>
      <c r="BI753" s="218">
        <f>IF(N753="nulová",J753,0)</f>
        <v>0</v>
      </c>
      <c r="BJ753" s="19" t="s">
        <v>77</v>
      </c>
      <c r="BK753" s="218">
        <f>ROUND(I753*H753,2)</f>
        <v>0</v>
      </c>
      <c r="BL753" s="19" t="s">
        <v>201</v>
      </c>
      <c r="BM753" s="217" t="s">
        <v>922</v>
      </c>
    </row>
    <row r="754" s="2" customFormat="1">
      <c r="A754" s="40"/>
      <c r="B754" s="41"/>
      <c r="C754" s="42"/>
      <c r="D754" s="219" t="s">
        <v>163</v>
      </c>
      <c r="E754" s="42"/>
      <c r="F754" s="220" t="s">
        <v>923</v>
      </c>
      <c r="G754" s="42"/>
      <c r="H754" s="42"/>
      <c r="I754" s="221"/>
      <c r="J754" s="42"/>
      <c r="K754" s="42"/>
      <c r="L754" s="46"/>
      <c r="M754" s="222"/>
      <c r="N754" s="223"/>
      <c r="O754" s="86"/>
      <c r="P754" s="86"/>
      <c r="Q754" s="86"/>
      <c r="R754" s="86"/>
      <c r="S754" s="86"/>
      <c r="T754" s="87"/>
      <c r="U754" s="40"/>
      <c r="V754" s="40"/>
      <c r="W754" s="40"/>
      <c r="X754" s="40"/>
      <c r="Y754" s="40"/>
      <c r="Z754" s="40"/>
      <c r="AA754" s="40"/>
      <c r="AB754" s="40"/>
      <c r="AC754" s="40"/>
      <c r="AD754" s="40"/>
      <c r="AE754" s="40"/>
      <c r="AT754" s="19" t="s">
        <v>163</v>
      </c>
      <c r="AU754" s="19" t="s">
        <v>79</v>
      </c>
    </row>
    <row r="755" s="13" customFormat="1">
      <c r="A755" s="13"/>
      <c r="B755" s="224"/>
      <c r="C755" s="225"/>
      <c r="D755" s="219" t="s">
        <v>165</v>
      </c>
      <c r="E755" s="226" t="s">
        <v>19</v>
      </c>
      <c r="F755" s="227" t="s">
        <v>714</v>
      </c>
      <c r="G755" s="225"/>
      <c r="H755" s="226" t="s">
        <v>19</v>
      </c>
      <c r="I755" s="228"/>
      <c r="J755" s="225"/>
      <c r="K755" s="225"/>
      <c r="L755" s="229"/>
      <c r="M755" s="230"/>
      <c r="N755" s="231"/>
      <c r="O755" s="231"/>
      <c r="P755" s="231"/>
      <c r="Q755" s="231"/>
      <c r="R755" s="231"/>
      <c r="S755" s="231"/>
      <c r="T755" s="232"/>
      <c r="U755" s="13"/>
      <c r="V755" s="13"/>
      <c r="W755" s="13"/>
      <c r="X755" s="13"/>
      <c r="Y755" s="13"/>
      <c r="Z755" s="13"/>
      <c r="AA755" s="13"/>
      <c r="AB755" s="13"/>
      <c r="AC755" s="13"/>
      <c r="AD755" s="13"/>
      <c r="AE755" s="13"/>
      <c r="AT755" s="233" t="s">
        <v>165</v>
      </c>
      <c r="AU755" s="233" t="s">
        <v>79</v>
      </c>
      <c r="AV755" s="13" t="s">
        <v>77</v>
      </c>
      <c r="AW755" s="13" t="s">
        <v>31</v>
      </c>
      <c r="AX755" s="13" t="s">
        <v>69</v>
      </c>
      <c r="AY755" s="233" t="s">
        <v>152</v>
      </c>
    </row>
    <row r="756" s="14" customFormat="1">
      <c r="A756" s="14"/>
      <c r="B756" s="234"/>
      <c r="C756" s="235"/>
      <c r="D756" s="219" t="s">
        <v>165</v>
      </c>
      <c r="E756" s="236" t="s">
        <v>19</v>
      </c>
      <c r="F756" s="237" t="s">
        <v>715</v>
      </c>
      <c r="G756" s="235"/>
      <c r="H756" s="238">
        <v>49.262999999999998</v>
      </c>
      <c r="I756" s="239"/>
      <c r="J756" s="235"/>
      <c r="K756" s="235"/>
      <c r="L756" s="240"/>
      <c r="M756" s="241"/>
      <c r="N756" s="242"/>
      <c r="O756" s="242"/>
      <c r="P756" s="242"/>
      <c r="Q756" s="242"/>
      <c r="R756" s="242"/>
      <c r="S756" s="242"/>
      <c r="T756" s="243"/>
      <c r="U756" s="14"/>
      <c r="V756" s="14"/>
      <c r="W756" s="14"/>
      <c r="X756" s="14"/>
      <c r="Y756" s="14"/>
      <c r="Z756" s="14"/>
      <c r="AA756" s="14"/>
      <c r="AB756" s="14"/>
      <c r="AC756" s="14"/>
      <c r="AD756" s="14"/>
      <c r="AE756" s="14"/>
      <c r="AT756" s="244" t="s">
        <v>165</v>
      </c>
      <c r="AU756" s="244" t="s">
        <v>79</v>
      </c>
      <c r="AV756" s="14" t="s">
        <v>79</v>
      </c>
      <c r="AW756" s="14" t="s">
        <v>31</v>
      </c>
      <c r="AX756" s="14" t="s">
        <v>69</v>
      </c>
      <c r="AY756" s="244" t="s">
        <v>152</v>
      </c>
    </row>
    <row r="757" s="14" customFormat="1">
      <c r="A757" s="14"/>
      <c r="B757" s="234"/>
      <c r="C757" s="235"/>
      <c r="D757" s="219" t="s">
        <v>165</v>
      </c>
      <c r="E757" s="236" t="s">
        <v>19</v>
      </c>
      <c r="F757" s="237" t="s">
        <v>716</v>
      </c>
      <c r="G757" s="235"/>
      <c r="H757" s="238">
        <v>6.0439999999999996</v>
      </c>
      <c r="I757" s="239"/>
      <c r="J757" s="235"/>
      <c r="K757" s="235"/>
      <c r="L757" s="240"/>
      <c r="M757" s="241"/>
      <c r="N757" s="242"/>
      <c r="O757" s="242"/>
      <c r="P757" s="242"/>
      <c r="Q757" s="242"/>
      <c r="R757" s="242"/>
      <c r="S757" s="242"/>
      <c r="T757" s="243"/>
      <c r="U757" s="14"/>
      <c r="V757" s="14"/>
      <c r="W757" s="14"/>
      <c r="X757" s="14"/>
      <c r="Y757" s="14"/>
      <c r="Z757" s="14"/>
      <c r="AA757" s="14"/>
      <c r="AB757" s="14"/>
      <c r="AC757" s="14"/>
      <c r="AD757" s="14"/>
      <c r="AE757" s="14"/>
      <c r="AT757" s="244" t="s">
        <v>165</v>
      </c>
      <c r="AU757" s="244" t="s">
        <v>79</v>
      </c>
      <c r="AV757" s="14" t="s">
        <v>79</v>
      </c>
      <c r="AW757" s="14" t="s">
        <v>31</v>
      </c>
      <c r="AX757" s="14" t="s">
        <v>69</v>
      </c>
      <c r="AY757" s="244" t="s">
        <v>152</v>
      </c>
    </row>
    <row r="758" s="14" customFormat="1">
      <c r="A758" s="14"/>
      <c r="B758" s="234"/>
      <c r="C758" s="235"/>
      <c r="D758" s="219" t="s">
        <v>165</v>
      </c>
      <c r="E758" s="236" t="s">
        <v>19</v>
      </c>
      <c r="F758" s="237" t="s">
        <v>717</v>
      </c>
      <c r="G758" s="235"/>
      <c r="H758" s="238">
        <v>3.379</v>
      </c>
      <c r="I758" s="239"/>
      <c r="J758" s="235"/>
      <c r="K758" s="235"/>
      <c r="L758" s="240"/>
      <c r="M758" s="241"/>
      <c r="N758" s="242"/>
      <c r="O758" s="242"/>
      <c r="P758" s="242"/>
      <c r="Q758" s="242"/>
      <c r="R758" s="242"/>
      <c r="S758" s="242"/>
      <c r="T758" s="243"/>
      <c r="U758" s="14"/>
      <c r="V758" s="14"/>
      <c r="W758" s="14"/>
      <c r="X758" s="14"/>
      <c r="Y758" s="14"/>
      <c r="Z758" s="14"/>
      <c r="AA758" s="14"/>
      <c r="AB758" s="14"/>
      <c r="AC758" s="14"/>
      <c r="AD758" s="14"/>
      <c r="AE758" s="14"/>
      <c r="AT758" s="244" t="s">
        <v>165</v>
      </c>
      <c r="AU758" s="244" t="s">
        <v>79</v>
      </c>
      <c r="AV758" s="14" t="s">
        <v>79</v>
      </c>
      <c r="AW758" s="14" t="s">
        <v>31</v>
      </c>
      <c r="AX758" s="14" t="s">
        <v>69</v>
      </c>
      <c r="AY758" s="244" t="s">
        <v>152</v>
      </c>
    </row>
    <row r="759" s="14" customFormat="1">
      <c r="A759" s="14"/>
      <c r="B759" s="234"/>
      <c r="C759" s="235"/>
      <c r="D759" s="219" t="s">
        <v>165</v>
      </c>
      <c r="E759" s="236" t="s">
        <v>19</v>
      </c>
      <c r="F759" s="237" t="s">
        <v>718</v>
      </c>
      <c r="G759" s="235"/>
      <c r="H759" s="238">
        <v>1.2350000000000001</v>
      </c>
      <c r="I759" s="239"/>
      <c r="J759" s="235"/>
      <c r="K759" s="235"/>
      <c r="L759" s="240"/>
      <c r="M759" s="241"/>
      <c r="N759" s="242"/>
      <c r="O759" s="242"/>
      <c r="P759" s="242"/>
      <c r="Q759" s="242"/>
      <c r="R759" s="242"/>
      <c r="S759" s="242"/>
      <c r="T759" s="243"/>
      <c r="U759" s="14"/>
      <c r="V759" s="14"/>
      <c r="W759" s="14"/>
      <c r="X759" s="14"/>
      <c r="Y759" s="14"/>
      <c r="Z759" s="14"/>
      <c r="AA759" s="14"/>
      <c r="AB759" s="14"/>
      <c r="AC759" s="14"/>
      <c r="AD759" s="14"/>
      <c r="AE759" s="14"/>
      <c r="AT759" s="244" t="s">
        <v>165</v>
      </c>
      <c r="AU759" s="244" t="s">
        <v>79</v>
      </c>
      <c r="AV759" s="14" t="s">
        <v>79</v>
      </c>
      <c r="AW759" s="14" t="s">
        <v>31</v>
      </c>
      <c r="AX759" s="14" t="s">
        <v>69</v>
      </c>
      <c r="AY759" s="244" t="s">
        <v>152</v>
      </c>
    </row>
    <row r="760" s="13" customFormat="1">
      <c r="A760" s="13"/>
      <c r="B760" s="224"/>
      <c r="C760" s="225"/>
      <c r="D760" s="219" t="s">
        <v>165</v>
      </c>
      <c r="E760" s="226" t="s">
        <v>19</v>
      </c>
      <c r="F760" s="227" t="s">
        <v>720</v>
      </c>
      <c r="G760" s="225"/>
      <c r="H760" s="226" t="s">
        <v>19</v>
      </c>
      <c r="I760" s="228"/>
      <c r="J760" s="225"/>
      <c r="K760" s="225"/>
      <c r="L760" s="229"/>
      <c r="M760" s="230"/>
      <c r="N760" s="231"/>
      <c r="O760" s="231"/>
      <c r="P760" s="231"/>
      <c r="Q760" s="231"/>
      <c r="R760" s="231"/>
      <c r="S760" s="231"/>
      <c r="T760" s="232"/>
      <c r="U760" s="13"/>
      <c r="V760" s="13"/>
      <c r="W760" s="13"/>
      <c r="X760" s="13"/>
      <c r="Y760" s="13"/>
      <c r="Z760" s="13"/>
      <c r="AA760" s="13"/>
      <c r="AB760" s="13"/>
      <c r="AC760" s="13"/>
      <c r="AD760" s="13"/>
      <c r="AE760" s="13"/>
      <c r="AT760" s="233" t="s">
        <v>165</v>
      </c>
      <c r="AU760" s="233" t="s">
        <v>79</v>
      </c>
      <c r="AV760" s="13" t="s">
        <v>77</v>
      </c>
      <c r="AW760" s="13" t="s">
        <v>31</v>
      </c>
      <c r="AX760" s="13" t="s">
        <v>69</v>
      </c>
      <c r="AY760" s="233" t="s">
        <v>152</v>
      </c>
    </row>
    <row r="761" s="14" customFormat="1">
      <c r="A761" s="14"/>
      <c r="B761" s="234"/>
      <c r="C761" s="235"/>
      <c r="D761" s="219" t="s">
        <v>165</v>
      </c>
      <c r="E761" s="236" t="s">
        <v>19</v>
      </c>
      <c r="F761" s="237" t="s">
        <v>924</v>
      </c>
      <c r="G761" s="235"/>
      <c r="H761" s="238">
        <v>25.265000000000001</v>
      </c>
      <c r="I761" s="239"/>
      <c r="J761" s="235"/>
      <c r="K761" s="235"/>
      <c r="L761" s="240"/>
      <c r="M761" s="241"/>
      <c r="N761" s="242"/>
      <c r="O761" s="242"/>
      <c r="P761" s="242"/>
      <c r="Q761" s="242"/>
      <c r="R761" s="242"/>
      <c r="S761" s="242"/>
      <c r="T761" s="243"/>
      <c r="U761" s="14"/>
      <c r="V761" s="14"/>
      <c r="W761" s="14"/>
      <c r="X761" s="14"/>
      <c r="Y761" s="14"/>
      <c r="Z761" s="14"/>
      <c r="AA761" s="14"/>
      <c r="AB761" s="14"/>
      <c r="AC761" s="14"/>
      <c r="AD761" s="14"/>
      <c r="AE761" s="14"/>
      <c r="AT761" s="244" t="s">
        <v>165</v>
      </c>
      <c r="AU761" s="244" t="s">
        <v>79</v>
      </c>
      <c r="AV761" s="14" t="s">
        <v>79</v>
      </c>
      <c r="AW761" s="14" t="s">
        <v>31</v>
      </c>
      <c r="AX761" s="14" t="s">
        <v>69</v>
      </c>
      <c r="AY761" s="244" t="s">
        <v>152</v>
      </c>
    </row>
    <row r="762" s="15" customFormat="1">
      <c r="A762" s="15"/>
      <c r="B762" s="245"/>
      <c r="C762" s="246"/>
      <c r="D762" s="219" t="s">
        <v>165</v>
      </c>
      <c r="E762" s="247" t="s">
        <v>19</v>
      </c>
      <c r="F762" s="248" t="s">
        <v>168</v>
      </c>
      <c r="G762" s="246"/>
      <c r="H762" s="249">
        <v>85.186000000000007</v>
      </c>
      <c r="I762" s="250"/>
      <c r="J762" s="246"/>
      <c r="K762" s="246"/>
      <c r="L762" s="251"/>
      <c r="M762" s="252"/>
      <c r="N762" s="253"/>
      <c r="O762" s="253"/>
      <c r="P762" s="253"/>
      <c r="Q762" s="253"/>
      <c r="R762" s="253"/>
      <c r="S762" s="253"/>
      <c r="T762" s="254"/>
      <c r="U762" s="15"/>
      <c r="V762" s="15"/>
      <c r="W762" s="15"/>
      <c r="X762" s="15"/>
      <c r="Y762" s="15"/>
      <c r="Z762" s="15"/>
      <c r="AA762" s="15"/>
      <c r="AB762" s="15"/>
      <c r="AC762" s="15"/>
      <c r="AD762" s="15"/>
      <c r="AE762" s="15"/>
      <c r="AT762" s="255" t="s">
        <v>165</v>
      </c>
      <c r="AU762" s="255" t="s">
        <v>79</v>
      </c>
      <c r="AV762" s="15" t="s">
        <v>158</v>
      </c>
      <c r="AW762" s="15" t="s">
        <v>31</v>
      </c>
      <c r="AX762" s="15" t="s">
        <v>77</v>
      </c>
      <c r="AY762" s="255" t="s">
        <v>152</v>
      </c>
    </row>
    <row r="763" s="2" customFormat="1">
      <c r="A763" s="40"/>
      <c r="B763" s="41"/>
      <c r="C763" s="256" t="s">
        <v>925</v>
      </c>
      <c r="D763" s="256" t="s">
        <v>259</v>
      </c>
      <c r="E763" s="257" t="s">
        <v>926</v>
      </c>
      <c r="F763" s="258" t="s">
        <v>927</v>
      </c>
      <c r="G763" s="259" t="s">
        <v>161</v>
      </c>
      <c r="H763" s="260">
        <v>93.703999999999994</v>
      </c>
      <c r="I763" s="261"/>
      <c r="J763" s="262">
        <f>ROUND(I763*H763,2)</f>
        <v>0</v>
      </c>
      <c r="K763" s="258" t="s">
        <v>162</v>
      </c>
      <c r="L763" s="263"/>
      <c r="M763" s="264" t="s">
        <v>19</v>
      </c>
      <c r="N763" s="265" t="s">
        <v>40</v>
      </c>
      <c r="O763" s="86"/>
      <c r="P763" s="215">
        <f>O763*H763</f>
        <v>0</v>
      </c>
      <c r="Q763" s="215">
        <v>0.0047999999999999996</v>
      </c>
      <c r="R763" s="215">
        <f>Q763*H763</f>
        <v>0.44977919999999993</v>
      </c>
      <c r="S763" s="215">
        <v>0</v>
      </c>
      <c r="T763" s="216">
        <f>S763*H763</f>
        <v>0</v>
      </c>
      <c r="U763" s="40"/>
      <c r="V763" s="40"/>
      <c r="W763" s="40"/>
      <c r="X763" s="40"/>
      <c r="Y763" s="40"/>
      <c r="Z763" s="40"/>
      <c r="AA763" s="40"/>
      <c r="AB763" s="40"/>
      <c r="AC763" s="40"/>
      <c r="AD763" s="40"/>
      <c r="AE763" s="40"/>
      <c r="AR763" s="217" t="s">
        <v>274</v>
      </c>
      <c r="AT763" s="217" t="s">
        <v>259</v>
      </c>
      <c r="AU763" s="217" t="s">
        <v>79</v>
      </c>
      <c r="AY763" s="19" t="s">
        <v>152</v>
      </c>
      <c r="BE763" s="218">
        <f>IF(N763="základní",J763,0)</f>
        <v>0</v>
      </c>
      <c r="BF763" s="218">
        <f>IF(N763="snížená",J763,0)</f>
        <v>0</v>
      </c>
      <c r="BG763" s="218">
        <f>IF(N763="zákl. přenesená",J763,0)</f>
        <v>0</v>
      </c>
      <c r="BH763" s="218">
        <f>IF(N763="sníž. přenesená",J763,0)</f>
        <v>0</v>
      </c>
      <c r="BI763" s="218">
        <f>IF(N763="nulová",J763,0)</f>
        <v>0</v>
      </c>
      <c r="BJ763" s="19" t="s">
        <v>77</v>
      </c>
      <c r="BK763" s="218">
        <f>ROUND(I763*H763,2)</f>
        <v>0</v>
      </c>
      <c r="BL763" s="19" t="s">
        <v>201</v>
      </c>
      <c r="BM763" s="217" t="s">
        <v>928</v>
      </c>
    </row>
    <row r="764" s="2" customFormat="1">
      <c r="A764" s="40"/>
      <c r="B764" s="41"/>
      <c r="C764" s="206" t="s">
        <v>630</v>
      </c>
      <c r="D764" s="206" t="s">
        <v>154</v>
      </c>
      <c r="E764" s="207" t="s">
        <v>920</v>
      </c>
      <c r="F764" s="208" t="s">
        <v>921</v>
      </c>
      <c r="G764" s="209" t="s">
        <v>161</v>
      </c>
      <c r="H764" s="210">
        <v>41.670000000000002</v>
      </c>
      <c r="I764" s="211"/>
      <c r="J764" s="212">
        <f>ROUND(I764*H764,2)</f>
        <v>0</v>
      </c>
      <c r="K764" s="208" t="s">
        <v>162</v>
      </c>
      <c r="L764" s="46"/>
      <c r="M764" s="213" t="s">
        <v>19</v>
      </c>
      <c r="N764" s="214" t="s">
        <v>40</v>
      </c>
      <c r="O764" s="86"/>
      <c r="P764" s="215">
        <f>O764*H764</f>
        <v>0</v>
      </c>
      <c r="Q764" s="215">
        <v>0</v>
      </c>
      <c r="R764" s="215">
        <f>Q764*H764</f>
        <v>0</v>
      </c>
      <c r="S764" s="215">
        <v>0</v>
      </c>
      <c r="T764" s="216">
        <f>S764*H764</f>
        <v>0</v>
      </c>
      <c r="U764" s="40"/>
      <c r="V764" s="40"/>
      <c r="W764" s="40"/>
      <c r="X764" s="40"/>
      <c r="Y764" s="40"/>
      <c r="Z764" s="40"/>
      <c r="AA764" s="40"/>
      <c r="AB764" s="40"/>
      <c r="AC764" s="40"/>
      <c r="AD764" s="40"/>
      <c r="AE764" s="40"/>
      <c r="AR764" s="217" t="s">
        <v>201</v>
      </c>
      <c r="AT764" s="217" t="s">
        <v>154</v>
      </c>
      <c r="AU764" s="217" t="s">
        <v>79</v>
      </c>
      <c r="AY764" s="19" t="s">
        <v>152</v>
      </c>
      <c r="BE764" s="218">
        <f>IF(N764="základní",J764,0)</f>
        <v>0</v>
      </c>
      <c r="BF764" s="218">
        <f>IF(N764="snížená",J764,0)</f>
        <v>0</v>
      </c>
      <c r="BG764" s="218">
        <f>IF(N764="zákl. přenesená",J764,0)</f>
        <v>0</v>
      </c>
      <c r="BH764" s="218">
        <f>IF(N764="sníž. přenesená",J764,0)</f>
        <v>0</v>
      </c>
      <c r="BI764" s="218">
        <f>IF(N764="nulová",J764,0)</f>
        <v>0</v>
      </c>
      <c r="BJ764" s="19" t="s">
        <v>77</v>
      </c>
      <c r="BK764" s="218">
        <f>ROUND(I764*H764,2)</f>
        <v>0</v>
      </c>
      <c r="BL764" s="19" t="s">
        <v>201</v>
      </c>
      <c r="BM764" s="217" t="s">
        <v>929</v>
      </c>
    </row>
    <row r="765" s="2" customFormat="1">
      <c r="A765" s="40"/>
      <c r="B765" s="41"/>
      <c r="C765" s="42"/>
      <c r="D765" s="219" t="s">
        <v>163</v>
      </c>
      <c r="E765" s="42"/>
      <c r="F765" s="220" t="s">
        <v>930</v>
      </c>
      <c r="G765" s="42"/>
      <c r="H765" s="42"/>
      <c r="I765" s="221"/>
      <c r="J765" s="42"/>
      <c r="K765" s="42"/>
      <c r="L765" s="46"/>
      <c r="M765" s="222"/>
      <c r="N765" s="223"/>
      <c r="O765" s="86"/>
      <c r="P765" s="86"/>
      <c r="Q765" s="86"/>
      <c r="R765" s="86"/>
      <c r="S765" s="86"/>
      <c r="T765" s="87"/>
      <c r="U765" s="40"/>
      <c r="V765" s="40"/>
      <c r="W765" s="40"/>
      <c r="X765" s="40"/>
      <c r="Y765" s="40"/>
      <c r="Z765" s="40"/>
      <c r="AA765" s="40"/>
      <c r="AB765" s="40"/>
      <c r="AC765" s="40"/>
      <c r="AD765" s="40"/>
      <c r="AE765" s="40"/>
      <c r="AT765" s="19" t="s">
        <v>163</v>
      </c>
      <c r="AU765" s="19" t="s">
        <v>79</v>
      </c>
    </row>
    <row r="766" s="13" customFormat="1">
      <c r="A766" s="13"/>
      <c r="B766" s="224"/>
      <c r="C766" s="225"/>
      <c r="D766" s="219" t="s">
        <v>165</v>
      </c>
      <c r="E766" s="226" t="s">
        <v>19</v>
      </c>
      <c r="F766" s="227" t="s">
        <v>931</v>
      </c>
      <c r="G766" s="225"/>
      <c r="H766" s="226" t="s">
        <v>19</v>
      </c>
      <c r="I766" s="228"/>
      <c r="J766" s="225"/>
      <c r="K766" s="225"/>
      <c r="L766" s="229"/>
      <c r="M766" s="230"/>
      <c r="N766" s="231"/>
      <c r="O766" s="231"/>
      <c r="P766" s="231"/>
      <c r="Q766" s="231"/>
      <c r="R766" s="231"/>
      <c r="S766" s="231"/>
      <c r="T766" s="232"/>
      <c r="U766" s="13"/>
      <c r="V766" s="13"/>
      <c r="W766" s="13"/>
      <c r="X766" s="13"/>
      <c r="Y766" s="13"/>
      <c r="Z766" s="13"/>
      <c r="AA766" s="13"/>
      <c r="AB766" s="13"/>
      <c r="AC766" s="13"/>
      <c r="AD766" s="13"/>
      <c r="AE766" s="13"/>
      <c r="AT766" s="233" t="s">
        <v>165</v>
      </c>
      <c r="AU766" s="233" t="s">
        <v>79</v>
      </c>
      <c r="AV766" s="13" t="s">
        <v>77</v>
      </c>
      <c r="AW766" s="13" t="s">
        <v>31</v>
      </c>
      <c r="AX766" s="13" t="s">
        <v>69</v>
      </c>
      <c r="AY766" s="233" t="s">
        <v>152</v>
      </c>
    </row>
    <row r="767" s="14" customFormat="1">
      <c r="A767" s="14"/>
      <c r="B767" s="234"/>
      <c r="C767" s="235"/>
      <c r="D767" s="219" t="s">
        <v>165</v>
      </c>
      <c r="E767" s="236" t="s">
        <v>19</v>
      </c>
      <c r="F767" s="237" t="s">
        <v>559</v>
      </c>
      <c r="G767" s="235"/>
      <c r="H767" s="238">
        <v>41.670000000000002</v>
      </c>
      <c r="I767" s="239"/>
      <c r="J767" s="235"/>
      <c r="K767" s="235"/>
      <c r="L767" s="240"/>
      <c r="M767" s="241"/>
      <c r="N767" s="242"/>
      <c r="O767" s="242"/>
      <c r="P767" s="242"/>
      <c r="Q767" s="242"/>
      <c r="R767" s="242"/>
      <c r="S767" s="242"/>
      <c r="T767" s="243"/>
      <c r="U767" s="14"/>
      <c r="V767" s="14"/>
      <c r="W767" s="14"/>
      <c r="X767" s="14"/>
      <c r="Y767" s="14"/>
      <c r="Z767" s="14"/>
      <c r="AA767" s="14"/>
      <c r="AB767" s="14"/>
      <c r="AC767" s="14"/>
      <c r="AD767" s="14"/>
      <c r="AE767" s="14"/>
      <c r="AT767" s="244" t="s">
        <v>165</v>
      </c>
      <c r="AU767" s="244" t="s">
        <v>79</v>
      </c>
      <c r="AV767" s="14" t="s">
        <v>79</v>
      </c>
      <c r="AW767" s="14" t="s">
        <v>31</v>
      </c>
      <c r="AX767" s="14" t="s">
        <v>69</v>
      </c>
      <c r="AY767" s="244" t="s">
        <v>152</v>
      </c>
    </row>
    <row r="768" s="15" customFormat="1">
      <c r="A768" s="15"/>
      <c r="B768" s="245"/>
      <c r="C768" s="246"/>
      <c r="D768" s="219" t="s">
        <v>165</v>
      </c>
      <c r="E768" s="247" t="s">
        <v>19</v>
      </c>
      <c r="F768" s="248" t="s">
        <v>168</v>
      </c>
      <c r="G768" s="246"/>
      <c r="H768" s="249">
        <v>41.670000000000002</v>
      </c>
      <c r="I768" s="250"/>
      <c r="J768" s="246"/>
      <c r="K768" s="246"/>
      <c r="L768" s="251"/>
      <c r="M768" s="252"/>
      <c r="N768" s="253"/>
      <c r="O768" s="253"/>
      <c r="P768" s="253"/>
      <c r="Q768" s="253"/>
      <c r="R768" s="253"/>
      <c r="S768" s="253"/>
      <c r="T768" s="254"/>
      <c r="U768" s="15"/>
      <c r="V768" s="15"/>
      <c r="W768" s="15"/>
      <c r="X768" s="15"/>
      <c r="Y768" s="15"/>
      <c r="Z768" s="15"/>
      <c r="AA768" s="15"/>
      <c r="AB768" s="15"/>
      <c r="AC768" s="15"/>
      <c r="AD768" s="15"/>
      <c r="AE768" s="15"/>
      <c r="AT768" s="255" t="s">
        <v>165</v>
      </c>
      <c r="AU768" s="255" t="s">
        <v>79</v>
      </c>
      <c r="AV768" s="15" t="s">
        <v>158</v>
      </c>
      <c r="AW768" s="15" t="s">
        <v>31</v>
      </c>
      <c r="AX768" s="15" t="s">
        <v>77</v>
      </c>
      <c r="AY768" s="255" t="s">
        <v>152</v>
      </c>
    </row>
    <row r="769" s="2" customFormat="1">
      <c r="A769" s="40"/>
      <c r="B769" s="41"/>
      <c r="C769" s="256" t="s">
        <v>932</v>
      </c>
      <c r="D769" s="256" t="s">
        <v>259</v>
      </c>
      <c r="E769" s="257" t="s">
        <v>933</v>
      </c>
      <c r="F769" s="258" t="s">
        <v>934</v>
      </c>
      <c r="G769" s="259" t="s">
        <v>161</v>
      </c>
      <c r="H769" s="260">
        <v>45.837000000000003</v>
      </c>
      <c r="I769" s="261"/>
      <c r="J769" s="262">
        <f>ROUND(I769*H769,2)</f>
        <v>0</v>
      </c>
      <c r="K769" s="258" t="s">
        <v>162</v>
      </c>
      <c r="L769" s="263"/>
      <c r="M769" s="264" t="s">
        <v>19</v>
      </c>
      <c r="N769" s="265" t="s">
        <v>40</v>
      </c>
      <c r="O769" s="86"/>
      <c r="P769" s="215">
        <f>O769*H769</f>
        <v>0</v>
      </c>
      <c r="Q769" s="215">
        <v>0</v>
      </c>
      <c r="R769" s="215">
        <f>Q769*H769</f>
        <v>0</v>
      </c>
      <c r="S769" s="215">
        <v>0</v>
      </c>
      <c r="T769" s="216">
        <f>S769*H769</f>
        <v>0</v>
      </c>
      <c r="U769" s="40"/>
      <c r="V769" s="40"/>
      <c r="W769" s="40"/>
      <c r="X769" s="40"/>
      <c r="Y769" s="40"/>
      <c r="Z769" s="40"/>
      <c r="AA769" s="40"/>
      <c r="AB769" s="40"/>
      <c r="AC769" s="40"/>
      <c r="AD769" s="40"/>
      <c r="AE769" s="40"/>
      <c r="AR769" s="217" t="s">
        <v>274</v>
      </c>
      <c r="AT769" s="217" t="s">
        <v>259</v>
      </c>
      <c r="AU769" s="217" t="s">
        <v>79</v>
      </c>
      <c r="AY769" s="19" t="s">
        <v>152</v>
      </c>
      <c r="BE769" s="218">
        <f>IF(N769="základní",J769,0)</f>
        <v>0</v>
      </c>
      <c r="BF769" s="218">
        <f>IF(N769="snížená",J769,0)</f>
        <v>0</v>
      </c>
      <c r="BG769" s="218">
        <f>IF(N769="zákl. přenesená",J769,0)</f>
        <v>0</v>
      </c>
      <c r="BH769" s="218">
        <f>IF(N769="sníž. přenesená",J769,0)</f>
        <v>0</v>
      </c>
      <c r="BI769" s="218">
        <f>IF(N769="nulová",J769,0)</f>
        <v>0</v>
      </c>
      <c r="BJ769" s="19" t="s">
        <v>77</v>
      </c>
      <c r="BK769" s="218">
        <f>ROUND(I769*H769,2)</f>
        <v>0</v>
      </c>
      <c r="BL769" s="19" t="s">
        <v>201</v>
      </c>
      <c r="BM769" s="217" t="s">
        <v>935</v>
      </c>
    </row>
    <row r="770" s="14" customFormat="1">
      <c r="A770" s="14"/>
      <c r="B770" s="234"/>
      <c r="C770" s="235"/>
      <c r="D770" s="219" t="s">
        <v>165</v>
      </c>
      <c r="E770" s="236" t="s">
        <v>19</v>
      </c>
      <c r="F770" s="237" t="s">
        <v>936</v>
      </c>
      <c r="G770" s="235"/>
      <c r="H770" s="238">
        <v>45.837000000000003</v>
      </c>
      <c r="I770" s="239"/>
      <c r="J770" s="235"/>
      <c r="K770" s="235"/>
      <c r="L770" s="240"/>
      <c r="M770" s="241"/>
      <c r="N770" s="242"/>
      <c r="O770" s="242"/>
      <c r="P770" s="242"/>
      <c r="Q770" s="242"/>
      <c r="R770" s="242"/>
      <c r="S770" s="242"/>
      <c r="T770" s="243"/>
      <c r="U770" s="14"/>
      <c r="V770" s="14"/>
      <c r="W770" s="14"/>
      <c r="X770" s="14"/>
      <c r="Y770" s="14"/>
      <c r="Z770" s="14"/>
      <c r="AA770" s="14"/>
      <c r="AB770" s="14"/>
      <c r="AC770" s="14"/>
      <c r="AD770" s="14"/>
      <c r="AE770" s="14"/>
      <c r="AT770" s="244" t="s">
        <v>165</v>
      </c>
      <c r="AU770" s="244" t="s">
        <v>79</v>
      </c>
      <c r="AV770" s="14" t="s">
        <v>79</v>
      </c>
      <c r="AW770" s="14" t="s">
        <v>31</v>
      </c>
      <c r="AX770" s="14" t="s">
        <v>69</v>
      </c>
      <c r="AY770" s="244" t="s">
        <v>152</v>
      </c>
    </row>
    <row r="771" s="15" customFormat="1">
      <c r="A771" s="15"/>
      <c r="B771" s="245"/>
      <c r="C771" s="246"/>
      <c r="D771" s="219" t="s">
        <v>165</v>
      </c>
      <c r="E771" s="247" t="s">
        <v>19</v>
      </c>
      <c r="F771" s="248" t="s">
        <v>168</v>
      </c>
      <c r="G771" s="246"/>
      <c r="H771" s="249">
        <v>45.837000000000003</v>
      </c>
      <c r="I771" s="250"/>
      <c r="J771" s="246"/>
      <c r="K771" s="246"/>
      <c r="L771" s="251"/>
      <c r="M771" s="252"/>
      <c r="N771" s="253"/>
      <c r="O771" s="253"/>
      <c r="P771" s="253"/>
      <c r="Q771" s="253"/>
      <c r="R771" s="253"/>
      <c r="S771" s="253"/>
      <c r="T771" s="254"/>
      <c r="U771" s="15"/>
      <c r="V771" s="15"/>
      <c r="W771" s="15"/>
      <c r="X771" s="15"/>
      <c r="Y771" s="15"/>
      <c r="Z771" s="15"/>
      <c r="AA771" s="15"/>
      <c r="AB771" s="15"/>
      <c r="AC771" s="15"/>
      <c r="AD771" s="15"/>
      <c r="AE771" s="15"/>
      <c r="AT771" s="255" t="s">
        <v>165</v>
      </c>
      <c r="AU771" s="255" t="s">
        <v>79</v>
      </c>
      <c r="AV771" s="15" t="s">
        <v>158</v>
      </c>
      <c r="AW771" s="15" t="s">
        <v>31</v>
      </c>
      <c r="AX771" s="15" t="s">
        <v>77</v>
      </c>
      <c r="AY771" s="255" t="s">
        <v>152</v>
      </c>
    </row>
    <row r="772" s="2" customFormat="1" ht="44.25" customHeight="1">
      <c r="A772" s="40"/>
      <c r="B772" s="41"/>
      <c r="C772" s="206" t="s">
        <v>635</v>
      </c>
      <c r="D772" s="206" t="s">
        <v>154</v>
      </c>
      <c r="E772" s="207" t="s">
        <v>937</v>
      </c>
      <c r="F772" s="208" t="s">
        <v>938</v>
      </c>
      <c r="G772" s="209" t="s">
        <v>785</v>
      </c>
      <c r="H772" s="277"/>
      <c r="I772" s="211"/>
      <c r="J772" s="212">
        <f>ROUND(I772*H772,2)</f>
        <v>0</v>
      </c>
      <c r="K772" s="208" t="s">
        <v>162</v>
      </c>
      <c r="L772" s="46"/>
      <c r="M772" s="213" t="s">
        <v>19</v>
      </c>
      <c r="N772" s="214" t="s">
        <v>40</v>
      </c>
      <c r="O772" s="86"/>
      <c r="P772" s="215">
        <f>O772*H772</f>
        <v>0</v>
      </c>
      <c r="Q772" s="215">
        <v>0</v>
      </c>
      <c r="R772" s="215">
        <f>Q772*H772</f>
        <v>0</v>
      </c>
      <c r="S772" s="215">
        <v>0</v>
      </c>
      <c r="T772" s="216">
        <f>S772*H772</f>
        <v>0</v>
      </c>
      <c r="U772" s="40"/>
      <c r="V772" s="40"/>
      <c r="W772" s="40"/>
      <c r="X772" s="40"/>
      <c r="Y772" s="40"/>
      <c r="Z772" s="40"/>
      <c r="AA772" s="40"/>
      <c r="AB772" s="40"/>
      <c r="AC772" s="40"/>
      <c r="AD772" s="40"/>
      <c r="AE772" s="40"/>
      <c r="AR772" s="217" t="s">
        <v>201</v>
      </c>
      <c r="AT772" s="217" t="s">
        <v>154</v>
      </c>
      <c r="AU772" s="217" t="s">
        <v>79</v>
      </c>
      <c r="AY772" s="19" t="s">
        <v>152</v>
      </c>
      <c r="BE772" s="218">
        <f>IF(N772="základní",J772,0)</f>
        <v>0</v>
      </c>
      <c r="BF772" s="218">
        <f>IF(N772="snížená",J772,0)</f>
        <v>0</v>
      </c>
      <c r="BG772" s="218">
        <f>IF(N772="zákl. přenesená",J772,0)</f>
        <v>0</v>
      </c>
      <c r="BH772" s="218">
        <f>IF(N772="sníž. přenesená",J772,0)</f>
        <v>0</v>
      </c>
      <c r="BI772" s="218">
        <f>IF(N772="nulová",J772,0)</f>
        <v>0</v>
      </c>
      <c r="BJ772" s="19" t="s">
        <v>77</v>
      </c>
      <c r="BK772" s="218">
        <f>ROUND(I772*H772,2)</f>
        <v>0</v>
      </c>
      <c r="BL772" s="19" t="s">
        <v>201</v>
      </c>
      <c r="BM772" s="217" t="s">
        <v>939</v>
      </c>
    </row>
    <row r="773" s="12" customFormat="1" ht="22.8" customHeight="1">
      <c r="A773" s="12"/>
      <c r="B773" s="190"/>
      <c r="C773" s="191"/>
      <c r="D773" s="192" t="s">
        <v>68</v>
      </c>
      <c r="E773" s="204" t="s">
        <v>940</v>
      </c>
      <c r="F773" s="204" t="s">
        <v>941</v>
      </c>
      <c r="G773" s="191"/>
      <c r="H773" s="191"/>
      <c r="I773" s="194"/>
      <c r="J773" s="205">
        <f>BK773</f>
        <v>0</v>
      </c>
      <c r="K773" s="191"/>
      <c r="L773" s="196"/>
      <c r="M773" s="197"/>
      <c r="N773" s="198"/>
      <c r="O773" s="198"/>
      <c r="P773" s="199">
        <f>SUM(P774:P784)</f>
        <v>0</v>
      </c>
      <c r="Q773" s="198"/>
      <c r="R773" s="199">
        <f>SUM(R774:R784)</f>
        <v>0.3764478</v>
      </c>
      <c r="S773" s="198"/>
      <c r="T773" s="200">
        <f>SUM(T774:T784)</f>
        <v>0</v>
      </c>
      <c r="U773" s="12"/>
      <c r="V773" s="12"/>
      <c r="W773" s="12"/>
      <c r="X773" s="12"/>
      <c r="Y773" s="12"/>
      <c r="Z773" s="12"/>
      <c r="AA773" s="12"/>
      <c r="AB773" s="12"/>
      <c r="AC773" s="12"/>
      <c r="AD773" s="12"/>
      <c r="AE773" s="12"/>
      <c r="AR773" s="201" t="s">
        <v>79</v>
      </c>
      <c r="AT773" s="202" t="s">
        <v>68</v>
      </c>
      <c r="AU773" s="202" t="s">
        <v>77</v>
      </c>
      <c r="AY773" s="201" t="s">
        <v>152</v>
      </c>
      <c r="BK773" s="203">
        <f>SUM(BK774:BK784)</f>
        <v>0</v>
      </c>
    </row>
    <row r="774" s="2" customFormat="1">
      <c r="A774" s="40"/>
      <c r="B774" s="41"/>
      <c r="C774" s="206" t="s">
        <v>942</v>
      </c>
      <c r="D774" s="206" t="s">
        <v>154</v>
      </c>
      <c r="E774" s="207" t="s">
        <v>943</v>
      </c>
      <c r="F774" s="208" t="s">
        <v>944</v>
      </c>
      <c r="G774" s="209" t="s">
        <v>161</v>
      </c>
      <c r="H774" s="210">
        <v>430.226</v>
      </c>
      <c r="I774" s="211"/>
      <c r="J774" s="212">
        <f>ROUND(I774*H774,2)</f>
        <v>0</v>
      </c>
      <c r="K774" s="208" t="s">
        <v>19</v>
      </c>
      <c r="L774" s="46"/>
      <c r="M774" s="213" t="s">
        <v>19</v>
      </c>
      <c r="N774" s="214" t="s">
        <v>40</v>
      </c>
      <c r="O774" s="86"/>
      <c r="P774" s="215">
        <f>O774*H774</f>
        <v>0</v>
      </c>
      <c r="Q774" s="215">
        <v>0.00029999999999999997</v>
      </c>
      <c r="R774" s="215">
        <f>Q774*H774</f>
        <v>0.12906779999999998</v>
      </c>
      <c r="S774" s="215">
        <v>0</v>
      </c>
      <c r="T774" s="216">
        <f>S774*H774</f>
        <v>0</v>
      </c>
      <c r="U774" s="40"/>
      <c r="V774" s="40"/>
      <c r="W774" s="40"/>
      <c r="X774" s="40"/>
      <c r="Y774" s="40"/>
      <c r="Z774" s="40"/>
      <c r="AA774" s="40"/>
      <c r="AB774" s="40"/>
      <c r="AC774" s="40"/>
      <c r="AD774" s="40"/>
      <c r="AE774" s="40"/>
      <c r="AR774" s="217" t="s">
        <v>201</v>
      </c>
      <c r="AT774" s="217" t="s">
        <v>154</v>
      </c>
      <c r="AU774" s="217" t="s">
        <v>79</v>
      </c>
      <c r="AY774" s="19" t="s">
        <v>152</v>
      </c>
      <c r="BE774" s="218">
        <f>IF(N774="základní",J774,0)</f>
        <v>0</v>
      </c>
      <c r="BF774" s="218">
        <f>IF(N774="snížená",J774,0)</f>
        <v>0</v>
      </c>
      <c r="BG774" s="218">
        <f>IF(N774="zákl. přenesená",J774,0)</f>
        <v>0</v>
      </c>
      <c r="BH774" s="218">
        <f>IF(N774="sníž. přenesená",J774,0)</f>
        <v>0</v>
      </c>
      <c r="BI774" s="218">
        <f>IF(N774="nulová",J774,0)</f>
        <v>0</v>
      </c>
      <c r="BJ774" s="19" t="s">
        <v>77</v>
      </c>
      <c r="BK774" s="218">
        <f>ROUND(I774*H774,2)</f>
        <v>0</v>
      </c>
      <c r="BL774" s="19" t="s">
        <v>201</v>
      </c>
      <c r="BM774" s="217" t="s">
        <v>945</v>
      </c>
    </row>
    <row r="775" s="2" customFormat="1">
      <c r="A775" s="40"/>
      <c r="B775" s="41"/>
      <c r="C775" s="42"/>
      <c r="D775" s="219" t="s">
        <v>163</v>
      </c>
      <c r="E775" s="42"/>
      <c r="F775" s="220" t="s">
        <v>946</v>
      </c>
      <c r="G775" s="42"/>
      <c r="H775" s="42"/>
      <c r="I775" s="221"/>
      <c r="J775" s="42"/>
      <c r="K775" s="42"/>
      <c r="L775" s="46"/>
      <c r="M775" s="222"/>
      <c r="N775" s="223"/>
      <c r="O775" s="86"/>
      <c r="P775" s="86"/>
      <c r="Q775" s="86"/>
      <c r="R775" s="86"/>
      <c r="S775" s="86"/>
      <c r="T775" s="87"/>
      <c r="U775" s="40"/>
      <c r="V775" s="40"/>
      <c r="W775" s="40"/>
      <c r="X775" s="40"/>
      <c r="Y775" s="40"/>
      <c r="Z775" s="40"/>
      <c r="AA775" s="40"/>
      <c r="AB775" s="40"/>
      <c r="AC775" s="40"/>
      <c r="AD775" s="40"/>
      <c r="AE775" s="40"/>
      <c r="AT775" s="19" t="s">
        <v>163</v>
      </c>
      <c r="AU775" s="19" t="s">
        <v>79</v>
      </c>
    </row>
    <row r="776" s="13" customFormat="1">
      <c r="A776" s="13"/>
      <c r="B776" s="224"/>
      <c r="C776" s="225"/>
      <c r="D776" s="219" t="s">
        <v>165</v>
      </c>
      <c r="E776" s="226" t="s">
        <v>19</v>
      </c>
      <c r="F776" s="227" t="s">
        <v>947</v>
      </c>
      <c r="G776" s="225"/>
      <c r="H776" s="226" t="s">
        <v>19</v>
      </c>
      <c r="I776" s="228"/>
      <c r="J776" s="225"/>
      <c r="K776" s="225"/>
      <c r="L776" s="229"/>
      <c r="M776" s="230"/>
      <c r="N776" s="231"/>
      <c r="O776" s="231"/>
      <c r="P776" s="231"/>
      <c r="Q776" s="231"/>
      <c r="R776" s="231"/>
      <c r="S776" s="231"/>
      <c r="T776" s="232"/>
      <c r="U776" s="13"/>
      <c r="V776" s="13"/>
      <c r="W776" s="13"/>
      <c r="X776" s="13"/>
      <c r="Y776" s="13"/>
      <c r="Z776" s="13"/>
      <c r="AA776" s="13"/>
      <c r="AB776" s="13"/>
      <c r="AC776" s="13"/>
      <c r="AD776" s="13"/>
      <c r="AE776" s="13"/>
      <c r="AT776" s="233" t="s">
        <v>165</v>
      </c>
      <c r="AU776" s="233" t="s">
        <v>79</v>
      </c>
      <c r="AV776" s="13" t="s">
        <v>77</v>
      </c>
      <c r="AW776" s="13" t="s">
        <v>31</v>
      </c>
      <c r="AX776" s="13" t="s">
        <v>69</v>
      </c>
      <c r="AY776" s="233" t="s">
        <v>152</v>
      </c>
    </row>
    <row r="777" s="14" customFormat="1">
      <c r="A777" s="14"/>
      <c r="B777" s="234"/>
      <c r="C777" s="235"/>
      <c r="D777" s="219" t="s">
        <v>165</v>
      </c>
      <c r="E777" s="236" t="s">
        <v>19</v>
      </c>
      <c r="F777" s="237" t="s">
        <v>948</v>
      </c>
      <c r="G777" s="235"/>
      <c r="H777" s="238">
        <v>172.631</v>
      </c>
      <c r="I777" s="239"/>
      <c r="J777" s="235"/>
      <c r="K777" s="235"/>
      <c r="L777" s="240"/>
      <c r="M777" s="241"/>
      <c r="N777" s="242"/>
      <c r="O777" s="242"/>
      <c r="P777" s="242"/>
      <c r="Q777" s="242"/>
      <c r="R777" s="242"/>
      <c r="S777" s="242"/>
      <c r="T777" s="243"/>
      <c r="U777" s="14"/>
      <c r="V777" s="14"/>
      <c r="W777" s="14"/>
      <c r="X777" s="14"/>
      <c r="Y777" s="14"/>
      <c r="Z777" s="14"/>
      <c r="AA777" s="14"/>
      <c r="AB777" s="14"/>
      <c r="AC777" s="14"/>
      <c r="AD777" s="14"/>
      <c r="AE777" s="14"/>
      <c r="AT777" s="244" t="s">
        <v>165</v>
      </c>
      <c r="AU777" s="244" t="s">
        <v>79</v>
      </c>
      <c r="AV777" s="14" t="s">
        <v>79</v>
      </c>
      <c r="AW777" s="14" t="s">
        <v>31</v>
      </c>
      <c r="AX777" s="14" t="s">
        <v>69</v>
      </c>
      <c r="AY777" s="244" t="s">
        <v>152</v>
      </c>
    </row>
    <row r="778" s="14" customFormat="1">
      <c r="A778" s="14"/>
      <c r="B778" s="234"/>
      <c r="C778" s="235"/>
      <c r="D778" s="219" t="s">
        <v>165</v>
      </c>
      <c r="E778" s="236" t="s">
        <v>19</v>
      </c>
      <c r="F778" s="237" t="s">
        <v>949</v>
      </c>
      <c r="G778" s="235"/>
      <c r="H778" s="238">
        <v>-34.424999999999997</v>
      </c>
      <c r="I778" s="239"/>
      <c r="J778" s="235"/>
      <c r="K778" s="235"/>
      <c r="L778" s="240"/>
      <c r="M778" s="241"/>
      <c r="N778" s="242"/>
      <c r="O778" s="242"/>
      <c r="P778" s="242"/>
      <c r="Q778" s="242"/>
      <c r="R778" s="242"/>
      <c r="S778" s="242"/>
      <c r="T778" s="243"/>
      <c r="U778" s="14"/>
      <c r="V778" s="14"/>
      <c r="W778" s="14"/>
      <c r="X778" s="14"/>
      <c r="Y778" s="14"/>
      <c r="Z778" s="14"/>
      <c r="AA778" s="14"/>
      <c r="AB778" s="14"/>
      <c r="AC778" s="14"/>
      <c r="AD778" s="14"/>
      <c r="AE778" s="14"/>
      <c r="AT778" s="244" t="s">
        <v>165</v>
      </c>
      <c r="AU778" s="244" t="s">
        <v>79</v>
      </c>
      <c r="AV778" s="14" t="s">
        <v>79</v>
      </c>
      <c r="AW778" s="14" t="s">
        <v>31</v>
      </c>
      <c r="AX778" s="14" t="s">
        <v>69</v>
      </c>
      <c r="AY778" s="244" t="s">
        <v>152</v>
      </c>
    </row>
    <row r="779" s="13" customFormat="1">
      <c r="A779" s="13"/>
      <c r="B779" s="224"/>
      <c r="C779" s="225"/>
      <c r="D779" s="219" t="s">
        <v>165</v>
      </c>
      <c r="E779" s="226" t="s">
        <v>19</v>
      </c>
      <c r="F779" s="227" t="s">
        <v>950</v>
      </c>
      <c r="G779" s="225"/>
      <c r="H779" s="226" t="s">
        <v>19</v>
      </c>
      <c r="I779" s="228"/>
      <c r="J779" s="225"/>
      <c r="K779" s="225"/>
      <c r="L779" s="229"/>
      <c r="M779" s="230"/>
      <c r="N779" s="231"/>
      <c r="O779" s="231"/>
      <c r="P779" s="231"/>
      <c r="Q779" s="231"/>
      <c r="R779" s="231"/>
      <c r="S779" s="231"/>
      <c r="T779" s="232"/>
      <c r="U779" s="13"/>
      <c r="V779" s="13"/>
      <c r="W779" s="13"/>
      <c r="X779" s="13"/>
      <c r="Y779" s="13"/>
      <c r="Z779" s="13"/>
      <c r="AA779" s="13"/>
      <c r="AB779" s="13"/>
      <c r="AC779" s="13"/>
      <c r="AD779" s="13"/>
      <c r="AE779" s="13"/>
      <c r="AT779" s="233" t="s">
        <v>165</v>
      </c>
      <c r="AU779" s="233" t="s">
        <v>79</v>
      </c>
      <c r="AV779" s="13" t="s">
        <v>77</v>
      </c>
      <c r="AW779" s="13" t="s">
        <v>31</v>
      </c>
      <c r="AX779" s="13" t="s">
        <v>69</v>
      </c>
      <c r="AY779" s="233" t="s">
        <v>152</v>
      </c>
    </row>
    <row r="780" s="14" customFormat="1">
      <c r="A780" s="14"/>
      <c r="B780" s="234"/>
      <c r="C780" s="235"/>
      <c r="D780" s="219" t="s">
        <v>165</v>
      </c>
      <c r="E780" s="236" t="s">
        <v>19</v>
      </c>
      <c r="F780" s="237" t="s">
        <v>841</v>
      </c>
      <c r="G780" s="235"/>
      <c r="H780" s="238">
        <v>292.01999999999998</v>
      </c>
      <c r="I780" s="239"/>
      <c r="J780" s="235"/>
      <c r="K780" s="235"/>
      <c r="L780" s="240"/>
      <c r="M780" s="241"/>
      <c r="N780" s="242"/>
      <c r="O780" s="242"/>
      <c r="P780" s="242"/>
      <c r="Q780" s="242"/>
      <c r="R780" s="242"/>
      <c r="S780" s="242"/>
      <c r="T780" s="243"/>
      <c r="U780" s="14"/>
      <c r="V780" s="14"/>
      <c r="W780" s="14"/>
      <c r="X780" s="14"/>
      <c r="Y780" s="14"/>
      <c r="Z780" s="14"/>
      <c r="AA780" s="14"/>
      <c r="AB780" s="14"/>
      <c r="AC780" s="14"/>
      <c r="AD780" s="14"/>
      <c r="AE780" s="14"/>
      <c r="AT780" s="244" t="s">
        <v>165</v>
      </c>
      <c r="AU780" s="244" t="s">
        <v>79</v>
      </c>
      <c r="AV780" s="14" t="s">
        <v>79</v>
      </c>
      <c r="AW780" s="14" t="s">
        <v>31</v>
      </c>
      <c r="AX780" s="14" t="s">
        <v>69</v>
      </c>
      <c r="AY780" s="244" t="s">
        <v>152</v>
      </c>
    </row>
    <row r="781" s="15" customFormat="1">
      <c r="A781" s="15"/>
      <c r="B781" s="245"/>
      <c r="C781" s="246"/>
      <c r="D781" s="219" t="s">
        <v>165</v>
      </c>
      <c r="E781" s="247" t="s">
        <v>19</v>
      </c>
      <c r="F781" s="248" t="s">
        <v>168</v>
      </c>
      <c r="G781" s="246"/>
      <c r="H781" s="249">
        <v>430.226</v>
      </c>
      <c r="I781" s="250"/>
      <c r="J781" s="246"/>
      <c r="K781" s="246"/>
      <c r="L781" s="251"/>
      <c r="M781" s="252"/>
      <c r="N781" s="253"/>
      <c r="O781" s="253"/>
      <c r="P781" s="253"/>
      <c r="Q781" s="253"/>
      <c r="R781" s="253"/>
      <c r="S781" s="253"/>
      <c r="T781" s="254"/>
      <c r="U781" s="15"/>
      <c r="V781" s="15"/>
      <c r="W781" s="15"/>
      <c r="X781" s="15"/>
      <c r="Y781" s="15"/>
      <c r="Z781" s="15"/>
      <c r="AA781" s="15"/>
      <c r="AB781" s="15"/>
      <c r="AC781" s="15"/>
      <c r="AD781" s="15"/>
      <c r="AE781" s="15"/>
      <c r="AT781" s="255" t="s">
        <v>165</v>
      </c>
      <c r="AU781" s="255" t="s">
        <v>79</v>
      </c>
      <c r="AV781" s="15" t="s">
        <v>158</v>
      </c>
      <c r="AW781" s="15" t="s">
        <v>31</v>
      </c>
      <c r="AX781" s="15" t="s">
        <v>77</v>
      </c>
      <c r="AY781" s="255" t="s">
        <v>152</v>
      </c>
    </row>
    <row r="782" s="2" customFormat="1">
      <c r="A782" s="40"/>
      <c r="B782" s="41"/>
      <c r="C782" s="256" t="s">
        <v>640</v>
      </c>
      <c r="D782" s="256" t="s">
        <v>259</v>
      </c>
      <c r="E782" s="257" t="s">
        <v>951</v>
      </c>
      <c r="F782" s="258" t="s">
        <v>952</v>
      </c>
      <c r="G782" s="259" t="s">
        <v>161</v>
      </c>
      <c r="H782" s="260">
        <v>494.75999999999999</v>
      </c>
      <c r="I782" s="261"/>
      <c r="J782" s="262">
        <f>ROUND(I782*H782,2)</f>
        <v>0</v>
      </c>
      <c r="K782" s="258" t="s">
        <v>19</v>
      </c>
      <c r="L782" s="263"/>
      <c r="M782" s="264" t="s">
        <v>19</v>
      </c>
      <c r="N782" s="265" t="s">
        <v>40</v>
      </c>
      <c r="O782" s="86"/>
      <c r="P782" s="215">
        <f>O782*H782</f>
        <v>0</v>
      </c>
      <c r="Q782" s="215">
        <v>0.00050000000000000001</v>
      </c>
      <c r="R782" s="215">
        <f>Q782*H782</f>
        <v>0.24737999999999999</v>
      </c>
      <c r="S782" s="215">
        <v>0</v>
      </c>
      <c r="T782" s="216">
        <f>S782*H782</f>
        <v>0</v>
      </c>
      <c r="U782" s="40"/>
      <c r="V782" s="40"/>
      <c r="W782" s="40"/>
      <c r="X782" s="40"/>
      <c r="Y782" s="40"/>
      <c r="Z782" s="40"/>
      <c r="AA782" s="40"/>
      <c r="AB782" s="40"/>
      <c r="AC782" s="40"/>
      <c r="AD782" s="40"/>
      <c r="AE782" s="40"/>
      <c r="AR782" s="217" t="s">
        <v>274</v>
      </c>
      <c r="AT782" s="217" t="s">
        <v>259</v>
      </c>
      <c r="AU782" s="217" t="s">
        <v>79</v>
      </c>
      <c r="AY782" s="19" t="s">
        <v>152</v>
      </c>
      <c r="BE782" s="218">
        <f>IF(N782="základní",J782,0)</f>
        <v>0</v>
      </c>
      <c r="BF782" s="218">
        <f>IF(N782="snížená",J782,0)</f>
        <v>0</v>
      </c>
      <c r="BG782" s="218">
        <f>IF(N782="zákl. přenesená",J782,0)</f>
        <v>0</v>
      </c>
      <c r="BH782" s="218">
        <f>IF(N782="sníž. přenesená",J782,0)</f>
        <v>0</v>
      </c>
      <c r="BI782" s="218">
        <f>IF(N782="nulová",J782,0)</f>
        <v>0</v>
      </c>
      <c r="BJ782" s="19" t="s">
        <v>77</v>
      </c>
      <c r="BK782" s="218">
        <f>ROUND(I782*H782,2)</f>
        <v>0</v>
      </c>
      <c r="BL782" s="19" t="s">
        <v>201</v>
      </c>
      <c r="BM782" s="217" t="s">
        <v>953</v>
      </c>
    </row>
    <row r="783" s="14" customFormat="1">
      <c r="A783" s="14"/>
      <c r="B783" s="234"/>
      <c r="C783" s="235"/>
      <c r="D783" s="219" t="s">
        <v>165</v>
      </c>
      <c r="E783" s="236" t="s">
        <v>19</v>
      </c>
      <c r="F783" s="237" t="s">
        <v>954</v>
      </c>
      <c r="G783" s="235"/>
      <c r="H783" s="238">
        <v>494.75999999999999</v>
      </c>
      <c r="I783" s="239"/>
      <c r="J783" s="235"/>
      <c r="K783" s="235"/>
      <c r="L783" s="240"/>
      <c r="M783" s="241"/>
      <c r="N783" s="242"/>
      <c r="O783" s="242"/>
      <c r="P783" s="242"/>
      <c r="Q783" s="242"/>
      <c r="R783" s="242"/>
      <c r="S783" s="242"/>
      <c r="T783" s="243"/>
      <c r="U783" s="14"/>
      <c r="V783" s="14"/>
      <c r="W783" s="14"/>
      <c r="X783" s="14"/>
      <c r="Y783" s="14"/>
      <c r="Z783" s="14"/>
      <c r="AA783" s="14"/>
      <c r="AB783" s="14"/>
      <c r="AC783" s="14"/>
      <c r="AD783" s="14"/>
      <c r="AE783" s="14"/>
      <c r="AT783" s="244" t="s">
        <v>165</v>
      </c>
      <c r="AU783" s="244" t="s">
        <v>79</v>
      </c>
      <c r="AV783" s="14" t="s">
        <v>79</v>
      </c>
      <c r="AW783" s="14" t="s">
        <v>31</v>
      </c>
      <c r="AX783" s="14" t="s">
        <v>77</v>
      </c>
      <c r="AY783" s="244" t="s">
        <v>152</v>
      </c>
    </row>
    <row r="784" s="2" customFormat="1">
      <c r="A784" s="40"/>
      <c r="B784" s="41"/>
      <c r="C784" s="206" t="s">
        <v>955</v>
      </c>
      <c r="D784" s="206" t="s">
        <v>154</v>
      </c>
      <c r="E784" s="207" t="s">
        <v>956</v>
      </c>
      <c r="F784" s="208" t="s">
        <v>957</v>
      </c>
      <c r="G784" s="209" t="s">
        <v>785</v>
      </c>
      <c r="H784" s="277"/>
      <c r="I784" s="211"/>
      <c r="J784" s="212">
        <f>ROUND(I784*H784,2)</f>
        <v>0</v>
      </c>
      <c r="K784" s="208" t="s">
        <v>162</v>
      </c>
      <c r="L784" s="46"/>
      <c r="M784" s="213" t="s">
        <v>19</v>
      </c>
      <c r="N784" s="214" t="s">
        <v>40</v>
      </c>
      <c r="O784" s="86"/>
      <c r="P784" s="215">
        <f>O784*H784</f>
        <v>0</v>
      </c>
      <c r="Q784" s="215">
        <v>0</v>
      </c>
      <c r="R784" s="215">
        <f>Q784*H784</f>
        <v>0</v>
      </c>
      <c r="S784" s="215">
        <v>0</v>
      </c>
      <c r="T784" s="216">
        <f>S784*H784</f>
        <v>0</v>
      </c>
      <c r="U784" s="40"/>
      <c r="V784" s="40"/>
      <c r="W784" s="40"/>
      <c r="X784" s="40"/>
      <c r="Y784" s="40"/>
      <c r="Z784" s="40"/>
      <c r="AA784" s="40"/>
      <c r="AB784" s="40"/>
      <c r="AC784" s="40"/>
      <c r="AD784" s="40"/>
      <c r="AE784" s="40"/>
      <c r="AR784" s="217" t="s">
        <v>201</v>
      </c>
      <c r="AT784" s="217" t="s">
        <v>154</v>
      </c>
      <c r="AU784" s="217" t="s">
        <v>79</v>
      </c>
      <c r="AY784" s="19" t="s">
        <v>152</v>
      </c>
      <c r="BE784" s="218">
        <f>IF(N784="základní",J784,0)</f>
        <v>0</v>
      </c>
      <c r="BF784" s="218">
        <f>IF(N784="snížená",J784,0)</f>
        <v>0</v>
      </c>
      <c r="BG784" s="218">
        <f>IF(N784="zákl. přenesená",J784,0)</f>
        <v>0</v>
      </c>
      <c r="BH784" s="218">
        <f>IF(N784="sníž. přenesená",J784,0)</f>
        <v>0</v>
      </c>
      <c r="BI784" s="218">
        <f>IF(N784="nulová",J784,0)</f>
        <v>0</v>
      </c>
      <c r="BJ784" s="19" t="s">
        <v>77</v>
      </c>
      <c r="BK784" s="218">
        <f>ROUND(I784*H784,2)</f>
        <v>0</v>
      </c>
      <c r="BL784" s="19" t="s">
        <v>201</v>
      </c>
      <c r="BM784" s="217" t="s">
        <v>958</v>
      </c>
    </row>
    <row r="785" s="12" customFormat="1" ht="22.8" customHeight="1">
      <c r="A785" s="12"/>
      <c r="B785" s="190"/>
      <c r="C785" s="191"/>
      <c r="D785" s="192" t="s">
        <v>68</v>
      </c>
      <c r="E785" s="204" t="s">
        <v>959</v>
      </c>
      <c r="F785" s="204" t="s">
        <v>960</v>
      </c>
      <c r="G785" s="191"/>
      <c r="H785" s="191"/>
      <c r="I785" s="194"/>
      <c r="J785" s="205">
        <f>BK785</f>
        <v>0</v>
      </c>
      <c r="K785" s="191"/>
      <c r="L785" s="196"/>
      <c r="M785" s="197"/>
      <c r="N785" s="198"/>
      <c r="O785" s="198"/>
      <c r="P785" s="199">
        <f>SUM(P786:P797)</f>
        <v>0</v>
      </c>
      <c r="Q785" s="198"/>
      <c r="R785" s="199">
        <f>SUM(R786:R797)</f>
        <v>0</v>
      </c>
      <c r="S785" s="198"/>
      <c r="T785" s="200">
        <f>SUM(T786:T797)</f>
        <v>0</v>
      </c>
      <c r="U785" s="12"/>
      <c r="V785" s="12"/>
      <c r="W785" s="12"/>
      <c r="X785" s="12"/>
      <c r="Y785" s="12"/>
      <c r="Z785" s="12"/>
      <c r="AA785" s="12"/>
      <c r="AB785" s="12"/>
      <c r="AC785" s="12"/>
      <c r="AD785" s="12"/>
      <c r="AE785" s="12"/>
      <c r="AR785" s="201" t="s">
        <v>79</v>
      </c>
      <c r="AT785" s="202" t="s">
        <v>68</v>
      </c>
      <c r="AU785" s="202" t="s">
        <v>77</v>
      </c>
      <c r="AY785" s="201" t="s">
        <v>152</v>
      </c>
      <c r="BK785" s="203">
        <f>SUM(BK786:BK797)</f>
        <v>0</v>
      </c>
    </row>
    <row r="786" s="2" customFormat="1">
      <c r="A786" s="40"/>
      <c r="B786" s="41"/>
      <c r="C786" s="206" t="s">
        <v>645</v>
      </c>
      <c r="D786" s="206" t="s">
        <v>154</v>
      </c>
      <c r="E786" s="207" t="s">
        <v>961</v>
      </c>
      <c r="F786" s="208" t="s">
        <v>962</v>
      </c>
      <c r="G786" s="209" t="s">
        <v>161</v>
      </c>
      <c r="H786" s="210">
        <v>36.240000000000002</v>
      </c>
      <c r="I786" s="211"/>
      <c r="J786" s="212">
        <f>ROUND(I786*H786,2)</f>
        <v>0</v>
      </c>
      <c r="K786" s="208" t="s">
        <v>162</v>
      </c>
      <c r="L786" s="46"/>
      <c r="M786" s="213" t="s">
        <v>19</v>
      </c>
      <c r="N786" s="214" t="s">
        <v>40</v>
      </c>
      <c r="O786" s="86"/>
      <c r="P786" s="215">
        <f>O786*H786</f>
        <v>0</v>
      </c>
      <c r="Q786" s="215">
        <v>0</v>
      </c>
      <c r="R786" s="215">
        <f>Q786*H786</f>
        <v>0</v>
      </c>
      <c r="S786" s="215">
        <v>0</v>
      </c>
      <c r="T786" s="216">
        <f>S786*H786</f>
        <v>0</v>
      </c>
      <c r="U786" s="40"/>
      <c r="V786" s="40"/>
      <c r="W786" s="40"/>
      <c r="X786" s="40"/>
      <c r="Y786" s="40"/>
      <c r="Z786" s="40"/>
      <c r="AA786" s="40"/>
      <c r="AB786" s="40"/>
      <c r="AC786" s="40"/>
      <c r="AD786" s="40"/>
      <c r="AE786" s="40"/>
      <c r="AR786" s="217" t="s">
        <v>201</v>
      </c>
      <c r="AT786" s="217" t="s">
        <v>154</v>
      </c>
      <c r="AU786" s="217" t="s">
        <v>79</v>
      </c>
      <c r="AY786" s="19" t="s">
        <v>152</v>
      </c>
      <c r="BE786" s="218">
        <f>IF(N786="základní",J786,0)</f>
        <v>0</v>
      </c>
      <c r="BF786" s="218">
        <f>IF(N786="snížená",J786,0)</f>
        <v>0</v>
      </c>
      <c r="BG786" s="218">
        <f>IF(N786="zákl. přenesená",J786,0)</f>
        <v>0</v>
      </c>
      <c r="BH786" s="218">
        <f>IF(N786="sníž. přenesená",J786,0)</f>
        <v>0</v>
      </c>
      <c r="BI786" s="218">
        <f>IF(N786="nulová",J786,0)</f>
        <v>0</v>
      </c>
      <c r="BJ786" s="19" t="s">
        <v>77</v>
      </c>
      <c r="BK786" s="218">
        <f>ROUND(I786*H786,2)</f>
        <v>0</v>
      </c>
      <c r="BL786" s="19" t="s">
        <v>201</v>
      </c>
      <c r="BM786" s="217" t="s">
        <v>963</v>
      </c>
    </row>
    <row r="787" s="13" customFormat="1">
      <c r="A787" s="13"/>
      <c r="B787" s="224"/>
      <c r="C787" s="225"/>
      <c r="D787" s="219" t="s">
        <v>165</v>
      </c>
      <c r="E787" s="226" t="s">
        <v>19</v>
      </c>
      <c r="F787" s="227" t="s">
        <v>964</v>
      </c>
      <c r="G787" s="225"/>
      <c r="H787" s="226" t="s">
        <v>19</v>
      </c>
      <c r="I787" s="228"/>
      <c r="J787" s="225"/>
      <c r="K787" s="225"/>
      <c r="L787" s="229"/>
      <c r="M787" s="230"/>
      <c r="N787" s="231"/>
      <c r="O787" s="231"/>
      <c r="P787" s="231"/>
      <c r="Q787" s="231"/>
      <c r="R787" s="231"/>
      <c r="S787" s="231"/>
      <c r="T787" s="232"/>
      <c r="U787" s="13"/>
      <c r="V787" s="13"/>
      <c r="W787" s="13"/>
      <c r="X787" s="13"/>
      <c r="Y787" s="13"/>
      <c r="Z787" s="13"/>
      <c r="AA787" s="13"/>
      <c r="AB787" s="13"/>
      <c r="AC787" s="13"/>
      <c r="AD787" s="13"/>
      <c r="AE787" s="13"/>
      <c r="AT787" s="233" t="s">
        <v>165</v>
      </c>
      <c r="AU787" s="233" t="s">
        <v>79</v>
      </c>
      <c r="AV787" s="13" t="s">
        <v>77</v>
      </c>
      <c r="AW787" s="13" t="s">
        <v>31</v>
      </c>
      <c r="AX787" s="13" t="s">
        <v>69</v>
      </c>
      <c r="AY787" s="233" t="s">
        <v>152</v>
      </c>
    </row>
    <row r="788" s="14" customFormat="1">
      <c r="A788" s="14"/>
      <c r="B788" s="234"/>
      <c r="C788" s="235"/>
      <c r="D788" s="219" t="s">
        <v>165</v>
      </c>
      <c r="E788" s="236" t="s">
        <v>19</v>
      </c>
      <c r="F788" s="237" t="s">
        <v>965</v>
      </c>
      <c r="G788" s="235"/>
      <c r="H788" s="238">
        <v>36.240000000000002</v>
      </c>
      <c r="I788" s="239"/>
      <c r="J788" s="235"/>
      <c r="K788" s="235"/>
      <c r="L788" s="240"/>
      <c r="M788" s="241"/>
      <c r="N788" s="242"/>
      <c r="O788" s="242"/>
      <c r="P788" s="242"/>
      <c r="Q788" s="242"/>
      <c r="R788" s="242"/>
      <c r="S788" s="242"/>
      <c r="T788" s="243"/>
      <c r="U788" s="14"/>
      <c r="V788" s="14"/>
      <c r="W788" s="14"/>
      <c r="X788" s="14"/>
      <c r="Y788" s="14"/>
      <c r="Z788" s="14"/>
      <c r="AA788" s="14"/>
      <c r="AB788" s="14"/>
      <c r="AC788" s="14"/>
      <c r="AD788" s="14"/>
      <c r="AE788" s="14"/>
      <c r="AT788" s="244" t="s">
        <v>165</v>
      </c>
      <c r="AU788" s="244" t="s">
        <v>79</v>
      </c>
      <c r="AV788" s="14" t="s">
        <v>79</v>
      </c>
      <c r="AW788" s="14" t="s">
        <v>31</v>
      </c>
      <c r="AX788" s="14" t="s">
        <v>69</v>
      </c>
      <c r="AY788" s="244" t="s">
        <v>152</v>
      </c>
    </row>
    <row r="789" s="15" customFormat="1">
      <c r="A789" s="15"/>
      <c r="B789" s="245"/>
      <c r="C789" s="246"/>
      <c r="D789" s="219" t="s">
        <v>165</v>
      </c>
      <c r="E789" s="247" t="s">
        <v>19</v>
      </c>
      <c r="F789" s="248" t="s">
        <v>168</v>
      </c>
      <c r="G789" s="246"/>
      <c r="H789" s="249">
        <v>36.240000000000002</v>
      </c>
      <c r="I789" s="250"/>
      <c r="J789" s="246"/>
      <c r="K789" s="246"/>
      <c r="L789" s="251"/>
      <c r="M789" s="252"/>
      <c r="N789" s="253"/>
      <c r="O789" s="253"/>
      <c r="P789" s="253"/>
      <c r="Q789" s="253"/>
      <c r="R789" s="253"/>
      <c r="S789" s="253"/>
      <c r="T789" s="254"/>
      <c r="U789" s="15"/>
      <c r="V789" s="15"/>
      <c r="W789" s="15"/>
      <c r="X789" s="15"/>
      <c r="Y789" s="15"/>
      <c r="Z789" s="15"/>
      <c r="AA789" s="15"/>
      <c r="AB789" s="15"/>
      <c r="AC789" s="15"/>
      <c r="AD789" s="15"/>
      <c r="AE789" s="15"/>
      <c r="AT789" s="255" t="s">
        <v>165</v>
      </c>
      <c r="AU789" s="255" t="s">
        <v>79</v>
      </c>
      <c r="AV789" s="15" t="s">
        <v>158</v>
      </c>
      <c r="AW789" s="15" t="s">
        <v>31</v>
      </c>
      <c r="AX789" s="15" t="s">
        <v>77</v>
      </c>
      <c r="AY789" s="255" t="s">
        <v>152</v>
      </c>
    </row>
    <row r="790" s="2" customFormat="1">
      <c r="A790" s="40"/>
      <c r="B790" s="41"/>
      <c r="C790" s="206" t="s">
        <v>966</v>
      </c>
      <c r="D790" s="206" t="s">
        <v>154</v>
      </c>
      <c r="E790" s="207" t="s">
        <v>967</v>
      </c>
      <c r="F790" s="208" t="s">
        <v>968</v>
      </c>
      <c r="G790" s="209" t="s">
        <v>161</v>
      </c>
      <c r="H790" s="210">
        <v>28.946999999999999</v>
      </c>
      <c r="I790" s="211"/>
      <c r="J790" s="212">
        <f>ROUND(I790*H790,2)</f>
        <v>0</v>
      </c>
      <c r="K790" s="208" t="s">
        <v>162</v>
      </c>
      <c r="L790" s="46"/>
      <c r="M790" s="213" t="s">
        <v>19</v>
      </c>
      <c r="N790" s="214" t="s">
        <v>40</v>
      </c>
      <c r="O790" s="86"/>
      <c r="P790" s="215">
        <f>O790*H790</f>
        <v>0</v>
      </c>
      <c r="Q790" s="215">
        <v>0</v>
      </c>
      <c r="R790" s="215">
        <f>Q790*H790</f>
        <v>0</v>
      </c>
      <c r="S790" s="215">
        <v>0</v>
      </c>
      <c r="T790" s="216">
        <f>S790*H790</f>
        <v>0</v>
      </c>
      <c r="U790" s="40"/>
      <c r="V790" s="40"/>
      <c r="W790" s="40"/>
      <c r="X790" s="40"/>
      <c r="Y790" s="40"/>
      <c r="Z790" s="40"/>
      <c r="AA790" s="40"/>
      <c r="AB790" s="40"/>
      <c r="AC790" s="40"/>
      <c r="AD790" s="40"/>
      <c r="AE790" s="40"/>
      <c r="AR790" s="217" t="s">
        <v>201</v>
      </c>
      <c r="AT790" s="217" t="s">
        <v>154</v>
      </c>
      <c r="AU790" s="217" t="s">
        <v>79</v>
      </c>
      <c r="AY790" s="19" t="s">
        <v>152</v>
      </c>
      <c r="BE790" s="218">
        <f>IF(N790="základní",J790,0)</f>
        <v>0</v>
      </c>
      <c r="BF790" s="218">
        <f>IF(N790="snížená",J790,0)</f>
        <v>0</v>
      </c>
      <c r="BG790" s="218">
        <f>IF(N790="zákl. přenesená",J790,0)</f>
        <v>0</v>
      </c>
      <c r="BH790" s="218">
        <f>IF(N790="sníž. přenesená",J790,0)</f>
        <v>0</v>
      </c>
      <c r="BI790" s="218">
        <f>IF(N790="nulová",J790,0)</f>
        <v>0</v>
      </c>
      <c r="BJ790" s="19" t="s">
        <v>77</v>
      </c>
      <c r="BK790" s="218">
        <f>ROUND(I790*H790,2)</f>
        <v>0</v>
      </c>
      <c r="BL790" s="19" t="s">
        <v>201</v>
      </c>
      <c r="BM790" s="217" t="s">
        <v>969</v>
      </c>
    </row>
    <row r="791" s="13" customFormat="1">
      <c r="A791" s="13"/>
      <c r="B791" s="224"/>
      <c r="C791" s="225"/>
      <c r="D791" s="219" t="s">
        <v>165</v>
      </c>
      <c r="E791" s="226" t="s">
        <v>19</v>
      </c>
      <c r="F791" s="227" t="s">
        <v>970</v>
      </c>
      <c r="G791" s="225"/>
      <c r="H791" s="226" t="s">
        <v>19</v>
      </c>
      <c r="I791" s="228"/>
      <c r="J791" s="225"/>
      <c r="K791" s="225"/>
      <c r="L791" s="229"/>
      <c r="M791" s="230"/>
      <c r="N791" s="231"/>
      <c r="O791" s="231"/>
      <c r="P791" s="231"/>
      <c r="Q791" s="231"/>
      <c r="R791" s="231"/>
      <c r="S791" s="231"/>
      <c r="T791" s="232"/>
      <c r="U791" s="13"/>
      <c r="V791" s="13"/>
      <c r="W791" s="13"/>
      <c r="X791" s="13"/>
      <c r="Y791" s="13"/>
      <c r="Z791" s="13"/>
      <c r="AA791" s="13"/>
      <c r="AB791" s="13"/>
      <c r="AC791" s="13"/>
      <c r="AD791" s="13"/>
      <c r="AE791" s="13"/>
      <c r="AT791" s="233" t="s">
        <v>165</v>
      </c>
      <c r="AU791" s="233" t="s">
        <v>79</v>
      </c>
      <c r="AV791" s="13" t="s">
        <v>77</v>
      </c>
      <c r="AW791" s="13" t="s">
        <v>31</v>
      </c>
      <c r="AX791" s="13" t="s">
        <v>69</v>
      </c>
      <c r="AY791" s="233" t="s">
        <v>152</v>
      </c>
    </row>
    <row r="792" s="13" customFormat="1">
      <c r="A792" s="13"/>
      <c r="B792" s="224"/>
      <c r="C792" s="225"/>
      <c r="D792" s="219" t="s">
        <v>165</v>
      </c>
      <c r="E792" s="226" t="s">
        <v>19</v>
      </c>
      <c r="F792" s="227" t="s">
        <v>806</v>
      </c>
      <c r="G792" s="225"/>
      <c r="H792" s="226" t="s">
        <v>19</v>
      </c>
      <c r="I792" s="228"/>
      <c r="J792" s="225"/>
      <c r="K792" s="225"/>
      <c r="L792" s="229"/>
      <c r="M792" s="230"/>
      <c r="N792" s="231"/>
      <c r="O792" s="231"/>
      <c r="P792" s="231"/>
      <c r="Q792" s="231"/>
      <c r="R792" s="231"/>
      <c r="S792" s="231"/>
      <c r="T792" s="232"/>
      <c r="U792" s="13"/>
      <c r="V792" s="13"/>
      <c r="W792" s="13"/>
      <c r="X792" s="13"/>
      <c r="Y792" s="13"/>
      <c r="Z792" s="13"/>
      <c r="AA792" s="13"/>
      <c r="AB792" s="13"/>
      <c r="AC792" s="13"/>
      <c r="AD792" s="13"/>
      <c r="AE792" s="13"/>
      <c r="AT792" s="233" t="s">
        <v>165</v>
      </c>
      <c r="AU792" s="233" t="s">
        <v>79</v>
      </c>
      <c r="AV792" s="13" t="s">
        <v>77</v>
      </c>
      <c r="AW792" s="13" t="s">
        <v>31</v>
      </c>
      <c r="AX792" s="13" t="s">
        <v>69</v>
      </c>
      <c r="AY792" s="233" t="s">
        <v>152</v>
      </c>
    </row>
    <row r="793" s="14" customFormat="1">
      <c r="A793" s="14"/>
      <c r="B793" s="234"/>
      <c r="C793" s="235"/>
      <c r="D793" s="219" t="s">
        <v>165</v>
      </c>
      <c r="E793" s="236" t="s">
        <v>19</v>
      </c>
      <c r="F793" s="237" t="s">
        <v>971</v>
      </c>
      <c r="G793" s="235"/>
      <c r="H793" s="238">
        <v>12.272</v>
      </c>
      <c r="I793" s="239"/>
      <c r="J793" s="235"/>
      <c r="K793" s="235"/>
      <c r="L793" s="240"/>
      <c r="M793" s="241"/>
      <c r="N793" s="242"/>
      <c r="O793" s="242"/>
      <c r="P793" s="242"/>
      <c r="Q793" s="242"/>
      <c r="R793" s="242"/>
      <c r="S793" s="242"/>
      <c r="T793" s="243"/>
      <c r="U793" s="14"/>
      <c r="V793" s="14"/>
      <c r="W793" s="14"/>
      <c r="X793" s="14"/>
      <c r="Y793" s="14"/>
      <c r="Z793" s="14"/>
      <c r="AA793" s="14"/>
      <c r="AB793" s="14"/>
      <c r="AC793" s="14"/>
      <c r="AD793" s="14"/>
      <c r="AE793" s="14"/>
      <c r="AT793" s="244" t="s">
        <v>165</v>
      </c>
      <c r="AU793" s="244" t="s">
        <v>79</v>
      </c>
      <c r="AV793" s="14" t="s">
        <v>79</v>
      </c>
      <c r="AW793" s="14" t="s">
        <v>31</v>
      </c>
      <c r="AX793" s="14" t="s">
        <v>69</v>
      </c>
      <c r="AY793" s="244" t="s">
        <v>152</v>
      </c>
    </row>
    <row r="794" s="13" customFormat="1">
      <c r="A794" s="13"/>
      <c r="B794" s="224"/>
      <c r="C794" s="225"/>
      <c r="D794" s="219" t="s">
        <v>165</v>
      </c>
      <c r="E794" s="226" t="s">
        <v>19</v>
      </c>
      <c r="F794" s="227" t="s">
        <v>795</v>
      </c>
      <c r="G794" s="225"/>
      <c r="H794" s="226" t="s">
        <v>19</v>
      </c>
      <c r="I794" s="228"/>
      <c r="J794" s="225"/>
      <c r="K794" s="225"/>
      <c r="L794" s="229"/>
      <c r="M794" s="230"/>
      <c r="N794" s="231"/>
      <c r="O794" s="231"/>
      <c r="P794" s="231"/>
      <c r="Q794" s="231"/>
      <c r="R794" s="231"/>
      <c r="S794" s="231"/>
      <c r="T794" s="232"/>
      <c r="U794" s="13"/>
      <c r="V794" s="13"/>
      <c r="W794" s="13"/>
      <c r="X794" s="13"/>
      <c r="Y794" s="13"/>
      <c r="Z794" s="13"/>
      <c r="AA794" s="13"/>
      <c r="AB794" s="13"/>
      <c r="AC794" s="13"/>
      <c r="AD794" s="13"/>
      <c r="AE794" s="13"/>
      <c r="AT794" s="233" t="s">
        <v>165</v>
      </c>
      <c r="AU794" s="233" t="s">
        <v>79</v>
      </c>
      <c r="AV794" s="13" t="s">
        <v>77</v>
      </c>
      <c r="AW794" s="13" t="s">
        <v>31</v>
      </c>
      <c r="AX794" s="13" t="s">
        <v>69</v>
      </c>
      <c r="AY794" s="233" t="s">
        <v>152</v>
      </c>
    </row>
    <row r="795" s="14" customFormat="1">
      <c r="A795" s="14"/>
      <c r="B795" s="234"/>
      <c r="C795" s="235"/>
      <c r="D795" s="219" t="s">
        <v>165</v>
      </c>
      <c r="E795" s="236" t="s">
        <v>19</v>
      </c>
      <c r="F795" s="237" t="s">
        <v>972</v>
      </c>
      <c r="G795" s="235"/>
      <c r="H795" s="238">
        <v>16.675000000000001</v>
      </c>
      <c r="I795" s="239"/>
      <c r="J795" s="235"/>
      <c r="K795" s="235"/>
      <c r="L795" s="240"/>
      <c r="M795" s="241"/>
      <c r="N795" s="242"/>
      <c r="O795" s="242"/>
      <c r="P795" s="242"/>
      <c r="Q795" s="242"/>
      <c r="R795" s="242"/>
      <c r="S795" s="242"/>
      <c r="T795" s="243"/>
      <c r="U795" s="14"/>
      <c r="V795" s="14"/>
      <c r="W795" s="14"/>
      <c r="X795" s="14"/>
      <c r="Y795" s="14"/>
      <c r="Z795" s="14"/>
      <c r="AA795" s="14"/>
      <c r="AB795" s="14"/>
      <c r="AC795" s="14"/>
      <c r="AD795" s="14"/>
      <c r="AE795" s="14"/>
      <c r="AT795" s="244" t="s">
        <v>165</v>
      </c>
      <c r="AU795" s="244" t="s">
        <v>79</v>
      </c>
      <c r="AV795" s="14" t="s">
        <v>79</v>
      </c>
      <c r="AW795" s="14" t="s">
        <v>31</v>
      </c>
      <c r="AX795" s="14" t="s">
        <v>69</v>
      </c>
      <c r="AY795" s="244" t="s">
        <v>152</v>
      </c>
    </row>
    <row r="796" s="15" customFormat="1">
      <c r="A796" s="15"/>
      <c r="B796" s="245"/>
      <c r="C796" s="246"/>
      <c r="D796" s="219" t="s">
        <v>165</v>
      </c>
      <c r="E796" s="247" t="s">
        <v>19</v>
      </c>
      <c r="F796" s="248" t="s">
        <v>168</v>
      </c>
      <c r="G796" s="246"/>
      <c r="H796" s="249">
        <v>28.946999999999999</v>
      </c>
      <c r="I796" s="250"/>
      <c r="J796" s="246"/>
      <c r="K796" s="246"/>
      <c r="L796" s="251"/>
      <c r="M796" s="252"/>
      <c r="N796" s="253"/>
      <c r="O796" s="253"/>
      <c r="P796" s="253"/>
      <c r="Q796" s="253"/>
      <c r="R796" s="253"/>
      <c r="S796" s="253"/>
      <c r="T796" s="254"/>
      <c r="U796" s="15"/>
      <c r="V796" s="15"/>
      <c r="W796" s="15"/>
      <c r="X796" s="15"/>
      <c r="Y796" s="15"/>
      <c r="Z796" s="15"/>
      <c r="AA796" s="15"/>
      <c r="AB796" s="15"/>
      <c r="AC796" s="15"/>
      <c r="AD796" s="15"/>
      <c r="AE796" s="15"/>
      <c r="AT796" s="255" t="s">
        <v>165</v>
      </c>
      <c r="AU796" s="255" t="s">
        <v>79</v>
      </c>
      <c r="AV796" s="15" t="s">
        <v>158</v>
      </c>
      <c r="AW796" s="15" t="s">
        <v>31</v>
      </c>
      <c r="AX796" s="15" t="s">
        <v>77</v>
      </c>
      <c r="AY796" s="255" t="s">
        <v>152</v>
      </c>
    </row>
    <row r="797" s="2" customFormat="1" ht="44.25" customHeight="1">
      <c r="A797" s="40"/>
      <c r="B797" s="41"/>
      <c r="C797" s="206" t="s">
        <v>651</v>
      </c>
      <c r="D797" s="206" t="s">
        <v>154</v>
      </c>
      <c r="E797" s="207" t="s">
        <v>973</v>
      </c>
      <c r="F797" s="208" t="s">
        <v>974</v>
      </c>
      <c r="G797" s="209" t="s">
        <v>785</v>
      </c>
      <c r="H797" s="277"/>
      <c r="I797" s="211"/>
      <c r="J797" s="212">
        <f>ROUND(I797*H797,2)</f>
        <v>0</v>
      </c>
      <c r="K797" s="208" t="s">
        <v>162</v>
      </c>
      <c r="L797" s="46"/>
      <c r="M797" s="213" t="s">
        <v>19</v>
      </c>
      <c r="N797" s="214" t="s">
        <v>40</v>
      </c>
      <c r="O797" s="86"/>
      <c r="P797" s="215">
        <f>O797*H797</f>
        <v>0</v>
      </c>
      <c r="Q797" s="215">
        <v>0</v>
      </c>
      <c r="R797" s="215">
        <f>Q797*H797</f>
        <v>0</v>
      </c>
      <c r="S797" s="215">
        <v>0</v>
      </c>
      <c r="T797" s="216">
        <f>S797*H797</f>
        <v>0</v>
      </c>
      <c r="U797" s="40"/>
      <c r="V797" s="40"/>
      <c r="W797" s="40"/>
      <c r="X797" s="40"/>
      <c r="Y797" s="40"/>
      <c r="Z797" s="40"/>
      <c r="AA797" s="40"/>
      <c r="AB797" s="40"/>
      <c r="AC797" s="40"/>
      <c r="AD797" s="40"/>
      <c r="AE797" s="40"/>
      <c r="AR797" s="217" t="s">
        <v>201</v>
      </c>
      <c r="AT797" s="217" t="s">
        <v>154</v>
      </c>
      <c r="AU797" s="217" t="s">
        <v>79</v>
      </c>
      <c r="AY797" s="19" t="s">
        <v>152</v>
      </c>
      <c r="BE797" s="218">
        <f>IF(N797="základní",J797,0)</f>
        <v>0</v>
      </c>
      <c r="BF797" s="218">
        <f>IF(N797="snížená",J797,0)</f>
        <v>0</v>
      </c>
      <c r="BG797" s="218">
        <f>IF(N797="zákl. přenesená",J797,0)</f>
        <v>0</v>
      </c>
      <c r="BH797" s="218">
        <f>IF(N797="sníž. přenesená",J797,0)</f>
        <v>0</v>
      </c>
      <c r="BI797" s="218">
        <f>IF(N797="nulová",J797,0)</f>
        <v>0</v>
      </c>
      <c r="BJ797" s="19" t="s">
        <v>77</v>
      </c>
      <c r="BK797" s="218">
        <f>ROUND(I797*H797,2)</f>
        <v>0</v>
      </c>
      <c r="BL797" s="19" t="s">
        <v>201</v>
      </c>
      <c r="BM797" s="217" t="s">
        <v>975</v>
      </c>
    </row>
    <row r="798" s="12" customFormat="1" ht="22.8" customHeight="1">
      <c r="A798" s="12"/>
      <c r="B798" s="190"/>
      <c r="C798" s="191"/>
      <c r="D798" s="192" t="s">
        <v>68</v>
      </c>
      <c r="E798" s="204" t="s">
        <v>976</v>
      </c>
      <c r="F798" s="204" t="s">
        <v>977</v>
      </c>
      <c r="G798" s="191"/>
      <c r="H798" s="191"/>
      <c r="I798" s="194"/>
      <c r="J798" s="205">
        <f>BK798</f>
        <v>0</v>
      </c>
      <c r="K798" s="191"/>
      <c r="L798" s="196"/>
      <c r="M798" s="197"/>
      <c r="N798" s="198"/>
      <c r="O798" s="198"/>
      <c r="P798" s="199">
        <f>SUM(P799:P840)</f>
        <v>0</v>
      </c>
      <c r="Q798" s="198"/>
      <c r="R798" s="199">
        <f>SUM(R799:R840)</f>
        <v>0.085000000000000006</v>
      </c>
      <c r="S798" s="198"/>
      <c r="T798" s="200">
        <f>SUM(T799:T840)</f>
        <v>0</v>
      </c>
      <c r="U798" s="12"/>
      <c r="V798" s="12"/>
      <c r="W798" s="12"/>
      <c r="X798" s="12"/>
      <c r="Y798" s="12"/>
      <c r="Z798" s="12"/>
      <c r="AA798" s="12"/>
      <c r="AB798" s="12"/>
      <c r="AC798" s="12"/>
      <c r="AD798" s="12"/>
      <c r="AE798" s="12"/>
      <c r="AR798" s="201" t="s">
        <v>79</v>
      </c>
      <c r="AT798" s="202" t="s">
        <v>68</v>
      </c>
      <c r="AU798" s="202" t="s">
        <v>77</v>
      </c>
      <c r="AY798" s="201" t="s">
        <v>152</v>
      </c>
      <c r="BK798" s="203">
        <f>SUM(BK799:BK840)</f>
        <v>0</v>
      </c>
    </row>
    <row r="799" s="2" customFormat="1" ht="55.5" customHeight="1">
      <c r="A799" s="40"/>
      <c r="B799" s="41"/>
      <c r="C799" s="206" t="s">
        <v>978</v>
      </c>
      <c r="D799" s="206" t="s">
        <v>154</v>
      </c>
      <c r="E799" s="207" t="s">
        <v>979</v>
      </c>
      <c r="F799" s="208" t="s">
        <v>980</v>
      </c>
      <c r="G799" s="209" t="s">
        <v>161</v>
      </c>
      <c r="H799" s="210">
        <v>17.922999999999998</v>
      </c>
      <c r="I799" s="211"/>
      <c r="J799" s="212">
        <f>ROUND(I799*H799,2)</f>
        <v>0</v>
      </c>
      <c r="K799" s="208" t="s">
        <v>162</v>
      </c>
      <c r="L799" s="46"/>
      <c r="M799" s="213" t="s">
        <v>19</v>
      </c>
      <c r="N799" s="214" t="s">
        <v>40</v>
      </c>
      <c r="O799" s="86"/>
      <c r="P799" s="215">
        <f>O799*H799</f>
        <v>0</v>
      </c>
      <c r="Q799" s="215">
        <v>0</v>
      </c>
      <c r="R799" s="215">
        <f>Q799*H799</f>
        <v>0</v>
      </c>
      <c r="S799" s="215">
        <v>0</v>
      </c>
      <c r="T799" s="216">
        <f>S799*H799</f>
        <v>0</v>
      </c>
      <c r="U799" s="40"/>
      <c r="V799" s="40"/>
      <c r="W799" s="40"/>
      <c r="X799" s="40"/>
      <c r="Y799" s="40"/>
      <c r="Z799" s="40"/>
      <c r="AA799" s="40"/>
      <c r="AB799" s="40"/>
      <c r="AC799" s="40"/>
      <c r="AD799" s="40"/>
      <c r="AE799" s="40"/>
      <c r="AR799" s="217" t="s">
        <v>201</v>
      </c>
      <c r="AT799" s="217" t="s">
        <v>154</v>
      </c>
      <c r="AU799" s="217" t="s">
        <v>79</v>
      </c>
      <c r="AY799" s="19" t="s">
        <v>152</v>
      </c>
      <c r="BE799" s="218">
        <f>IF(N799="základní",J799,0)</f>
        <v>0</v>
      </c>
      <c r="BF799" s="218">
        <f>IF(N799="snížená",J799,0)</f>
        <v>0</v>
      </c>
      <c r="BG799" s="218">
        <f>IF(N799="zákl. přenesená",J799,0)</f>
        <v>0</v>
      </c>
      <c r="BH799" s="218">
        <f>IF(N799="sníž. přenesená",J799,0)</f>
        <v>0</v>
      </c>
      <c r="BI799" s="218">
        <f>IF(N799="nulová",J799,0)</f>
        <v>0</v>
      </c>
      <c r="BJ799" s="19" t="s">
        <v>77</v>
      </c>
      <c r="BK799" s="218">
        <f>ROUND(I799*H799,2)</f>
        <v>0</v>
      </c>
      <c r="BL799" s="19" t="s">
        <v>201</v>
      </c>
      <c r="BM799" s="217" t="s">
        <v>981</v>
      </c>
    </row>
    <row r="800" s="13" customFormat="1">
      <c r="A800" s="13"/>
      <c r="B800" s="224"/>
      <c r="C800" s="225"/>
      <c r="D800" s="219" t="s">
        <v>165</v>
      </c>
      <c r="E800" s="226" t="s">
        <v>19</v>
      </c>
      <c r="F800" s="227" t="s">
        <v>982</v>
      </c>
      <c r="G800" s="225"/>
      <c r="H800" s="226" t="s">
        <v>19</v>
      </c>
      <c r="I800" s="228"/>
      <c r="J800" s="225"/>
      <c r="K800" s="225"/>
      <c r="L800" s="229"/>
      <c r="M800" s="230"/>
      <c r="N800" s="231"/>
      <c r="O800" s="231"/>
      <c r="P800" s="231"/>
      <c r="Q800" s="231"/>
      <c r="R800" s="231"/>
      <c r="S800" s="231"/>
      <c r="T800" s="232"/>
      <c r="U800" s="13"/>
      <c r="V800" s="13"/>
      <c r="W800" s="13"/>
      <c r="X800" s="13"/>
      <c r="Y800" s="13"/>
      <c r="Z800" s="13"/>
      <c r="AA800" s="13"/>
      <c r="AB800" s="13"/>
      <c r="AC800" s="13"/>
      <c r="AD800" s="13"/>
      <c r="AE800" s="13"/>
      <c r="AT800" s="233" t="s">
        <v>165</v>
      </c>
      <c r="AU800" s="233" t="s">
        <v>79</v>
      </c>
      <c r="AV800" s="13" t="s">
        <v>77</v>
      </c>
      <c r="AW800" s="13" t="s">
        <v>31</v>
      </c>
      <c r="AX800" s="13" t="s">
        <v>69</v>
      </c>
      <c r="AY800" s="233" t="s">
        <v>152</v>
      </c>
    </row>
    <row r="801" s="14" customFormat="1">
      <c r="A801" s="14"/>
      <c r="B801" s="234"/>
      <c r="C801" s="235"/>
      <c r="D801" s="219" t="s">
        <v>165</v>
      </c>
      <c r="E801" s="236" t="s">
        <v>19</v>
      </c>
      <c r="F801" s="237" t="s">
        <v>983</v>
      </c>
      <c r="G801" s="235"/>
      <c r="H801" s="238">
        <v>17.922999999999998</v>
      </c>
      <c r="I801" s="239"/>
      <c r="J801" s="235"/>
      <c r="K801" s="235"/>
      <c r="L801" s="240"/>
      <c r="M801" s="241"/>
      <c r="N801" s="242"/>
      <c r="O801" s="242"/>
      <c r="P801" s="242"/>
      <c r="Q801" s="242"/>
      <c r="R801" s="242"/>
      <c r="S801" s="242"/>
      <c r="T801" s="243"/>
      <c r="U801" s="14"/>
      <c r="V801" s="14"/>
      <c r="W801" s="14"/>
      <c r="X801" s="14"/>
      <c r="Y801" s="14"/>
      <c r="Z801" s="14"/>
      <c r="AA801" s="14"/>
      <c r="AB801" s="14"/>
      <c r="AC801" s="14"/>
      <c r="AD801" s="14"/>
      <c r="AE801" s="14"/>
      <c r="AT801" s="244" t="s">
        <v>165</v>
      </c>
      <c r="AU801" s="244" t="s">
        <v>79</v>
      </c>
      <c r="AV801" s="14" t="s">
        <v>79</v>
      </c>
      <c r="AW801" s="14" t="s">
        <v>31</v>
      </c>
      <c r="AX801" s="14" t="s">
        <v>69</v>
      </c>
      <c r="AY801" s="244" t="s">
        <v>152</v>
      </c>
    </row>
    <row r="802" s="15" customFormat="1">
      <c r="A802" s="15"/>
      <c r="B802" s="245"/>
      <c r="C802" s="246"/>
      <c r="D802" s="219" t="s">
        <v>165</v>
      </c>
      <c r="E802" s="247" t="s">
        <v>19</v>
      </c>
      <c r="F802" s="248" t="s">
        <v>168</v>
      </c>
      <c r="G802" s="246"/>
      <c r="H802" s="249">
        <v>17.922999999999998</v>
      </c>
      <c r="I802" s="250"/>
      <c r="J802" s="246"/>
      <c r="K802" s="246"/>
      <c r="L802" s="251"/>
      <c r="M802" s="252"/>
      <c r="N802" s="253"/>
      <c r="O802" s="253"/>
      <c r="P802" s="253"/>
      <c r="Q802" s="253"/>
      <c r="R802" s="253"/>
      <c r="S802" s="253"/>
      <c r="T802" s="254"/>
      <c r="U802" s="15"/>
      <c r="V802" s="15"/>
      <c r="W802" s="15"/>
      <c r="X802" s="15"/>
      <c r="Y802" s="15"/>
      <c r="Z802" s="15"/>
      <c r="AA802" s="15"/>
      <c r="AB802" s="15"/>
      <c r="AC802" s="15"/>
      <c r="AD802" s="15"/>
      <c r="AE802" s="15"/>
      <c r="AT802" s="255" t="s">
        <v>165</v>
      </c>
      <c r="AU802" s="255" t="s">
        <v>79</v>
      </c>
      <c r="AV802" s="15" t="s">
        <v>158</v>
      </c>
      <c r="AW802" s="15" t="s">
        <v>31</v>
      </c>
      <c r="AX802" s="15" t="s">
        <v>77</v>
      </c>
      <c r="AY802" s="255" t="s">
        <v>152</v>
      </c>
    </row>
    <row r="803" s="2" customFormat="1" ht="55.5" customHeight="1">
      <c r="A803" s="40"/>
      <c r="B803" s="41"/>
      <c r="C803" s="206" t="s">
        <v>658</v>
      </c>
      <c r="D803" s="206" t="s">
        <v>154</v>
      </c>
      <c r="E803" s="207" t="s">
        <v>984</v>
      </c>
      <c r="F803" s="208" t="s">
        <v>985</v>
      </c>
      <c r="G803" s="209" t="s">
        <v>161</v>
      </c>
      <c r="H803" s="210">
        <v>8.6929999999999996</v>
      </c>
      <c r="I803" s="211"/>
      <c r="J803" s="212">
        <f>ROUND(I803*H803,2)</f>
        <v>0</v>
      </c>
      <c r="K803" s="208" t="s">
        <v>162</v>
      </c>
      <c r="L803" s="46"/>
      <c r="M803" s="213" t="s">
        <v>19</v>
      </c>
      <c r="N803" s="214" t="s">
        <v>40</v>
      </c>
      <c r="O803" s="86"/>
      <c r="P803" s="215">
        <f>O803*H803</f>
        <v>0</v>
      </c>
      <c r="Q803" s="215">
        <v>0</v>
      </c>
      <c r="R803" s="215">
        <f>Q803*H803</f>
        <v>0</v>
      </c>
      <c r="S803" s="215">
        <v>0</v>
      </c>
      <c r="T803" s="216">
        <f>S803*H803</f>
        <v>0</v>
      </c>
      <c r="U803" s="40"/>
      <c r="V803" s="40"/>
      <c r="W803" s="40"/>
      <c r="X803" s="40"/>
      <c r="Y803" s="40"/>
      <c r="Z803" s="40"/>
      <c r="AA803" s="40"/>
      <c r="AB803" s="40"/>
      <c r="AC803" s="40"/>
      <c r="AD803" s="40"/>
      <c r="AE803" s="40"/>
      <c r="AR803" s="217" t="s">
        <v>201</v>
      </c>
      <c r="AT803" s="217" t="s">
        <v>154</v>
      </c>
      <c r="AU803" s="217" t="s">
        <v>79</v>
      </c>
      <c r="AY803" s="19" t="s">
        <v>152</v>
      </c>
      <c r="BE803" s="218">
        <f>IF(N803="základní",J803,0)</f>
        <v>0</v>
      </c>
      <c r="BF803" s="218">
        <f>IF(N803="snížená",J803,0)</f>
        <v>0</v>
      </c>
      <c r="BG803" s="218">
        <f>IF(N803="zákl. přenesená",J803,0)</f>
        <v>0</v>
      </c>
      <c r="BH803" s="218">
        <f>IF(N803="sníž. přenesená",J803,0)</f>
        <v>0</v>
      </c>
      <c r="BI803" s="218">
        <f>IF(N803="nulová",J803,0)</f>
        <v>0</v>
      </c>
      <c r="BJ803" s="19" t="s">
        <v>77</v>
      </c>
      <c r="BK803" s="218">
        <f>ROUND(I803*H803,2)</f>
        <v>0</v>
      </c>
      <c r="BL803" s="19" t="s">
        <v>201</v>
      </c>
      <c r="BM803" s="217" t="s">
        <v>986</v>
      </c>
    </row>
    <row r="804" s="13" customFormat="1">
      <c r="A804" s="13"/>
      <c r="B804" s="224"/>
      <c r="C804" s="225"/>
      <c r="D804" s="219" t="s">
        <v>165</v>
      </c>
      <c r="E804" s="226" t="s">
        <v>19</v>
      </c>
      <c r="F804" s="227" t="s">
        <v>982</v>
      </c>
      <c r="G804" s="225"/>
      <c r="H804" s="226" t="s">
        <v>19</v>
      </c>
      <c r="I804" s="228"/>
      <c r="J804" s="225"/>
      <c r="K804" s="225"/>
      <c r="L804" s="229"/>
      <c r="M804" s="230"/>
      <c r="N804" s="231"/>
      <c r="O804" s="231"/>
      <c r="P804" s="231"/>
      <c r="Q804" s="231"/>
      <c r="R804" s="231"/>
      <c r="S804" s="231"/>
      <c r="T804" s="232"/>
      <c r="U804" s="13"/>
      <c r="V804" s="13"/>
      <c r="W804" s="13"/>
      <c r="X804" s="13"/>
      <c r="Y804" s="13"/>
      <c r="Z804" s="13"/>
      <c r="AA804" s="13"/>
      <c r="AB804" s="13"/>
      <c r="AC804" s="13"/>
      <c r="AD804" s="13"/>
      <c r="AE804" s="13"/>
      <c r="AT804" s="233" t="s">
        <v>165</v>
      </c>
      <c r="AU804" s="233" t="s">
        <v>79</v>
      </c>
      <c r="AV804" s="13" t="s">
        <v>77</v>
      </c>
      <c r="AW804" s="13" t="s">
        <v>31</v>
      </c>
      <c r="AX804" s="13" t="s">
        <v>69</v>
      </c>
      <c r="AY804" s="233" t="s">
        <v>152</v>
      </c>
    </row>
    <row r="805" s="14" customFormat="1">
      <c r="A805" s="14"/>
      <c r="B805" s="234"/>
      <c r="C805" s="235"/>
      <c r="D805" s="219" t="s">
        <v>165</v>
      </c>
      <c r="E805" s="236" t="s">
        <v>19</v>
      </c>
      <c r="F805" s="237" t="s">
        <v>987</v>
      </c>
      <c r="G805" s="235"/>
      <c r="H805" s="238">
        <v>8.6929999999999996</v>
      </c>
      <c r="I805" s="239"/>
      <c r="J805" s="235"/>
      <c r="K805" s="235"/>
      <c r="L805" s="240"/>
      <c r="M805" s="241"/>
      <c r="N805" s="242"/>
      <c r="O805" s="242"/>
      <c r="P805" s="242"/>
      <c r="Q805" s="242"/>
      <c r="R805" s="242"/>
      <c r="S805" s="242"/>
      <c r="T805" s="243"/>
      <c r="U805" s="14"/>
      <c r="V805" s="14"/>
      <c r="W805" s="14"/>
      <c r="X805" s="14"/>
      <c r="Y805" s="14"/>
      <c r="Z805" s="14"/>
      <c r="AA805" s="14"/>
      <c r="AB805" s="14"/>
      <c r="AC805" s="14"/>
      <c r="AD805" s="14"/>
      <c r="AE805" s="14"/>
      <c r="AT805" s="244" t="s">
        <v>165</v>
      </c>
      <c r="AU805" s="244" t="s">
        <v>79</v>
      </c>
      <c r="AV805" s="14" t="s">
        <v>79</v>
      </c>
      <c r="AW805" s="14" t="s">
        <v>31</v>
      </c>
      <c r="AX805" s="14" t="s">
        <v>69</v>
      </c>
      <c r="AY805" s="244" t="s">
        <v>152</v>
      </c>
    </row>
    <row r="806" s="15" customFormat="1">
      <c r="A806" s="15"/>
      <c r="B806" s="245"/>
      <c r="C806" s="246"/>
      <c r="D806" s="219" t="s">
        <v>165</v>
      </c>
      <c r="E806" s="247" t="s">
        <v>19</v>
      </c>
      <c r="F806" s="248" t="s">
        <v>168</v>
      </c>
      <c r="G806" s="246"/>
      <c r="H806" s="249">
        <v>8.6929999999999996</v>
      </c>
      <c r="I806" s="250"/>
      <c r="J806" s="246"/>
      <c r="K806" s="246"/>
      <c r="L806" s="251"/>
      <c r="M806" s="252"/>
      <c r="N806" s="253"/>
      <c r="O806" s="253"/>
      <c r="P806" s="253"/>
      <c r="Q806" s="253"/>
      <c r="R806" s="253"/>
      <c r="S806" s="253"/>
      <c r="T806" s="254"/>
      <c r="U806" s="15"/>
      <c r="V806" s="15"/>
      <c r="W806" s="15"/>
      <c r="X806" s="15"/>
      <c r="Y806" s="15"/>
      <c r="Z806" s="15"/>
      <c r="AA806" s="15"/>
      <c r="AB806" s="15"/>
      <c r="AC806" s="15"/>
      <c r="AD806" s="15"/>
      <c r="AE806" s="15"/>
      <c r="AT806" s="255" t="s">
        <v>165</v>
      </c>
      <c r="AU806" s="255" t="s">
        <v>79</v>
      </c>
      <c r="AV806" s="15" t="s">
        <v>158</v>
      </c>
      <c r="AW806" s="15" t="s">
        <v>31</v>
      </c>
      <c r="AX806" s="15" t="s">
        <v>77</v>
      </c>
      <c r="AY806" s="255" t="s">
        <v>152</v>
      </c>
    </row>
    <row r="807" s="2" customFormat="1">
      <c r="A807" s="40"/>
      <c r="B807" s="41"/>
      <c r="C807" s="206" t="s">
        <v>988</v>
      </c>
      <c r="D807" s="206" t="s">
        <v>154</v>
      </c>
      <c r="E807" s="207" t="s">
        <v>989</v>
      </c>
      <c r="F807" s="208" t="s">
        <v>990</v>
      </c>
      <c r="G807" s="209" t="s">
        <v>161</v>
      </c>
      <c r="H807" s="210">
        <v>78.956000000000003</v>
      </c>
      <c r="I807" s="211"/>
      <c r="J807" s="212">
        <f>ROUND(I807*H807,2)</f>
        <v>0</v>
      </c>
      <c r="K807" s="208" t="s">
        <v>162</v>
      </c>
      <c r="L807" s="46"/>
      <c r="M807" s="213" t="s">
        <v>19</v>
      </c>
      <c r="N807" s="214" t="s">
        <v>40</v>
      </c>
      <c r="O807" s="86"/>
      <c r="P807" s="215">
        <f>O807*H807</f>
        <v>0</v>
      </c>
      <c r="Q807" s="215">
        <v>0</v>
      </c>
      <c r="R807" s="215">
        <f>Q807*H807</f>
        <v>0</v>
      </c>
      <c r="S807" s="215">
        <v>0</v>
      </c>
      <c r="T807" s="216">
        <f>S807*H807</f>
        <v>0</v>
      </c>
      <c r="U807" s="40"/>
      <c r="V807" s="40"/>
      <c r="W807" s="40"/>
      <c r="X807" s="40"/>
      <c r="Y807" s="40"/>
      <c r="Z807" s="40"/>
      <c r="AA807" s="40"/>
      <c r="AB807" s="40"/>
      <c r="AC807" s="40"/>
      <c r="AD807" s="40"/>
      <c r="AE807" s="40"/>
      <c r="AR807" s="217" t="s">
        <v>201</v>
      </c>
      <c r="AT807" s="217" t="s">
        <v>154</v>
      </c>
      <c r="AU807" s="217" t="s">
        <v>79</v>
      </c>
      <c r="AY807" s="19" t="s">
        <v>152</v>
      </c>
      <c r="BE807" s="218">
        <f>IF(N807="základní",J807,0)</f>
        <v>0</v>
      </c>
      <c r="BF807" s="218">
        <f>IF(N807="snížená",J807,0)</f>
        <v>0</v>
      </c>
      <c r="BG807" s="218">
        <f>IF(N807="zákl. přenesená",J807,0)</f>
        <v>0</v>
      </c>
      <c r="BH807" s="218">
        <f>IF(N807="sníž. přenesená",J807,0)</f>
        <v>0</v>
      </c>
      <c r="BI807" s="218">
        <f>IF(N807="nulová",J807,0)</f>
        <v>0</v>
      </c>
      <c r="BJ807" s="19" t="s">
        <v>77</v>
      </c>
      <c r="BK807" s="218">
        <f>ROUND(I807*H807,2)</f>
        <v>0</v>
      </c>
      <c r="BL807" s="19" t="s">
        <v>201</v>
      </c>
      <c r="BM807" s="217" t="s">
        <v>991</v>
      </c>
    </row>
    <row r="808" s="13" customFormat="1">
      <c r="A808" s="13"/>
      <c r="B808" s="224"/>
      <c r="C808" s="225"/>
      <c r="D808" s="219" t="s">
        <v>165</v>
      </c>
      <c r="E808" s="226" t="s">
        <v>19</v>
      </c>
      <c r="F808" s="227" t="s">
        <v>982</v>
      </c>
      <c r="G808" s="225"/>
      <c r="H808" s="226" t="s">
        <v>19</v>
      </c>
      <c r="I808" s="228"/>
      <c r="J808" s="225"/>
      <c r="K808" s="225"/>
      <c r="L808" s="229"/>
      <c r="M808" s="230"/>
      <c r="N808" s="231"/>
      <c r="O808" s="231"/>
      <c r="P808" s="231"/>
      <c r="Q808" s="231"/>
      <c r="R808" s="231"/>
      <c r="S808" s="231"/>
      <c r="T808" s="232"/>
      <c r="U808" s="13"/>
      <c r="V808" s="13"/>
      <c r="W808" s="13"/>
      <c r="X808" s="13"/>
      <c r="Y808" s="13"/>
      <c r="Z808" s="13"/>
      <c r="AA808" s="13"/>
      <c r="AB808" s="13"/>
      <c r="AC808" s="13"/>
      <c r="AD808" s="13"/>
      <c r="AE808" s="13"/>
      <c r="AT808" s="233" t="s">
        <v>165</v>
      </c>
      <c r="AU808" s="233" t="s">
        <v>79</v>
      </c>
      <c r="AV808" s="13" t="s">
        <v>77</v>
      </c>
      <c r="AW808" s="13" t="s">
        <v>31</v>
      </c>
      <c r="AX808" s="13" t="s">
        <v>69</v>
      </c>
      <c r="AY808" s="233" t="s">
        <v>152</v>
      </c>
    </row>
    <row r="809" s="14" customFormat="1">
      <c r="A809" s="14"/>
      <c r="B809" s="234"/>
      <c r="C809" s="235"/>
      <c r="D809" s="219" t="s">
        <v>165</v>
      </c>
      <c r="E809" s="236" t="s">
        <v>19</v>
      </c>
      <c r="F809" s="237" t="s">
        <v>992</v>
      </c>
      <c r="G809" s="235"/>
      <c r="H809" s="238">
        <v>78.956000000000003</v>
      </c>
      <c r="I809" s="239"/>
      <c r="J809" s="235"/>
      <c r="K809" s="235"/>
      <c r="L809" s="240"/>
      <c r="M809" s="241"/>
      <c r="N809" s="242"/>
      <c r="O809" s="242"/>
      <c r="P809" s="242"/>
      <c r="Q809" s="242"/>
      <c r="R809" s="242"/>
      <c r="S809" s="242"/>
      <c r="T809" s="243"/>
      <c r="U809" s="14"/>
      <c r="V809" s="14"/>
      <c r="W809" s="14"/>
      <c r="X809" s="14"/>
      <c r="Y809" s="14"/>
      <c r="Z809" s="14"/>
      <c r="AA809" s="14"/>
      <c r="AB809" s="14"/>
      <c r="AC809" s="14"/>
      <c r="AD809" s="14"/>
      <c r="AE809" s="14"/>
      <c r="AT809" s="244" t="s">
        <v>165</v>
      </c>
      <c r="AU809" s="244" t="s">
        <v>79</v>
      </c>
      <c r="AV809" s="14" t="s">
        <v>79</v>
      </c>
      <c r="AW809" s="14" t="s">
        <v>31</v>
      </c>
      <c r="AX809" s="14" t="s">
        <v>69</v>
      </c>
      <c r="AY809" s="244" t="s">
        <v>152</v>
      </c>
    </row>
    <row r="810" s="15" customFormat="1">
      <c r="A810" s="15"/>
      <c r="B810" s="245"/>
      <c r="C810" s="246"/>
      <c r="D810" s="219" t="s">
        <v>165</v>
      </c>
      <c r="E810" s="247" t="s">
        <v>19</v>
      </c>
      <c r="F810" s="248" t="s">
        <v>168</v>
      </c>
      <c r="G810" s="246"/>
      <c r="H810" s="249">
        <v>78.956000000000003</v>
      </c>
      <c r="I810" s="250"/>
      <c r="J810" s="246"/>
      <c r="K810" s="246"/>
      <c r="L810" s="251"/>
      <c r="M810" s="252"/>
      <c r="N810" s="253"/>
      <c r="O810" s="253"/>
      <c r="P810" s="253"/>
      <c r="Q810" s="253"/>
      <c r="R810" s="253"/>
      <c r="S810" s="253"/>
      <c r="T810" s="254"/>
      <c r="U810" s="15"/>
      <c r="V810" s="15"/>
      <c r="W810" s="15"/>
      <c r="X810" s="15"/>
      <c r="Y810" s="15"/>
      <c r="Z810" s="15"/>
      <c r="AA810" s="15"/>
      <c r="AB810" s="15"/>
      <c r="AC810" s="15"/>
      <c r="AD810" s="15"/>
      <c r="AE810" s="15"/>
      <c r="AT810" s="255" t="s">
        <v>165</v>
      </c>
      <c r="AU810" s="255" t="s">
        <v>79</v>
      </c>
      <c r="AV810" s="15" t="s">
        <v>158</v>
      </c>
      <c r="AW810" s="15" t="s">
        <v>31</v>
      </c>
      <c r="AX810" s="15" t="s">
        <v>77</v>
      </c>
      <c r="AY810" s="255" t="s">
        <v>152</v>
      </c>
    </row>
    <row r="811" s="2" customFormat="1" ht="78" customHeight="1">
      <c r="A811" s="40"/>
      <c r="B811" s="41"/>
      <c r="C811" s="206" t="s">
        <v>663</v>
      </c>
      <c r="D811" s="206" t="s">
        <v>154</v>
      </c>
      <c r="E811" s="207" t="s">
        <v>993</v>
      </c>
      <c r="F811" s="208" t="s">
        <v>994</v>
      </c>
      <c r="G811" s="209" t="s">
        <v>161</v>
      </c>
      <c r="H811" s="210">
        <v>5.5659999999999998</v>
      </c>
      <c r="I811" s="211"/>
      <c r="J811" s="212">
        <f>ROUND(I811*H811,2)</f>
        <v>0</v>
      </c>
      <c r="K811" s="208" t="s">
        <v>162</v>
      </c>
      <c r="L811" s="46"/>
      <c r="M811" s="213" t="s">
        <v>19</v>
      </c>
      <c r="N811" s="214" t="s">
        <v>40</v>
      </c>
      <c r="O811" s="86"/>
      <c r="P811" s="215">
        <f>O811*H811</f>
        <v>0</v>
      </c>
      <c r="Q811" s="215">
        <v>0</v>
      </c>
      <c r="R811" s="215">
        <f>Q811*H811</f>
        <v>0</v>
      </c>
      <c r="S811" s="215">
        <v>0</v>
      </c>
      <c r="T811" s="216">
        <f>S811*H811</f>
        <v>0</v>
      </c>
      <c r="U811" s="40"/>
      <c r="V811" s="40"/>
      <c r="W811" s="40"/>
      <c r="X811" s="40"/>
      <c r="Y811" s="40"/>
      <c r="Z811" s="40"/>
      <c r="AA811" s="40"/>
      <c r="AB811" s="40"/>
      <c r="AC811" s="40"/>
      <c r="AD811" s="40"/>
      <c r="AE811" s="40"/>
      <c r="AR811" s="217" t="s">
        <v>201</v>
      </c>
      <c r="AT811" s="217" t="s">
        <v>154</v>
      </c>
      <c r="AU811" s="217" t="s">
        <v>79</v>
      </c>
      <c r="AY811" s="19" t="s">
        <v>152</v>
      </c>
      <c r="BE811" s="218">
        <f>IF(N811="základní",J811,0)</f>
        <v>0</v>
      </c>
      <c r="BF811" s="218">
        <f>IF(N811="snížená",J811,0)</f>
        <v>0</v>
      </c>
      <c r="BG811" s="218">
        <f>IF(N811="zákl. přenesená",J811,0)</f>
        <v>0</v>
      </c>
      <c r="BH811" s="218">
        <f>IF(N811="sníž. přenesená",J811,0)</f>
        <v>0</v>
      </c>
      <c r="BI811" s="218">
        <f>IF(N811="nulová",J811,0)</f>
        <v>0</v>
      </c>
      <c r="BJ811" s="19" t="s">
        <v>77</v>
      </c>
      <c r="BK811" s="218">
        <f>ROUND(I811*H811,2)</f>
        <v>0</v>
      </c>
      <c r="BL811" s="19" t="s">
        <v>201</v>
      </c>
      <c r="BM811" s="217" t="s">
        <v>995</v>
      </c>
    </row>
    <row r="812" s="13" customFormat="1">
      <c r="A812" s="13"/>
      <c r="B812" s="224"/>
      <c r="C812" s="225"/>
      <c r="D812" s="219" t="s">
        <v>165</v>
      </c>
      <c r="E812" s="226" t="s">
        <v>19</v>
      </c>
      <c r="F812" s="227" t="s">
        <v>982</v>
      </c>
      <c r="G812" s="225"/>
      <c r="H812" s="226" t="s">
        <v>19</v>
      </c>
      <c r="I812" s="228"/>
      <c r="J812" s="225"/>
      <c r="K812" s="225"/>
      <c r="L812" s="229"/>
      <c r="M812" s="230"/>
      <c r="N812" s="231"/>
      <c r="O812" s="231"/>
      <c r="P812" s="231"/>
      <c r="Q812" s="231"/>
      <c r="R812" s="231"/>
      <c r="S812" s="231"/>
      <c r="T812" s="232"/>
      <c r="U812" s="13"/>
      <c r="V812" s="13"/>
      <c r="W812" s="13"/>
      <c r="X812" s="13"/>
      <c r="Y812" s="13"/>
      <c r="Z812" s="13"/>
      <c r="AA812" s="13"/>
      <c r="AB812" s="13"/>
      <c r="AC812" s="13"/>
      <c r="AD812" s="13"/>
      <c r="AE812" s="13"/>
      <c r="AT812" s="233" t="s">
        <v>165</v>
      </c>
      <c r="AU812" s="233" t="s">
        <v>79</v>
      </c>
      <c r="AV812" s="13" t="s">
        <v>77</v>
      </c>
      <c r="AW812" s="13" t="s">
        <v>31</v>
      </c>
      <c r="AX812" s="13" t="s">
        <v>69</v>
      </c>
      <c r="AY812" s="233" t="s">
        <v>152</v>
      </c>
    </row>
    <row r="813" s="14" customFormat="1">
      <c r="A813" s="14"/>
      <c r="B813" s="234"/>
      <c r="C813" s="235"/>
      <c r="D813" s="219" t="s">
        <v>165</v>
      </c>
      <c r="E813" s="236" t="s">
        <v>19</v>
      </c>
      <c r="F813" s="237" t="s">
        <v>996</v>
      </c>
      <c r="G813" s="235"/>
      <c r="H813" s="238">
        <v>5.5659999999999998</v>
      </c>
      <c r="I813" s="239"/>
      <c r="J813" s="235"/>
      <c r="K813" s="235"/>
      <c r="L813" s="240"/>
      <c r="M813" s="241"/>
      <c r="N813" s="242"/>
      <c r="O813" s="242"/>
      <c r="P813" s="242"/>
      <c r="Q813" s="242"/>
      <c r="R813" s="242"/>
      <c r="S813" s="242"/>
      <c r="T813" s="243"/>
      <c r="U813" s="14"/>
      <c r="V813" s="14"/>
      <c r="W813" s="14"/>
      <c r="X813" s="14"/>
      <c r="Y813" s="14"/>
      <c r="Z813" s="14"/>
      <c r="AA813" s="14"/>
      <c r="AB813" s="14"/>
      <c r="AC813" s="14"/>
      <c r="AD813" s="14"/>
      <c r="AE813" s="14"/>
      <c r="AT813" s="244" t="s">
        <v>165</v>
      </c>
      <c r="AU813" s="244" t="s">
        <v>79</v>
      </c>
      <c r="AV813" s="14" t="s">
        <v>79</v>
      </c>
      <c r="AW813" s="14" t="s">
        <v>31</v>
      </c>
      <c r="AX813" s="14" t="s">
        <v>69</v>
      </c>
      <c r="AY813" s="244" t="s">
        <v>152</v>
      </c>
    </row>
    <row r="814" s="15" customFormat="1">
      <c r="A814" s="15"/>
      <c r="B814" s="245"/>
      <c r="C814" s="246"/>
      <c r="D814" s="219" t="s">
        <v>165</v>
      </c>
      <c r="E814" s="247" t="s">
        <v>19</v>
      </c>
      <c r="F814" s="248" t="s">
        <v>168</v>
      </c>
      <c r="G814" s="246"/>
      <c r="H814" s="249">
        <v>5.5659999999999998</v>
      </c>
      <c r="I814" s="250"/>
      <c r="J814" s="246"/>
      <c r="K814" s="246"/>
      <c r="L814" s="251"/>
      <c r="M814" s="252"/>
      <c r="N814" s="253"/>
      <c r="O814" s="253"/>
      <c r="P814" s="253"/>
      <c r="Q814" s="253"/>
      <c r="R814" s="253"/>
      <c r="S814" s="253"/>
      <c r="T814" s="254"/>
      <c r="U814" s="15"/>
      <c r="V814" s="15"/>
      <c r="W814" s="15"/>
      <c r="X814" s="15"/>
      <c r="Y814" s="15"/>
      <c r="Z814" s="15"/>
      <c r="AA814" s="15"/>
      <c r="AB814" s="15"/>
      <c r="AC814" s="15"/>
      <c r="AD814" s="15"/>
      <c r="AE814" s="15"/>
      <c r="AT814" s="255" t="s">
        <v>165</v>
      </c>
      <c r="AU814" s="255" t="s">
        <v>79</v>
      </c>
      <c r="AV814" s="15" t="s">
        <v>158</v>
      </c>
      <c r="AW814" s="15" t="s">
        <v>31</v>
      </c>
      <c r="AX814" s="15" t="s">
        <v>77</v>
      </c>
      <c r="AY814" s="255" t="s">
        <v>152</v>
      </c>
    </row>
    <row r="815" s="2" customFormat="1">
      <c r="A815" s="40"/>
      <c r="B815" s="41"/>
      <c r="C815" s="206" t="s">
        <v>997</v>
      </c>
      <c r="D815" s="206" t="s">
        <v>154</v>
      </c>
      <c r="E815" s="207" t="s">
        <v>998</v>
      </c>
      <c r="F815" s="208" t="s">
        <v>999</v>
      </c>
      <c r="G815" s="209" t="s">
        <v>161</v>
      </c>
      <c r="H815" s="210">
        <v>18.167000000000002</v>
      </c>
      <c r="I815" s="211"/>
      <c r="J815" s="212">
        <f>ROUND(I815*H815,2)</f>
        <v>0</v>
      </c>
      <c r="K815" s="208" t="s">
        <v>162</v>
      </c>
      <c r="L815" s="46"/>
      <c r="M815" s="213" t="s">
        <v>19</v>
      </c>
      <c r="N815" s="214" t="s">
        <v>40</v>
      </c>
      <c r="O815" s="86"/>
      <c r="P815" s="215">
        <f>O815*H815</f>
        <v>0</v>
      </c>
      <c r="Q815" s="215">
        <v>0</v>
      </c>
      <c r="R815" s="215">
        <f>Q815*H815</f>
        <v>0</v>
      </c>
      <c r="S815" s="215">
        <v>0</v>
      </c>
      <c r="T815" s="216">
        <f>S815*H815</f>
        <v>0</v>
      </c>
      <c r="U815" s="40"/>
      <c r="V815" s="40"/>
      <c r="W815" s="40"/>
      <c r="X815" s="40"/>
      <c r="Y815" s="40"/>
      <c r="Z815" s="40"/>
      <c r="AA815" s="40"/>
      <c r="AB815" s="40"/>
      <c r="AC815" s="40"/>
      <c r="AD815" s="40"/>
      <c r="AE815" s="40"/>
      <c r="AR815" s="217" t="s">
        <v>201</v>
      </c>
      <c r="AT815" s="217" t="s">
        <v>154</v>
      </c>
      <c r="AU815" s="217" t="s">
        <v>79</v>
      </c>
      <c r="AY815" s="19" t="s">
        <v>152</v>
      </c>
      <c r="BE815" s="218">
        <f>IF(N815="základní",J815,0)</f>
        <v>0</v>
      </c>
      <c r="BF815" s="218">
        <f>IF(N815="snížená",J815,0)</f>
        <v>0</v>
      </c>
      <c r="BG815" s="218">
        <f>IF(N815="zákl. přenesená",J815,0)</f>
        <v>0</v>
      </c>
      <c r="BH815" s="218">
        <f>IF(N815="sníž. přenesená",J815,0)</f>
        <v>0</v>
      </c>
      <c r="BI815" s="218">
        <f>IF(N815="nulová",J815,0)</f>
        <v>0</v>
      </c>
      <c r="BJ815" s="19" t="s">
        <v>77</v>
      </c>
      <c r="BK815" s="218">
        <f>ROUND(I815*H815,2)</f>
        <v>0</v>
      </c>
      <c r="BL815" s="19" t="s">
        <v>201</v>
      </c>
      <c r="BM815" s="217" t="s">
        <v>1000</v>
      </c>
    </row>
    <row r="816" s="13" customFormat="1">
      <c r="A816" s="13"/>
      <c r="B816" s="224"/>
      <c r="C816" s="225"/>
      <c r="D816" s="219" t="s">
        <v>165</v>
      </c>
      <c r="E816" s="226" t="s">
        <v>19</v>
      </c>
      <c r="F816" s="227" t="s">
        <v>1001</v>
      </c>
      <c r="G816" s="225"/>
      <c r="H816" s="226" t="s">
        <v>19</v>
      </c>
      <c r="I816" s="228"/>
      <c r="J816" s="225"/>
      <c r="K816" s="225"/>
      <c r="L816" s="229"/>
      <c r="M816" s="230"/>
      <c r="N816" s="231"/>
      <c r="O816" s="231"/>
      <c r="P816" s="231"/>
      <c r="Q816" s="231"/>
      <c r="R816" s="231"/>
      <c r="S816" s="231"/>
      <c r="T816" s="232"/>
      <c r="U816" s="13"/>
      <c r="V816" s="13"/>
      <c r="W816" s="13"/>
      <c r="X816" s="13"/>
      <c r="Y816" s="13"/>
      <c r="Z816" s="13"/>
      <c r="AA816" s="13"/>
      <c r="AB816" s="13"/>
      <c r="AC816" s="13"/>
      <c r="AD816" s="13"/>
      <c r="AE816" s="13"/>
      <c r="AT816" s="233" t="s">
        <v>165</v>
      </c>
      <c r="AU816" s="233" t="s">
        <v>79</v>
      </c>
      <c r="AV816" s="13" t="s">
        <v>77</v>
      </c>
      <c r="AW816" s="13" t="s">
        <v>31</v>
      </c>
      <c r="AX816" s="13" t="s">
        <v>69</v>
      </c>
      <c r="AY816" s="233" t="s">
        <v>152</v>
      </c>
    </row>
    <row r="817" s="14" customFormat="1">
      <c r="A817" s="14"/>
      <c r="B817" s="234"/>
      <c r="C817" s="235"/>
      <c r="D817" s="219" t="s">
        <v>165</v>
      </c>
      <c r="E817" s="236" t="s">
        <v>19</v>
      </c>
      <c r="F817" s="237" t="s">
        <v>1002</v>
      </c>
      <c r="G817" s="235"/>
      <c r="H817" s="238">
        <v>18.167000000000002</v>
      </c>
      <c r="I817" s="239"/>
      <c r="J817" s="235"/>
      <c r="K817" s="235"/>
      <c r="L817" s="240"/>
      <c r="M817" s="241"/>
      <c r="N817" s="242"/>
      <c r="O817" s="242"/>
      <c r="P817" s="242"/>
      <c r="Q817" s="242"/>
      <c r="R817" s="242"/>
      <c r="S817" s="242"/>
      <c r="T817" s="243"/>
      <c r="U817" s="14"/>
      <c r="V817" s="14"/>
      <c r="W817" s="14"/>
      <c r="X817" s="14"/>
      <c r="Y817" s="14"/>
      <c r="Z817" s="14"/>
      <c r="AA817" s="14"/>
      <c r="AB817" s="14"/>
      <c r="AC817" s="14"/>
      <c r="AD817" s="14"/>
      <c r="AE817" s="14"/>
      <c r="AT817" s="244" t="s">
        <v>165</v>
      </c>
      <c r="AU817" s="244" t="s">
        <v>79</v>
      </c>
      <c r="AV817" s="14" t="s">
        <v>79</v>
      </c>
      <c r="AW817" s="14" t="s">
        <v>31</v>
      </c>
      <c r="AX817" s="14" t="s">
        <v>69</v>
      </c>
      <c r="AY817" s="244" t="s">
        <v>152</v>
      </c>
    </row>
    <row r="818" s="15" customFormat="1">
      <c r="A818" s="15"/>
      <c r="B818" s="245"/>
      <c r="C818" s="246"/>
      <c r="D818" s="219" t="s">
        <v>165</v>
      </c>
      <c r="E818" s="247" t="s">
        <v>19</v>
      </c>
      <c r="F818" s="248" t="s">
        <v>168</v>
      </c>
      <c r="G818" s="246"/>
      <c r="H818" s="249">
        <v>18.167000000000002</v>
      </c>
      <c r="I818" s="250"/>
      <c r="J818" s="246"/>
      <c r="K818" s="246"/>
      <c r="L818" s="251"/>
      <c r="M818" s="252"/>
      <c r="N818" s="253"/>
      <c r="O818" s="253"/>
      <c r="P818" s="253"/>
      <c r="Q818" s="253"/>
      <c r="R818" s="253"/>
      <c r="S818" s="253"/>
      <c r="T818" s="254"/>
      <c r="U818" s="15"/>
      <c r="V818" s="15"/>
      <c r="W818" s="15"/>
      <c r="X818" s="15"/>
      <c r="Y818" s="15"/>
      <c r="Z818" s="15"/>
      <c r="AA818" s="15"/>
      <c r="AB818" s="15"/>
      <c r="AC818" s="15"/>
      <c r="AD818" s="15"/>
      <c r="AE818" s="15"/>
      <c r="AT818" s="255" t="s">
        <v>165</v>
      </c>
      <c r="AU818" s="255" t="s">
        <v>79</v>
      </c>
      <c r="AV818" s="15" t="s">
        <v>158</v>
      </c>
      <c r="AW818" s="15" t="s">
        <v>31</v>
      </c>
      <c r="AX818" s="15" t="s">
        <v>77</v>
      </c>
      <c r="AY818" s="255" t="s">
        <v>152</v>
      </c>
    </row>
    <row r="819" s="2" customFormat="1">
      <c r="A819" s="40"/>
      <c r="B819" s="41"/>
      <c r="C819" s="206" t="s">
        <v>666</v>
      </c>
      <c r="D819" s="206" t="s">
        <v>154</v>
      </c>
      <c r="E819" s="207" t="s">
        <v>1003</v>
      </c>
      <c r="F819" s="208" t="s">
        <v>1004</v>
      </c>
      <c r="G819" s="209" t="s">
        <v>161</v>
      </c>
      <c r="H819" s="210">
        <v>43.759999999999998</v>
      </c>
      <c r="I819" s="211"/>
      <c r="J819" s="212">
        <f>ROUND(I819*H819,2)</f>
        <v>0</v>
      </c>
      <c r="K819" s="208" t="s">
        <v>162</v>
      </c>
      <c r="L819" s="46"/>
      <c r="M819" s="213" t="s">
        <v>19</v>
      </c>
      <c r="N819" s="214" t="s">
        <v>40</v>
      </c>
      <c r="O819" s="86"/>
      <c r="P819" s="215">
        <f>O819*H819</f>
        <v>0</v>
      </c>
      <c r="Q819" s="215">
        <v>0</v>
      </c>
      <c r="R819" s="215">
        <f>Q819*H819</f>
        <v>0</v>
      </c>
      <c r="S819" s="215">
        <v>0</v>
      </c>
      <c r="T819" s="216">
        <f>S819*H819</f>
        <v>0</v>
      </c>
      <c r="U819" s="40"/>
      <c r="V819" s="40"/>
      <c r="W819" s="40"/>
      <c r="X819" s="40"/>
      <c r="Y819" s="40"/>
      <c r="Z819" s="40"/>
      <c r="AA819" s="40"/>
      <c r="AB819" s="40"/>
      <c r="AC819" s="40"/>
      <c r="AD819" s="40"/>
      <c r="AE819" s="40"/>
      <c r="AR819" s="217" t="s">
        <v>201</v>
      </c>
      <c r="AT819" s="217" t="s">
        <v>154</v>
      </c>
      <c r="AU819" s="217" t="s">
        <v>79</v>
      </c>
      <c r="AY819" s="19" t="s">
        <v>152</v>
      </c>
      <c r="BE819" s="218">
        <f>IF(N819="základní",J819,0)</f>
        <v>0</v>
      </c>
      <c r="BF819" s="218">
        <f>IF(N819="snížená",J819,0)</f>
        <v>0</v>
      </c>
      <c r="BG819" s="218">
        <f>IF(N819="zákl. přenesená",J819,0)</f>
        <v>0</v>
      </c>
      <c r="BH819" s="218">
        <f>IF(N819="sníž. přenesená",J819,0)</f>
        <v>0</v>
      </c>
      <c r="BI819" s="218">
        <f>IF(N819="nulová",J819,0)</f>
        <v>0</v>
      </c>
      <c r="BJ819" s="19" t="s">
        <v>77</v>
      </c>
      <c r="BK819" s="218">
        <f>ROUND(I819*H819,2)</f>
        <v>0</v>
      </c>
      <c r="BL819" s="19" t="s">
        <v>201</v>
      </c>
      <c r="BM819" s="217" t="s">
        <v>1005</v>
      </c>
    </row>
    <row r="820" s="13" customFormat="1">
      <c r="A820" s="13"/>
      <c r="B820" s="224"/>
      <c r="C820" s="225"/>
      <c r="D820" s="219" t="s">
        <v>165</v>
      </c>
      <c r="E820" s="226" t="s">
        <v>19</v>
      </c>
      <c r="F820" s="227" t="s">
        <v>982</v>
      </c>
      <c r="G820" s="225"/>
      <c r="H820" s="226" t="s">
        <v>19</v>
      </c>
      <c r="I820" s="228"/>
      <c r="J820" s="225"/>
      <c r="K820" s="225"/>
      <c r="L820" s="229"/>
      <c r="M820" s="230"/>
      <c r="N820" s="231"/>
      <c r="O820" s="231"/>
      <c r="P820" s="231"/>
      <c r="Q820" s="231"/>
      <c r="R820" s="231"/>
      <c r="S820" s="231"/>
      <c r="T820" s="232"/>
      <c r="U820" s="13"/>
      <c r="V820" s="13"/>
      <c r="W820" s="13"/>
      <c r="X820" s="13"/>
      <c r="Y820" s="13"/>
      <c r="Z820" s="13"/>
      <c r="AA820" s="13"/>
      <c r="AB820" s="13"/>
      <c r="AC820" s="13"/>
      <c r="AD820" s="13"/>
      <c r="AE820" s="13"/>
      <c r="AT820" s="233" t="s">
        <v>165</v>
      </c>
      <c r="AU820" s="233" t="s">
        <v>79</v>
      </c>
      <c r="AV820" s="13" t="s">
        <v>77</v>
      </c>
      <c r="AW820" s="13" t="s">
        <v>31</v>
      </c>
      <c r="AX820" s="13" t="s">
        <v>69</v>
      </c>
      <c r="AY820" s="233" t="s">
        <v>152</v>
      </c>
    </row>
    <row r="821" s="14" customFormat="1">
      <c r="A821" s="14"/>
      <c r="B821" s="234"/>
      <c r="C821" s="235"/>
      <c r="D821" s="219" t="s">
        <v>165</v>
      </c>
      <c r="E821" s="236" t="s">
        <v>19</v>
      </c>
      <c r="F821" s="237" t="s">
        <v>1006</v>
      </c>
      <c r="G821" s="235"/>
      <c r="H821" s="238">
        <v>43.759999999999998</v>
      </c>
      <c r="I821" s="239"/>
      <c r="J821" s="235"/>
      <c r="K821" s="235"/>
      <c r="L821" s="240"/>
      <c r="M821" s="241"/>
      <c r="N821" s="242"/>
      <c r="O821" s="242"/>
      <c r="P821" s="242"/>
      <c r="Q821" s="242"/>
      <c r="R821" s="242"/>
      <c r="S821" s="242"/>
      <c r="T821" s="243"/>
      <c r="U821" s="14"/>
      <c r="V821" s="14"/>
      <c r="W821" s="14"/>
      <c r="X821" s="14"/>
      <c r="Y821" s="14"/>
      <c r="Z821" s="14"/>
      <c r="AA821" s="14"/>
      <c r="AB821" s="14"/>
      <c r="AC821" s="14"/>
      <c r="AD821" s="14"/>
      <c r="AE821" s="14"/>
      <c r="AT821" s="244" t="s">
        <v>165</v>
      </c>
      <c r="AU821" s="244" t="s">
        <v>79</v>
      </c>
      <c r="AV821" s="14" t="s">
        <v>79</v>
      </c>
      <c r="AW821" s="14" t="s">
        <v>31</v>
      </c>
      <c r="AX821" s="14" t="s">
        <v>69</v>
      </c>
      <c r="AY821" s="244" t="s">
        <v>152</v>
      </c>
    </row>
    <row r="822" s="15" customFormat="1">
      <c r="A822" s="15"/>
      <c r="B822" s="245"/>
      <c r="C822" s="246"/>
      <c r="D822" s="219" t="s">
        <v>165</v>
      </c>
      <c r="E822" s="247" t="s">
        <v>19</v>
      </c>
      <c r="F822" s="248" t="s">
        <v>168</v>
      </c>
      <c r="G822" s="246"/>
      <c r="H822" s="249">
        <v>43.759999999999998</v>
      </c>
      <c r="I822" s="250"/>
      <c r="J822" s="246"/>
      <c r="K822" s="246"/>
      <c r="L822" s="251"/>
      <c r="M822" s="252"/>
      <c r="N822" s="253"/>
      <c r="O822" s="253"/>
      <c r="P822" s="253"/>
      <c r="Q822" s="253"/>
      <c r="R822" s="253"/>
      <c r="S822" s="253"/>
      <c r="T822" s="254"/>
      <c r="U822" s="15"/>
      <c r="V822" s="15"/>
      <c r="W822" s="15"/>
      <c r="X822" s="15"/>
      <c r="Y822" s="15"/>
      <c r="Z822" s="15"/>
      <c r="AA822" s="15"/>
      <c r="AB822" s="15"/>
      <c r="AC822" s="15"/>
      <c r="AD822" s="15"/>
      <c r="AE822" s="15"/>
      <c r="AT822" s="255" t="s">
        <v>165</v>
      </c>
      <c r="AU822" s="255" t="s">
        <v>79</v>
      </c>
      <c r="AV822" s="15" t="s">
        <v>158</v>
      </c>
      <c r="AW822" s="15" t="s">
        <v>31</v>
      </c>
      <c r="AX822" s="15" t="s">
        <v>77</v>
      </c>
      <c r="AY822" s="255" t="s">
        <v>152</v>
      </c>
    </row>
    <row r="823" s="2" customFormat="1" ht="33" customHeight="1">
      <c r="A823" s="40"/>
      <c r="B823" s="41"/>
      <c r="C823" s="206" t="s">
        <v>1007</v>
      </c>
      <c r="D823" s="206" t="s">
        <v>154</v>
      </c>
      <c r="E823" s="207" t="s">
        <v>1008</v>
      </c>
      <c r="F823" s="208" t="s">
        <v>1009</v>
      </c>
      <c r="G823" s="209" t="s">
        <v>421</v>
      </c>
      <c r="H823" s="210">
        <v>7</v>
      </c>
      <c r="I823" s="211"/>
      <c r="J823" s="212">
        <f>ROUND(I823*H823,2)</f>
        <v>0</v>
      </c>
      <c r="K823" s="208" t="s">
        <v>162</v>
      </c>
      <c r="L823" s="46"/>
      <c r="M823" s="213" t="s">
        <v>19</v>
      </c>
      <c r="N823" s="214" t="s">
        <v>40</v>
      </c>
      <c r="O823" s="86"/>
      <c r="P823" s="215">
        <f>O823*H823</f>
        <v>0</v>
      </c>
      <c r="Q823" s="215">
        <v>0</v>
      </c>
      <c r="R823" s="215">
        <f>Q823*H823</f>
        <v>0</v>
      </c>
      <c r="S823" s="215">
        <v>0</v>
      </c>
      <c r="T823" s="216">
        <f>S823*H823</f>
        <v>0</v>
      </c>
      <c r="U823" s="40"/>
      <c r="V823" s="40"/>
      <c r="W823" s="40"/>
      <c r="X823" s="40"/>
      <c r="Y823" s="40"/>
      <c r="Z823" s="40"/>
      <c r="AA823" s="40"/>
      <c r="AB823" s="40"/>
      <c r="AC823" s="40"/>
      <c r="AD823" s="40"/>
      <c r="AE823" s="40"/>
      <c r="AR823" s="217" t="s">
        <v>201</v>
      </c>
      <c r="AT823" s="217" t="s">
        <v>154</v>
      </c>
      <c r="AU823" s="217" t="s">
        <v>79</v>
      </c>
      <c r="AY823" s="19" t="s">
        <v>152</v>
      </c>
      <c r="BE823" s="218">
        <f>IF(N823="základní",J823,0)</f>
        <v>0</v>
      </c>
      <c r="BF823" s="218">
        <f>IF(N823="snížená",J823,0)</f>
        <v>0</v>
      </c>
      <c r="BG823" s="218">
        <f>IF(N823="zákl. přenesená",J823,0)</f>
        <v>0</v>
      </c>
      <c r="BH823" s="218">
        <f>IF(N823="sníž. přenesená",J823,0)</f>
        <v>0</v>
      </c>
      <c r="BI823" s="218">
        <f>IF(N823="nulová",J823,0)</f>
        <v>0</v>
      </c>
      <c r="BJ823" s="19" t="s">
        <v>77</v>
      </c>
      <c r="BK823" s="218">
        <f>ROUND(I823*H823,2)</f>
        <v>0</v>
      </c>
      <c r="BL823" s="19" t="s">
        <v>201</v>
      </c>
      <c r="BM823" s="217" t="s">
        <v>1010</v>
      </c>
    </row>
    <row r="824" s="2" customFormat="1">
      <c r="A824" s="40"/>
      <c r="B824" s="41"/>
      <c r="C824" s="256" t="s">
        <v>670</v>
      </c>
      <c r="D824" s="256" t="s">
        <v>259</v>
      </c>
      <c r="E824" s="257" t="s">
        <v>1011</v>
      </c>
      <c r="F824" s="258" t="s">
        <v>1012</v>
      </c>
      <c r="G824" s="259" t="s">
        <v>421</v>
      </c>
      <c r="H824" s="260">
        <v>7</v>
      </c>
      <c r="I824" s="261"/>
      <c r="J824" s="262">
        <f>ROUND(I824*H824,2)</f>
        <v>0</v>
      </c>
      <c r="K824" s="258" t="s">
        <v>162</v>
      </c>
      <c r="L824" s="263"/>
      <c r="M824" s="264" t="s">
        <v>19</v>
      </c>
      <c r="N824" s="265" t="s">
        <v>40</v>
      </c>
      <c r="O824" s="86"/>
      <c r="P824" s="215">
        <f>O824*H824</f>
        <v>0</v>
      </c>
      <c r="Q824" s="215">
        <v>0</v>
      </c>
      <c r="R824" s="215">
        <f>Q824*H824</f>
        <v>0</v>
      </c>
      <c r="S824" s="215">
        <v>0</v>
      </c>
      <c r="T824" s="216">
        <f>S824*H824</f>
        <v>0</v>
      </c>
      <c r="U824" s="40"/>
      <c r="V824" s="40"/>
      <c r="W824" s="40"/>
      <c r="X824" s="40"/>
      <c r="Y824" s="40"/>
      <c r="Z824" s="40"/>
      <c r="AA824" s="40"/>
      <c r="AB824" s="40"/>
      <c r="AC824" s="40"/>
      <c r="AD824" s="40"/>
      <c r="AE824" s="40"/>
      <c r="AR824" s="217" t="s">
        <v>274</v>
      </c>
      <c r="AT824" s="217" t="s">
        <v>259</v>
      </c>
      <c r="AU824" s="217" t="s">
        <v>79</v>
      </c>
      <c r="AY824" s="19" t="s">
        <v>152</v>
      </c>
      <c r="BE824" s="218">
        <f>IF(N824="základní",J824,0)</f>
        <v>0</v>
      </c>
      <c r="BF824" s="218">
        <f>IF(N824="snížená",J824,0)</f>
        <v>0</v>
      </c>
      <c r="BG824" s="218">
        <f>IF(N824="zákl. přenesená",J824,0)</f>
        <v>0</v>
      </c>
      <c r="BH824" s="218">
        <f>IF(N824="sníž. přenesená",J824,0)</f>
        <v>0</v>
      </c>
      <c r="BI824" s="218">
        <f>IF(N824="nulová",J824,0)</f>
        <v>0</v>
      </c>
      <c r="BJ824" s="19" t="s">
        <v>77</v>
      </c>
      <c r="BK824" s="218">
        <f>ROUND(I824*H824,2)</f>
        <v>0</v>
      </c>
      <c r="BL824" s="19" t="s">
        <v>201</v>
      </c>
      <c r="BM824" s="217" t="s">
        <v>1013</v>
      </c>
    </row>
    <row r="825" s="2" customFormat="1" ht="33" customHeight="1">
      <c r="A825" s="40"/>
      <c r="B825" s="41"/>
      <c r="C825" s="206" t="s">
        <v>1014</v>
      </c>
      <c r="D825" s="206" t="s">
        <v>154</v>
      </c>
      <c r="E825" s="207" t="s">
        <v>1015</v>
      </c>
      <c r="F825" s="208" t="s">
        <v>1016</v>
      </c>
      <c r="G825" s="209" t="s">
        <v>421</v>
      </c>
      <c r="H825" s="210">
        <v>3</v>
      </c>
      <c r="I825" s="211"/>
      <c r="J825" s="212">
        <f>ROUND(I825*H825,2)</f>
        <v>0</v>
      </c>
      <c r="K825" s="208" t="s">
        <v>162</v>
      </c>
      <c r="L825" s="46"/>
      <c r="M825" s="213" t="s">
        <v>19</v>
      </c>
      <c r="N825" s="214" t="s">
        <v>40</v>
      </c>
      <c r="O825" s="86"/>
      <c r="P825" s="215">
        <f>O825*H825</f>
        <v>0</v>
      </c>
      <c r="Q825" s="215">
        <v>0</v>
      </c>
      <c r="R825" s="215">
        <f>Q825*H825</f>
        <v>0</v>
      </c>
      <c r="S825" s="215">
        <v>0</v>
      </c>
      <c r="T825" s="216">
        <f>S825*H825</f>
        <v>0</v>
      </c>
      <c r="U825" s="40"/>
      <c r="V825" s="40"/>
      <c r="W825" s="40"/>
      <c r="X825" s="40"/>
      <c r="Y825" s="40"/>
      <c r="Z825" s="40"/>
      <c r="AA825" s="40"/>
      <c r="AB825" s="40"/>
      <c r="AC825" s="40"/>
      <c r="AD825" s="40"/>
      <c r="AE825" s="40"/>
      <c r="AR825" s="217" t="s">
        <v>201</v>
      </c>
      <c r="AT825" s="217" t="s">
        <v>154</v>
      </c>
      <c r="AU825" s="217" t="s">
        <v>79</v>
      </c>
      <c r="AY825" s="19" t="s">
        <v>152</v>
      </c>
      <c r="BE825" s="218">
        <f>IF(N825="základní",J825,0)</f>
        <v>0</v>
      </c>
      <c r="BF825" s="218">
        <f>IF(N825="snížená",J825,0)</f>
        <v>0</v>
      </c>
      <c r="BG825" s="218">
        <f>IF(N825="zákl. přenesená",J825,0)</f>
        <v>0</v>
      </c>
      <c r="BH825" s="218">
        <f>IF(N825="sníž. přenesená",J825,0)</f>
        <v>0</v>
      </c>
      <c r="BI825" s="218">
        <f>IF(N825="nulová",J825,0)</f>
        <v>0</v>
      </c>
      <c r="BJ825" s="19" t="s">
        <v>77</v>
      </c>
      <c r="BK825" s="218">
        <f>ROUND(I825*H825,2)</f>
        <v>0</v>
      </c>
      <c r="BL825" s="19" t="s">
        <v>201</v>
      </c>
      <c r="BM825" s="217" t="s">
        <v>1017</v>
      </c>
    </row>
    <row r="826" s="2" customFormat="1">
      <c r="A826" s="40"/>
      <c r="B826" s="41"/>
      <c r="C826" s="256" t="s">
        <v>673</v>
      </c>
      <c r="D826" s="256" t="s">
        <v>259</v>
      </c>
      <c r="E826" s="257" t="s">
        <v>1018</v>
      </c>
      <c r="F826" s="258" t="s">
        <v>1019</v>
      </c>
      <c r="G826" s="259" t="s">
        <v>421</v>
      </c>
      <c r="H826" s="260">
        <v>3</v>
      </c>
      <c r="I826" s="261"/>
      <c r="J826" s="262">
        <f>ROUND(I826*H826,2)</f>
        <v>0</v>
      </c>
      <c r="K826" s="258" t="s">
        <v>162</v>
      </c>
      <c r="L826" s="263"/>
      <c r="M826" s="264" t="s">
        <v>19</v>
      </c>
      <c r="N826" s="265" t="s">
        <v>40</v>
      </c>
      <c r="O826" s="86"/>
      <c r="P826" s="215">
        <f>O826*H826</f>
        <v>0</v>
      </c>
      <c r="Q826" s="215">
        <v>0</v>
      </c>
      <c r="R826" s="215">
        <f>Q826*H826</f>
        <v>0</v>
      </c>
      <c r="S826" s="215">
        <v>0</v>
      </c>
      <c r="T826" s="216">
        <f>S826*H826</f>
        <v>0</v>
      </c>
      <c r="U826" s="40"/>
      <c r="V826" s="40"/>
      <c r="W826" s="40"/>
      <c r="X826" s="40"/>
      <c r="Y826" s="40"/>
      <c r="Z826" s="40"/>
      <c r="AA826" s="40"/>
      <c r="AB826" s="40"/>
      <c r="AC826" s="40"/>
      <c r="AD826" s="40"/>
      <c r="AE826" s="40"/>
      <c r="AR826" s="217" t="s">
        <v>274</v>
      </c>
      <c r="AT826" s="217" t="s">
        <v>259</v>
      </c>
      <c r="AU826" s="217" t="s">
        <v>79</v>
      </c>
      <c r="AY826" s="19" t="s">
        <v>152</v>
      </c>
      <c r="BE826" s="218">
        <f>IF(N826="základní",J826,0)</f>
        <v>0</v>
      </c>
      <c r="BF826" s="218">
        <f>IF(N826="snížená",J826,0)</f>
        <v>0</v>
      </c>
      <c r="BG826" s="218">
        <f>IF(N826="zákl. přenesená",J826,0)</f>
        <v>0</v>
      </c>
      <c r="BH826" s="218">
        <f>IF(N826="sníž. přenesená",J826,0)</f>
        <v>0</v>
      </c>
      <c r="BI826" s="218">
        <f>IF(N826="nulová",J826,0)</f>
        <v>0</v>
      </c>
      <c r="BJ826" s="19" t="s">
        <v>77</v>
      </c>
      <c r="BK826" s="218">
        <f>ROUND(I826*H826,2)</f>
        <v>0</v>
      </c>
      <c r="BL826" s="19" t="s">
        <v>201</v>
      </c>
      <c r="BM826" s="217" t="s">
        <v>1020</v>
      </c>
    </row>
    <row r="827" s="2" customFormat="1" ht="33" customHeight="1">
      <c r="A827" s="40"/>
      <c r="B827" s="41"/>
      <c r="C827" s="206" t="s">
        <v>1021</v>
      </c>
      <c r="D827" s="206" t="s">
        <v>154</v>
      </c>
      <c r="E827" s="207" t="s">
        <v>1022</v>
      </c>
      <c r="F827" s="208" t="s">
        <v>1023</v>
      </c>
      <c r="G827" s="209" t="s">
        <v>421</v>
      </c>
      <c r="H827" s="210">
        <v>7</v>
      </c>
      <c r="I827" s="211"/>
      <c r="J827" s="212">
        <f>ROUND(I827*H827,2)</f>
        <v>0</v>
      </c>
      <c r="K827" s="208" t="s">
        <v>162</v>
      </c>
      <c r="L827" s="46"/>
      <c r="M827" s="213" t="s">
        <v>19</v>
      </c>
      <c r="N827" s="214" t="s">
        <v>40</v>
      </c>
      <c r="O827" s="86"/>
      <c r="P827" s="215">
        <f>O827*H827</f>
        <v>0</v>
      </c>
      <c r="Q827" s="215">
        <v>0</v>
      </c>
      <c r="R827" s="215">
        <f>Q827*H827</f>
        <v>0</v>
      </c>
      <c r="S827" s="215">
        <v>0</v>
      </c>
      <c r="T827" s="216">
        <f>S827*H827</f>
        <v>0</v>
      </c>
      <c r="U827" s="40"/>
      <c r="V827" s="40"/>
      <c r="W827" s="40"/>
      <c r="X827" s="40"/>
      <c r="Y827" s="40"/>
      <c r="Z827" s="40"/>
      <c r="AA827" s="40"/>
      <c r="AB827" s="40"/>
      <c r="AC827" s="40"/>
      <c r="AD827" s="40"/>
      <c r="AE827" s="40"/>
      <c r="AR827" s="217" t="s">
        <v>201</v>
      </c>
      <c r="AT827" s="217" t="s">
        <v>154</v>
      </c>
      <c r="AU827" s="217" t="s">
        <v>79</v>
      </c>
      <c r="AY827" s="19" t="s">
        <v>152</v>
      </c>
      <c r="BE827" s="218">
        <f>IF(N827="základní",J827,0)</f>
        <v>0</v>
      </c>
      <c r="BF827" s="218">
        <f>IF(N827="snížená",J827,0)</f>
        <v>0</v>
      </c>
      <c r="BG827" s="218">
        <f>IF(N827="zákl. přenesená",J827,0)</f>
        <v>0</v>
      </c>
      <c r="BH827" s="218">
        <f>IF(N827="sníž. přenesená",J827,0)</f>
        <v>0</v>
      </c>
      <c r="BI827" s="218">
        <f>IF(N827="nulová",J827,0)</f>
        <v>0</v>
      </c>
      <c r="BJ827" s="19" t="s">
        <v>77</v>
      </c>
      <c r="BK827" s="218">
        <f>ROUND(I827*H827,2)</f>
        <v>0</v>
      </c>
      <c r="BL827" s="19" t="s">
        <v>201</v>
      </c>
      <c r="BM827" s="217" t="s">
        <v>1024</v>
      </c>
    </row>
    <row r="828" s="2" customFormat="1">
      <c r="A828" s="40"/>
      <c r="B828" s="41"/>
      <c r="C828" s="256" t="s">
        <v>677</v>
      </c>
      <c r="D828" s="256" t="s">
        <v>259</v>
      </c>
      <c r="E828" s="257" t="s">
        <v>1025</v>
      </c>
      <c r="F828" s="258" t="s">
        <v>1026</v>
      </c>
      <c r="G828" s="259" t="s">
        <v>421</v>
      </c>
      <c r="H828" s="260">
        <v>7</v>
      </c>
      <c r="I828" s="261"/>
      <c r="J828" s="262">
        <f>ROUND(I828*H828,2)</f>
        <v>0</v>
      </c>
      <c r="K828" s="258" t="s">
        <v>162</v>
      </c>
      <c r="L828" s="263"/>
      <c r="M828" s="264" t="s">
        <v>19</v>
      </c>
      <c r="N828" s="265" t="s">
        <v>40</v>
      </c>
      <c r="O828" s="86"/>
      <c r="P828" s="215">
        <f>O828*H828</f>
        <v>0</v>
      </c>
      <c r="Q828" s="215">
        <v>0</v>
      </c>
      <c r="R828" s="215">
        <f>Q828*H828</f>
        <v>0</v>
      </c>
      <c r="S828" s="215">
        <v>0</v>
      </c>
      <c r="T828" s="216">
        <f>S828*H828</f>
        <v>0</v>
      </c>
      <c r="U828" s="40"/>
      <c r="V828" s="40"/>
      <c r="W828" s="40"/>
      <c r="X828" s="40"/>
      <c r="Y828" s="40"/>
      <c r="Z828" s="40"/>
      <c r="AA828" s="40"/>
      <c r="AB828" s="40"/>
      <c r="AC828" s="40"/>
      <c r="AD828" s="40"/>
      <c r="AE828" s="40"/>
      <c r="AR828" s="217" t="s">
        <v>274</v>
      </c>
      <c r="AT828" s="217" t="s">
        <v>259</v>
      </c>
      <c r="AU828" s="217" t="s">
        <v>79</v>
      </c>
      <c r="AY828" s="19" t="s">
        <v>152</v>
      </c>
      <c r="BE828" s="218">
        <f>IF(N828="základní",J828,0)</f>
        <v>0</v>
      </c>
      <c r="BF828" s="218">
        <f>IF(N828="snížená",J828,0)</f>
        <v>0</v>
      </c>
      <c r="BG828" s="218">
        <f>IF(N828="zákl. přenesená",J828,0)</f>
        <v>0</v>
      </c>
      <c r="BH828" s="218">
        <f>IF(N828="sníž. přenesená",J828,0)</f>
        <v>0</v>
      </c>
      <c r="BI828" s="218">
        <f>IF(N828="nulová",J828,0)</f>
        <v>0</v>
      </c>
      <c r="BJ828" s="19" t="s">
        <v>77</v>
      </c>
      <c r="BK828" s="218">
        <f>ROUND(I828*H828,2)</f>
        <v>0</v>
      </c>
      <c r="BL828" s="19" t="s">
        <v>201</v>
      </c>
      <c r="BM828" s="217" t="s">
        <v>1027</v>
      </c>
    </row>
    <row r="829" s="2" customFormat="1">
      <c r="A829" s="40"/>
      <c r="B829" s="41"/>
      <c r="C829" s="206" t="s">
        <v>1028</v>
      </c>
      <c r="D829" s="206" t="s">
        <v>154</v>
      </c>
      <c r="E829" s="207" t="s">
        <v>1029</v>
      </c>
      <c r="F829" s="208" t="s">
        <v>1030</v>
      </c>
      <c r="G829" s="209" t="s">
        <v>421</v>
      </c>
      <c r="H829" s="210">
        <v>2</v>
      </c>
      <c r="I829" s="211"/>
      <c r="J829" s="212">
        <f>ROUND(I829*H829,2)</f>
        <v>0</v>
      </c>
      <c r="K829" s="208" t="s">
        <v>162</v>
      </c>
      <c r="L829" s="46"/>
      <c r="M829" s="213" t="s">
        <v>19</v>
      </c>
      <c r="N829" s="214" t="s">
        <v>40</v>
      </c>
      <c r="O829" s="86"/>
      <c r="P829" s="215">
        <f>O829*H829</f>
        <v>0</v>
      </c>
      <c r="Q829" s="215">
        <v>0</v>
      </c>
      <c r="R829" s="215">
        <f>Q829*H829</f>
        <v>0</v>
      </c>
      <c r="S829" s="215">
        <v>0</v>
      </c>
      <c r="T829" s="216">
        <f>S829*H829</f>
        <v>0</v>
      </c>
      <c r="U829" s="40"/>
      <c r="V829" s="40"/>
      <c r="W829" s="40"/>
      <c r="X829" s="40"/>
      <c r="Y829" s="40"/>
      <c r="Z829" s="40"/>
      <c r="AA829" s="40"/>
      <c r="AB829" s="40"/>
      <c r="AC829" s="40"/>
      <c r="AD829" s="40"/>
      <c r="AE829" s="40"/>
      <c r="AR829" s="217" t="s">
        <v>201</v>
      </c>
      <c r="AT829" s="217" t="s">
        <v>154</v>
      </c>
      <c r="AU829" s="217" t="s">
        <v>79</v>
      </c>
      <c r="AY829" s="19" t="s">
        <v>152</v>
      </c>
      <c r="BE829" s="218">
        <f>IF(N829="základní",J829,0)</f>
        <v>0</v>
      </c>
      <c r="BF829" s="218">
        <f>IF(N829="snížená",J829,0)</f>
        <v>0</v>
      </c>
      <c r="BG829" s="218">
        <f>IF(N829="zákl. přenesená",J829,0)</f>
        <v>0</v>
      </c>
      <c r="BH829" s="218">
        <f>IF(N829="sníž. přenesená",J829,0)</f>
        <v>0</v>
      </c>
      <c r="BI829" s="218">
        <f>IF(N829="nulová",J829,0)</f>
        <v>0</v>
      </c>
      <c r="BJ829" s="19" t="s">
        <v>77</v>
      </c>
      <c r="BK829" s="218">
        <f>ROUND(I829*H829,2)</f>
        <v>0</v>
      </c>
      <c r="BL829" s="19" t="s">
        <v>201</v>
      </c>
      <c r="BM829" s="217" t="s">
        <v>1031</v>
      </c>
    </row>
    <row r="830" s="2" customFormat="1" ht="33" customHeight="1">
      <c r="A830" s="40"/>
      <c r="B830" s="41"/>
      <c r="C830" s="256" t="s">
        <v>681</v>
      </c>
      <c r="D830" s="256" t="s">
        <v>259</v>
      </c>
      <c r="E830" s="257" t="s">
        <v>1032</v>
      </c>
      <c r="F830" s="258" t="s">
        <v>1033</v>
      </c>
      <c r="G830" s="259" t="s">
        <v>421</v>
      </c>
      <c r="H830" s="260">
        <v>2</v>
      </c>
      <c r="I830" s="261"/>
      <c r="J830" s="262">
        <f>ROUND(I830*H830,2)</f>
        <v>0</v>
      </c>
      <c r="K830" s="258" t="s">
        <v>162</v>
      </c>
      <c r="L830" s="263"/>
      <c r="M830" s="264" t="s">
        <v>19</v>
      </c>
      <c r="N830" s="265" t="s">
        <v>40</v>
      </c>
      <c r="O830" s="86"/>
      <c r="P830" s="215">
        <f>O830*H830</f>
        <v>0</v>
      </c>
      <c r="Q830" s="215">
        <v>0</v>
      </c>
      <c r="R830" s="215">
        <f>Q830*H830</f>
        <v>0</v>
      </c>
      <c r="S830" s="215">
        <v>0</v>
      </c>
      <c r="T830" s="216">
        <f>S830*H830</f>
        <v>0</v>
      </c>
      <c r="U830" s="40"/>
      <c r="V830" s="40"/>
      <c r="W830" s="40"/>
      <c r="X830" s="40"/>
      <c r="Y830" s="40"/>
      <c r="Z830" s="40"/>
      <c r="AA830" s="40"/>
      <c r="AB830" s="40"/>
      <c r="AC830" s="40"/>
      <c r="AD830" s="40"/>
      <c r="AE830" s="40"/>
      <c r="AR830" s="217" t="s">
        <v>274</v>
      </c>
      <c r="AT830" s="217" t="s">
        <v>259</v>
      </c>
      <c r="AU830" s="217" t="s">
        <v>79</v>
      </c>
      <c r="AY830" s="19" t="s">
        <v>152</v>
      </c>
      <c r="BE830" s="218">
        <f>IF(N830="základní",J830,0)</f>
        <v>0</v>
      </c>
      <c r="BF830" s="218">
        <f>IF(N830="snížená",J830,0)</f>
        <v>0</v>
      </c>
      <c r="BG830" s="218">
        <f>IF(N830="zákl. přenesená",J830,0)</f>
        <v>0</v>
      </c>
      <c r="BH830" s="218">
        <f>IF(N830="sníž. přenesená",J830,0)</f>
        <v>0</v>
      </c>
      <c r="BI830" s="218">
        <f>IF(N830="nulová",J830,0)</f>
        <v>0</v>
      </c>
      <c r="BJ830" s="19" t="s">
        <v>77</v>
      </c>
      <c r="BK830" s="218">
        <f>ROUND(I830*H830,2)</f>
        <v>0</v>
      </c>
      <c r="BL830" s="19" t="s">
        <v>201</v>
      </c>
      <c r="BM830" s="217" t="s">
        <v>1034</v>
      </c>
    </row>
    <row r="831" s="2" customFormat="1" ht="33" customHeight="1">
      <c r="A831" s="40"/>
      <c r="B831" s="41"/>
      <c r="C831" s="206" t="s">
        <v>1035</v>
      </c>
      <c r="D831" s="206" t="s">
        <v>154</v>
      </c>
      <c r="E831" s="207" t="s">
        <v>1036</v>
      </c>
      <c r="F831" s="208" t="s">
        <v>1037</v>
      </c>
      <c r="G831" s="209" t="s">
        <v>421</v>
      </c>
      <c r="H831" s="210">
        <v>1</v>
      </c>
      <c r="I831" s="211"/>
      <c r="J831" s="212">
        <f>ROUND(I831*H831,2)</f>
        <v>0</v>
      </c>
      <c r="K831" s="208" t="s">
        <v>162</v>
      </c>
      <c r="L831" s="46"/>
      <c r="M831" s="213" t="s">
        <v>19</v>
      </c>
      <c r="N831" s="214" t="s">
        <v>40</v>
      </c>
      <c r="O831" s="86"/>
      <c r="P831" s="215">
        <f>O831*H831</f>
        <v>0</v>
      </c>
      <c r="Q831" s="215">
        <v>0</v>
      </c>
      <c r="R831" s="215">
        <f>Q831*H831</f>
        <v>0</v>
      </c>
      <c r="S831" s="215">
        <v>0</v>
      </c>
      <c r="T831" s="216">
        <f>S831*H831</f>
        <v>0</v>
      </c>
      <c r="U831" s="40"/>
      <c r="V831" s="40"/>
      <c r="W831" s="40"/>
      <c r="X831" s="40"/>
      <c r="Y831" s="40"/>
      <c r="Z831" s="40"/>
      <c r="AA831" s="40"/>
      <c r="AB831" s="40"/>
      <c r="AC831" s="40"/>
      <c r="AD831" s="40"/>
      <c r="AE831" s="40"/>
      <c r="AR831" s="217" t="s">
        <v>201</v>
      </c>
      <c r="AT831" s="217" t="s">
        <v>154</v>
      </c>
      <c r="AU831" s="217" t="s">
        <v>79</v>
      </c>
      <c r="AY831" s="19" t="s">
        <v>152</v>
      </c>
      <c r="BE831" s="218">
        <f>IF(N831="základní",J831,0)</f>
        <v>0</v>
      </c>
      <c r="BF831" s="218">
        <f>IF(N831="snížená",J831,0)</f>
        <v>0</v>
      </c>
      <c r="BG831" s="218">
        <f>IF(N831="zákl. přenesená",J831,0)</f>
        <v>0</v>
      </c>
      <c r="BH831" s="218">
        <f>IF(N831="sníž. přenesená",J831,0)</f>
        <v>0</v>
      </c>
      <c r="BI831" s="218">
        <f>IF(N831="nulová",J831,0)</f>
        <v>0</v>
      </c>
      <c r="BJ831" s="19" t="s">
        <v>77</v>
      </c>
      <c r="BK831" s="218">
        <f>ROUND(I831*H831,2)</f>
        <v>0</v>
      </c>
      <c r="BL831" s="19" t="s">
        <v>201</v>
      </c>
      <c r="BM831" s="217" t="s">
        <v>1038</v>
      </c>
    </row>
    <row r="832" s="13" customFormat="1">
      <c r="A832" s="13"/>
      <c r="B832" s="224"/>
      <c r="C832" s="225"/>
      <c r="D832" s="219" t="s">
        <v>165</v>
      </c>
      <c r="E832" s="226" t="s">
        <v>19</v>
      </c>
      <c r="F832" s="227" t="s">
        <v>1039</v>
      </c>
      <c r="G832" s="225"/>
      <c r="H832" s="226" t="s">
        <v>19</v>
      </c>
      <c r="I832" s="228"/>
      <c r="J832" s="225"/>
      <c r="K832" s="225"/>
      <c r="L832" s="229"/>
      <c r="M832" s="230"/>
      <c r="N832" s="231"/>
      <c r="O832" s="231"/>
      <c r="P832" s="231"/>
      <c r="Q832" s="231"/>
      <c r="R832" s="231"/>
      <c r="S832" s="231"/>
      <c r="T832" s="232"/>
      <c r="U832" s="13"/>
      <c r="V832" s="13"/>
      <c r="W832" s="13"/>
      <c r="X832" s="13"/>
      <c r="Y832" s="13"/>
      <c r="Z832" s="13"/>
      <c r="AA832" s="13"/>
      <c r="AB832" s="13"/>
      <c r="AC832" s="13"/>
      <c r="AD832" s="13"/>
      <c r="AE832" s="13"/>
      <c r="AT832" s="233" t="s">
        <v>165</v>
      </c>
      <c r="AU832" s="233" t="s">
        <v>79</v>
      </c>
      <c r="AV832" s="13" t="s">
        <v>77</v>
      </c>
      <c r="AW832" s="13" t="s">
        <v>31</v>
      </c>
      <c r="AX832" s="13" t="s">
        <v>69</v>
      </c>
      <c r="AY832" s="233" t="s">
        <v>152</v>
      </c>
    </row>
    <row r="833" s="14" customFormat="1">
      <c r="A833" s="14"/>
      <c r="B833" s="234"/>
      <c r="C833" s="235"/>
      <c r="D833" s="219" t="s">
        <v>165</v>
      </c>
      <c r="E833" s="236" t="s">
        <v>19</v>
      </c>
      <c r="F833" s="237" t="s">
        <v>77</v>
      </c>
      <c r="G833" s="235"/>
      <c r="H833" s="238">
        <v>1</v>
      </c>
      <c r="I833" s="239"/>
      <c r="J833" s="235"/>
      <c r="K833" s="235"/>
      <c r="L833" s="240"/>
      <c r="M833" s="241"/>
      <c r="N833" s="242"/>
      <c r="O833" s="242"/>
      <c r="P833" s="242"/>
      <c r="Q833" s="242"/>
      <c r="R833" s="242"/>
      <c r="S833" s="242"/>
      <c r="T833" s="243"/>
      <c r="U833" s="14"/>
      <c r="V833" s="14"/>
      <c r="W833" s="14"/>
      <c r="X833" s="14"/>
      <c r="Y833" s="14"/>
      <c r="Z833" s="14"/>
      <c r="AA833" s="14"/>
      <c r="AB833" s="14"/>
      <c r="AC833" s="14"/>
      <c r="AD833" s="14"/>
      <c r="AE833" s="14"/>
      <c r="AT833" s="244" t="s">
        <v>165</v>
      </c>
      <c r="AU833" s="244" t="s">
        <v>79</v>
      </c>
      <c r="AV833" s="14" t="s">
        <v>79</v>
      </c>
      <c r="AW833" s="14" t="s">
        <v>31</v>
      </c>
      <c r="AX833" s="14" t="s">
        <v>69</v>
      </c>
      <c r="AY833" s="244" t="s">
        <v>152</v>
      </c>
    </row>
    <row r="834" s="15" customFormat="1">
      <c r="A834" s="15"/>
      <c r="B834" s="245"/>
      <c r="C834" s="246"/>
      <c r="D834" s="219" t="s">
        <v>165</v>
      </c>
      <c r="E834" s="247" t="s">
        <v>19</v>
      </c>
      <c r="F834" s="248" t="s">
        <v>168</v>
      </c>
      <c r="G834" s="246"/>
      <c r="H834" s="249">
        <v>1</v>
      </c>
      <c r="I834" s="250"/>
      <c r="J834" s="246"/>
      <c r="K834" s="246"/>
      <c r="L834" s="251"/>
      <c r="M834" s="252"/>
      <c r="N834" s="253"/>
      <c r="O834" s="253"/>
      <c r="P834" s="253"/>
      <c r="Q834" s="253"/>
      <c r="R834" s="253"/>
      <c r="S834" s="253"/>
      <c r="T834" s="254"/>
      <c r="U834" s="15"/>
      <c r="V834" s="15"/>
      <c r="W834" s="15"/>
      <c r="X834" s="15"/>
      <c r="Y834" s="15"/>
      <c r="Z834" s="15"/>
      <c r="AA834" s="15"/>
      <c r="AB834" s="15"/>
      <c r="AC834" s="15"/>
      <c r="AD834" s="15"/>
      <c r="AE834" s="15"/>
      <c r="AT834" s="255" t="s">
        <v>165</v>
      </c>
      <c r="AU834" s="255" t="s">
        <v>79</v>
      </c>
      <c r="AV834" s="15" t="s">
        <v>158</v>
      </c>
      <c r="AW834" s="15" t="s">
        <v>31</v>
      </c>
      <c r="AX834" s="15" t="s">
        <v>77</v>
      </c>
      <c r="AY834" s="255" t="s">
        <v>152</v>
      </c>
    </row>
    <row r="835" s="2" customFormat="1" ht="16.5" customHeight="1">
      <c r="A835" s="40"/>
      <c r="B835" s="41"/>
      <c r="C835" s="256" t="s">
        <v>691</v>
      </c>
      <c r="D835" s="256" t="s">
        <v>259</v>
      </c>
      <c r="E835" s="257" t="s">
        <v>1040</v>
      </c>
      <c r="F835" s="258" t="s">
        <v>1041</v>
      </c>
      <c r="G835" s="259" t="s">
        <v>421</v>
      </c>
      <c r="H835" s="260">
        <v>1</v>
      </c>
      <c r="I835" s="261"/>
      <c r="J835" s="262">
        <f>ROUND(I835*H835,2)</f>
        <v>0</v>
      </c>
      <c r="K835" s="258" t="s">
        <v>19</v>
      </c>
      <c r="L835" s="263"/>
      <c r="M835" s="264" t="s">
        <v>19</v>
      </c>
      <c r="N835" s="265" t="s">
        <v>40</v>
      </c>
      <c r="O835" s="86"/>
      <c r="P835" s="215">
        <f>O835*H835</f>
        <v>0</v>
      </c>
      <c r="Q835" s="215">
        <v>0</v>
      </c>
      <c r="R835" s="215">
        <f>Q835*H835</f>
        <v>0</v>
      </c>
      <c r="S835" s="215">
        <v>0</v>
      </c>
      <c r="T835" s="216">
        <f>S835*H835</f>
        <v>0</v>
      </c>
      <c r="U835" s="40"/>
      <c r="V835" s="40"/>
      <c r="W835" s="40"/>
      <c r="X835" s="40"/>
      <c r="Y835" s="40"/>
      <c r="Z835" s="40"/>
      <c r="AA835" s="40"/>
      <c r="AB835" s="40"/>
      <c r="AC835" s="40"/>
      <c r="AD835" s="40"/>
      <c r="AE835" s="40"/>
      <c r="AR835" s="217" t="s">
        <v>274</v>
      </c>
      <c r="AT835" s="217" t="s">
        <v>259</v>
      </c>
      <c r="AU835" s="217" t="s">
        <v>79</v>
      </c>
      <c r="AY835" s="19" t="s">
        <v>152</v>
      </c>
      <c r="BE835" s="218">
        <f>IF(N835="základní",J835,0)</f>
        <v>0</v>
      </c>
      <c r="BF835" s="218">
        <f>IF(N835="snížená",J835,0)</f>
        <v>0</v>
      </c>
      <c r="BG835" s="218">
        <f>IF(N835="zákl. přenesená",J835,0)</f>
        <v>0</v>
      </c>
      <c r="BH835" s="218">
        <f>IF(N835="sníž. přenesená",J835,0)</f>
        <v>0</v>
      </c>
      <c r="BI835" s="218">
        <f>IF(N835="nulová",J835,0)</f>
        <v>0</v>
      </c>
      <c r="BJ835" s="19" t="s">
        <v>77</v>
      </c>
      <c r="BK835" s="218">
        <f>ROUND(I835*H835,2)</f>
        <v>0</v>
      </c>
      <c r="BL835" s="19" t="s">
        <v>201</v>
      </c>
      <c r="BM835" s="217" t="s">
        <v>1042</v>
      </c>
    </row>
    <row r="836" s="2" customFormat="1">
      <c r="A836" s="40"/>
      <c r="B836" s="41"/>
      <c r="C836" s="206" t="s">
        <v>1043</v>
      </c>
      <c r="D836" s="206" t="s">
        <v>154</v>
      </c>
      <c r="E836" s="207" t="s">
        <v>1044</v>
      </c>
      <c r="F836" s="208" t="s">
        <v>1045</v>
      </c>
      <c r="G836" s="209" t="s">
        <v>421</v>
      </c>
      <c r="H836" s="210">
        <v>10</v>
      </c>
      <c r="I836" s="211"/>
      <c r="J836" s="212">
        <f>ROUND(I836*H836,2)</f>
        <v>0</v>
      </c>
      <c r="K836" s="208" t="s">
        <v>162</v>
      </c>
      <c r="L836" s="46"/>
      <c r="M836" s="213" t="s">
        <v>19</v>
      </c>
      <c r="N836" s="214" t="s">
        <v>40</v>
      </c>
      <c r="O836" s="86"/>
      <c r="P836" s="215">
        <f>O836*H836</f>
        <v>0</v>
      </c>
      <c r="Q836" s="215">
        <v>0</v>
      </c>
      <c r="R836" s="215">
        <f>Q836*H836</f>
        <v>0</v>
      </c>
      <c r="S836" s="215">
        <v>0</v>
      </c>
      <c r="T836" s="216">
        <f>S836*H836</f>
        <v>0</v>
      </c>
      <c r="U836" s="40"/>
      <c r="V836" s="40"/>
      <c r="W836" s="40"/>
      <c r="X836" s="40"/>
      <c r="Y836" s="40"/>
      <c r="Z836" s="40"/>
      <c r="AA836" s="40"/>
      <c r="AB836" s="40"/>
      <c r="AC836" s="40"/>
      <c r="AD836" s="40"/>
      <c r="AE836" s="40"/>
      <c r="AR836" s="217" t="s">
        <v>201</v>
      </c>
      <c r="AT836" s="217" t="s">
        <v>154</v>
      </c>
      <c r="AU836" s="217" t="s">
        <v>79</v>
      </c>
      <c r="AY836" s="19" t="s">
        <v>152</v>
      </c>
      <c r="BE836" s="218">
        <f>IF(N836="základní",J836,0)</f>
        <v>0</v>
      </c>
      <c r="BF836" s="218">
        <f>IF(N836="snížená",J836,0)</f>
        <v>0</v>
      </c>
      <c r="BG836" s="218">
        <f>IF(N836="zákl. přenesená",J836,0)</f>
        <v>0</v>
      </c>
      <c r="BH836" s="218">
        <f>IF(N836="sníž. přenesená",J836,0)</f>
        <v>0</v>
      </c>
      <c r="BI836" s="218">
        <f>IF(N836="nulová",J836,0)</f>
        <v>0</v>
      </c>
      <c r="BJ836" s="19" t="s">
        <v>77</v>
      </c>
      <c r="BK836" s="218">
        <f>ROUND(I836*H836,2)</f>
        <v>0</v>
      </c>
      <c r="BL836" s="19" t="s">
        <v>201</v>
      </c>
      <c r="BM836" s="217" t="s">
        <v>1046</v>
      </c>
    </row>
    <row r="837" s="2" customFormat="1" ht="55.5" customHeight="1">
      <c r="A837" s="40"/>
      <c r="B837" s="41"/>
      <c r="C837" s="206" t="s">
        <v>698</v>
      </c>
      <c r="D837" s="206" t="s">
        <v>154</v>
      </c>
      <c r="E837" s="207" t="s">
        <v>1047</v>
      </c>
      <c r="F837" s="208" t="s">
        <v>1048</v>
      </c>
      <c r="G837" s="209" t="s">
        <v>421</v>
      </c>
      <c r="H837" s="210">
        <v>2</v>
      </c>
      <c r="I837" s="211"/>
      <c r="J837" s="212">
        <f>ROUND(I837*H837,2)</f>
        <v>0</v>
      </c>
      <c r="K837" s="208" t="s">
        <v>162</v>
      </c>
      <c r="L837" s="46"/>
      <c r="M837" s="213" t="s">
        <v>19</v>
      </c>
      <c r="N837" s="214" t="s">
        <v>40</v>
      </c>
      <c r="O837" s="86"/>
      <c r="P837" s="215">
        <f>O837*H837</f>
        <v>0</v>
      </c>
      <c r="Q837" s="215">
        <v>0</v>
      </c>
      <c r="R837" s="215">
        <f>Q837*H837</f>
        <v>0</v>
      </c>
      <c r="S837" s="215">
        <v>0</v>
      </c>
      <c r="T837" s="216">
        <f>S837*H837</f>
        <v>0</v>
      </c>
      <c r="U837" s="40"/>
      <c r="V837" s="40"/>
      <c r="W837" s="40"/>
      <c r="X837" s="40"/>
      <c r="Y837" s="40"/>
      <c r="Z837" s="40"/>
      <c r="AA837" s="40"/>
      <c r="AB837" s="40"/>
      <c r="AC837" s="40"/>
      <c r="AD837" s="40"/>
      <c r="AE837" s="40"/>
      <c r="AR837" s="217" t="s">
        <v>201</v>
      </c>
      <c r="AT837" s="217" t="s">
        <v>154</v>
      </c>
      <c r="AU837" s="217" t="s">
        <v>79</v>
      </c>
      <c r="AY837" s="19" t="s">
        <v>152</v>
      </c>
      <c r="BE837" s="218">
        <f>IF(N837="základní",J837,0)</f>
        <v>0</v>
      </c>
      <c r="BF837" s="218">
        <f>IF(N837="snížená",J837,0)</f>
        <v>0</v>
      </c>
      <c r="BG837" s="218">
        <f>IF(N837="zákl. přenesená",J837,0)</f>
        <v>0</v>
      </c>
      <c r="BH837" s="218">
        <f>IF(N837="sníž. přenesená",J837,0)</f>
        <v>0</v>
      </c>
      <c r="BI837" s="218">
        <f>IF(N837="nulová",J837,0)</f>
        <v>0</v>
      </c>
      <c r="BJ837" s="19" t="s">
        <v>77</v>
      </c>
      <c r="BK837" s="218">
        <f>ROUND(I837*H837,2)</f>
        <v>0</v>
      </c>
      <c r="BL837" s="19" t="s">
        <v>201</v>
      </c>
      <c r="BM837" s="217" t="s">
        <v>1049</v>
      </c>
    </row>
    <row r="838" s="2" customFormat="1">
      <c r="A838" s="40"/>
      <c r="B838" s="41"/>
      <c r="C838" s="42"/>
      <c r="D838" s="219" t="s">
        <v>163</v>
      </c>
      <c r="E838" s="42"/>
      <c r="F838" s="220" t="s">
        <v>1050</v>
      </c>
      <c r="G838" s="42"/>
      <c r="H838" s="42"/>
      <c r="I838" s="221"/>
      <c r="J838" s="42"/>
      <c r="K838" s="42"/>
      <c r="L838" s="46"/>
      <c r="M838" s="222"/>
      <c r="N838" s="223"/>
      <c r="O838" s="86"/>
      <c r="P838" s="86"/>
      <c r="Q838" s="86"/>
      <c r="R838" s="86"/>
      <c r="S838" s="86"/>
      <c r="T838" s="87"/>
      <c r="U838" s="40"/>
      <c r="V838" s="40"/>
      <c r="W838" s="40"/>
      <c r="X838" s="40"/>
      <c r="Y838" s="40"/>
      <c r="Z838" s="40"/>
      <c r="AA838" s="40"/>
      <c r="AB838" s="40"/>
      <c r="AC838" s="40"/>
      <c r="AD838" s="40"/>
      <c r="AE838" s="40"/>
      <c r="AT838" s="19" t="s">
        <v>163</v>
      </c>
      <c r="AU838" s="19" t="s">
        <v>79</v>
      </c>
    </row>
    <row r="839" s="2" customFormat="1">
      <c r="A839" s="40"/>
      <c r="B839" s="41"/>
      <c r="C839" s="256" t="s">
        <v>1051</v>
      </c>
      <c r="D839" s="256" t="s">
        <v>259</v>
      </c>
      <c r="E839" s="257" t="s">
        <v>1052</v>
      </c>
      <c r="F839" s="258" t="s">
        <v>1053</v>
      </c>
      <c r="G839" s="259" t="s">
        <v>421</v>
      </c>
      <c r="H839" s="260">
        <v>2</v>
      </c>
      <c r="I839" s="261"/>
      <c r="J839" s="262">
        <f>ROUND(I839*H839,2)</f>
        <v>0</v>
      </c>
      <c r="K839" s="258" t="s">
        <v>162</v>
      </c>
      <c r="L839" s="263"/>
      <c r="M839" s="264" t="s">
        <v>19</v>
      </c>
      <c r="N839" s="265" t="s">
        <v>40</v>
      </c>
      <c r="O839" s="86"/>
      <c r="P839" s="215">
        <f>O839*H839</f>
        <v>0</v>
      </c>
      <c r="Q839" s="215">
        <v>0.042500000000000003</v>
      </c>
      <c r="R839" s="215">
        <f>Q839*H839</f>
        <v>0.085000000000000006</v>
      </c>
      <c r="S839" s="215">
        <v>0</v>
      </c>
      <c r="T839" s="216">
        <f>S839*H839</f>
        <v>0</v>
      </c>
      <c r="U839" s="40"/>
      <c r="V839" s="40"/>
      <c r="W839" s="40"/>
      <c r="X839" s="40"/>
      <c r="Y839" s="40"/>
      <c r="Z839" s="40"/>
      <c r="AA839" s="40"/>
      <c r="AB839" s="40"/>
      <c r="AC839" s="40"/>
      <c r="AD839" s="40"/>
      <c r="AE839" s="40"/>
      <c r="AR839" s="217" t="s">
        <v>274</v>
      </c>
      <c r="AT839" s="217" t="s">
        <v>259</v>
      </c>
      <c r="AU839" s="217" t="s">
        <v>79</v>
      </c>
      <c r="AY839" s="19" t="s">
        <v>152</v>
      </c>
      <c r="BE839" s="218">
        <f>IF(N839="základní",J839,0)</f>
        <v>0</v>
      </c>
      <c r="BF839" s="218">
        <f>IF(N839="snížená",J839,0)</f>
        <v>0</v>
      </c>
      <c r="BG839" s="218">
        <f>IF(N839="zákl. přenesená",J839,0)</f>
        <v>0</v>
      </c>
      <c r="BH839" s="218">
        <f>IF(N839="sníž. přenesená",J839,0)</f>
        <v>0</v>
      </c>
      <c r="BI839" s="218">
        <f>IF(N839="nulová",J839,0)</f>
        <v>0</v>
      </c>
      <c r="BJ839" s="19" t="s">
        <v>77</v>
      </c>
      <c r="BK839" s="218">
        <f>ROUND(I839*H839,2)</f>
        <v>0</v>
      </c>
      <c r="BL839" s="19" t="s">
        <v>201</v>
      </c>
      <c r="BM839" s="217" t="s">
        <v>1054</v>
      </c>
    </row>
    <row r="840" s="2" customFormat="1" ht="44.25" customHeight="1">
      <c r="A840" s="40"/>
      <c r="B840" s="41"/>
      <c r="C840" s="206" t="s">
        <v>707</v>
      </c>
      <c r="D840" s="206" t="s">
        <v>154</v>
      </c>
      <c r="E840" s="207" t="s">
        <v>1055</v>
      </c>
      <c r="F840" s="208" t="s">
        <v>1056</v>
      </c>
      <c r="G840" s="209" t="s">
        <v>785</v>
      </c>
      <c r="H840" s="277"/>
      <c r="I840" s="211"/>
      <c r="J840" s="212">
        <f>ROUND(I840*H840,2)</f>
        <v>0</v>
      </c>
      <c r="K840" s="208" t="s">
        <v>162</v>
      </c>
      <c r="L840" s="46"/>
      <c r="M840" s="213" t="s">
        <v>19</v>
      </c>
      <c r="N840" s="214" t="s">
        <v>40</v>
      </c>
      <c r="O840" s="86"/>
      <c r="P840" s="215">
        <f>O840*H840</f>
        <v>0</v>
      </c>
      <c r="Q840" s="215">
        <v>0</v>
      </c>
      <c r="R840" s="215">
        <f>Q840*H840</f>
        <v>0</v>
      </c>
      <c r="S840" s="215">
        <v>0</v>
      </c>
      <c r="T840" s="216">
        <f>S840*H840</f>
        <v>0</v>
      </c>
      <c r="U840" s="40"/>
      <c r="V840" s="40"/>
      <c r="W840" s="40"/>
      <c r="X840" s="40"/>
      <c r="Y840" s="40"/>
      <c r="Z840" s="40"/>
      <c r="AA840" s="40"/>
      <c r="AB840" s="40"/>
      <c r="AC840" s="40"/>
      <c r="AD840" s="40"/>
      <c r="AE840" s="40"/>
      <c r="AR840" s="217" t="s">
        <v>201</v>
      </c>
      <c r="AT840" s="217" t="s">
        <v>154</v>
      </c>
      <c r="AU840" s="217" t="s">
        <v>79</v>
      </c>
      <c r="AY840" s="19" t="s">
        <v>152</v>
      </c>
      <c r="BE840" s="218">
        <f>IF(N840="základní",J840,0)</f>
        <v>0</v>
      </c>
      <c r="BF840" s="218">
        <f>IF(N840="snížená",J840,0)</f>
        <v>0</v>
      </c>
      <c r="BG840" s="218">
        <f>IF(N840="zákl. přenesená",J840,0)</f>
        <v>0</v>
      </c>
      <c r="BH840" s="218">
        <f>IF(N840="sníž. přenesená",J840,0)</f>
        <v>0</v>
      </c>
      <c r="BI840" s="218">
        <f>IF(N840="nulová",J840,0)</f>
        <v>0</v>
      </c>
      <c r="BJ840" s="19" t="s">
        <v>77</v>
      </c>
      <c r="BK840" s="218">
        <f>ROUND(I840*H840,2)</f>
        <v>0</v>
      </c>
      <c r="BL840" s="19" t="s">
        <v>201</v>
      </c>
      <c r="BM840" s="217" t="s">
        <v>1057</v>
      </c>
    </row>
    <row r="841" s="12" customFormat="1" ht="22.8" customHeight="1">
      <c r="A841" s="12"/>
      <c r="B841" s="190"/>
      <c r="C841" s="191"/>
      <c r="D841" s="192" t="s">
        <v>68</v>
      </c>
      <c r="E841" s="204" t="s">
        <v>1058</v>
      </c>
      <c r="F841" s="204" t="s">
        <v>1059</v>
      </c>
      <c r="G841" s="191"/>
      <c r="H841" s="191"/>
      <c r="I841" s="194"/>
      <c r="J841" s="205">
        <f>BK841</f>
        <v>0</v>
      </c>
      <c r="K841" s="191"/>
      <c r="L841" s="196"/>
      <c r="M841" s="197"/>
      <c r="N841" s="198"/>
      <c r="O841" s="198"/>
      <c r="P841" s="199">
        <f>SUM(P842:P869)</f>
        <v>0</v>
      </c>
      <c r="Q841" s="198"/>
      <c r="R841" s="199">
        <f>SUM(R842:R869)</f>
        <v>0</v>
      </c>
      <c r="S841" s="198"/>
      <c r="T841" s="200">
        <f>SUM(T842:T869)</f>
        <v>0</v>
      </c>
      <c r="U841" s="12"/>
      <c r="V841" s="12"/>
      <c r="W841" s="12"/>
      <c r="X841" s="12"/>
      <c r="Y841" s="12"/>
      <c r="Z841" s="12"/>
      <c r="AA841" s="12"/>
      <c r="AB841" s="12"/>
      <c r="AC841" s="12"/>
      <c r="AD841" s="12"/>
      <c r="AE841" s="12"/>
      <c r="AR841" s="201" t="s">
        <v>79</v>
      </c>
      <c r="AT841" s="202" t="s">
        <v>68</v>
      </c>
      <c r="AU841" s="202" t="s">
        <v>77</v>
      </c>
      <c r="AY841" s="201" t="s">
        <v>152</v>
      </c>
      <c r="BK841" s="203">
        <f>SUM(BK842:BK869)</f>
        <v>0</v>
      </c>
    </row>
    <row r="842" s="2" customFormat="1">
      <c r="A842" s="40"/>
      <c r="B842" s="41"/>
      <c r="C842" s="206" t="s">
        <v>1060</v>
      </c>
      <c r="D842" s="206" t="s">
        <v>154</v>
      </c>
      <c r="E842" s="207" t="s">
        <v>1061</v>
      </c>
      <c r="F842" s="208" t="s">
        <v>1062</v>
      </c>
      <c r="G842" s="209" t="s">
        <v>290</v>
      </c>
      <c r="H842" s="210">
        <v>134.70500000000001</v>
      </c>
      <c r="I842" s="211"/>
      <c r="J842" s="212">
        <f>ROUND(I842*H842,2)</f>
        <v>0</v>
      </c>
      <c r="K842" s="208" t="s">
        <v>162</v>
      </c>
      <c r="L842" s="46"/>
      <c r="M842" s="213" t="s">
        <v>19</v>
      </c>
      <c r="N842" s="214" t="s">
        <v>40</v>
      </c>
      <c r="O842" s="86"/>
      <c r="P842" s="215">
        <f>O842*H842</f>
        <v>0</v>
      </c>
      <c r="Q842" s="215">
        <v>0</v>
      </c>
      <c r="R842" s="215">
        <f>Q842*H842</f>
        <v>0</v>
      </c>
      <c r="S842" s="215">
        <v>0</v>
      </c>
      <c r="T842" s="216">
        <f>S842*H842</f>
        <v>0</v>
      </c>
      <c r="U842" s="40"/>
      <c r="V842" s="40"/>
      <c r="W842" s="40"/>
      <c r="X842" s="40"/>
      <c r="Y842" s="40"/>
      <c r="Z842" s="40"/>
      <c r="AA842" s="40"/>
      <c r="AB842" s="40"/>
      <c r="AC842" s="40"/>
      <c r="AD842" s="40"/>
      <c r="AE842" s="40"/>
      <c r="AR842" s="217" t="s">
        <v>201</v>
      </c>
      <c r="AT842" s="217" t="s">
        <v>154</v>
      </c>
      <c r="AU842" s="217" t="s">
        <v>79</v>
      </c>
      <c r="AY842" s="19" t="s">
        <v>152</v>
      </c>
      <c r="BE842" s="218">
        <f>IF(N842="základní",J842,0)</f>
        <v>0</v>
      </c>
      <c r="BF842" s="218">
        <f>IF(N842="snížená",J842,0)</f>
        <v>0</v>
      </c>
      <c r="BG842" s="218">
        <f>IF(N842="zákl. přenesená",J842,0)</f>
        <v>0</v>
      </c>
      <c r="BH842" s="218">
        <f>IF(N842="sníž. přenesená",J842,0)</f>
        <v>0</v>
      </c>
      <c r="BI842" s="218">
        <f>IF(N842="nulová",J842,0)</f>
        <v>0</v>
      </c>
      <c r="BJ842" s="19" t="s">
        <v>77</v>
      </c>
      <c r="BK842" s="218">
        <f>ROUND(I842*H842,2)</f>
        <v>0</v>
      </c>
      <c r="BL842" s="19" t="s">
        <v>201</v>
      </c>
      <c r="BM842" s="217" t="s">
        <v>1063</v>
      </c>
    </row>
    <row r="843" s="13" customFormat="1">
      <c r="A843" s="13"/>
      <c r="B843" s="224"/>
      <c r="C843" s="225"/>
      <c r="D843" s="219" t="s">
        <v>165</v>
      </c>
      <c r="E843" s="226" t="s">
        <v>19</v>
      </c>
      <c r="F843" s="227" t="s">
        <v>1064</v>
      </c>
      <c r="G843" s="225"/>
      <c r="H843" s="226" t="s">
        <v>19</v>
      </c>
      <c r="I843" s="228"/>
      <c r="J843" s="225"/>
      <c r="K843" s="225"/>
      <c r="L843" s="229"/>
      <c r="M843" s="230"/>
      <c r="N843" s="231"/>
      <c r="O843" s="231"/>
      <c r="P843" s="231"/>
      <c r="Q843" s="231"/>
      <c r="R843" s="231"/>
      <c r="S843" s="231"/>
      <c r="T843" s="232"/>
      <c r="U843" s="13"/>
      <c r="V843" s="13"/>
      <c r="W843" s="13"/>
      <c r="X843" s="13"/>
      <c r="Y843" s="13"/>
      <c r="Z843" s="13"/>
      <c r="AA843" s="13"/>
      <c r="AB843" s="13"/>
      <c r="AC843" s="13"/>
      <c r="AD843" s="13"/>
      <c r="AE843" s="13"/>
      <c r="AT843" s="233" t="s">
        <v>165</v>
      </c>
      <c r="AU843" s="233" t="s">
        <v>79</v>
      </c>
      <c r="AV843" s="13" t="s">
        <v>77</v>
      </c>
      <c r="AW843" s="13" t="s">
        <v>31</v>
      </c>
      <c r="AX843" s="13" t="s">
        <v>69</v>
      </c>
      <c r="AY843" s="233" t="s">
        <v>152</v>
      </c>
    </row>
    <row r="844" s="14" customFormat="1">
      <c r="A844" s="14"/>
      <c r="B844" s="234"/>
      <c r="C844" s="235"/>
      <c r="D844" s="219" t="s">
        <v>165</v>
      </c>
      <c r="E844" s="236" t="s">
        <v>19</v>
      </c>
      <c r="F844" s="237" t="s">
        <v>1065</v>
      </c>
      <c r="G844" s="235"/>
      <c r="H844" s="238">
        <v>57.145000000000003</v>
      </c>
      <c r="I844" s="239"/>
      <c r="J844" s="235"/>
      <c r="K844" s="235"/>
      <c r="L844" s="240"/>
      <c r="M844" s="241"/>
      <c r="N844" s="242"/>
      <c r="O844" s="242"/>
      <c r="P844" s="242"/>
      <c r="Q844" s="242"/>
      <c r="R844" s="242"/>
      <c r="S844" s="242"/>
      <c r="T844" s="243"/>
      <c r="U844" s="14"/>
      <c r="V844" s="14"/>
      <c r="W844" s="14"/>
      <c r="X844" s="14"/>
      <c r="Y844" s="14"/>
      <c r="Z844" s="14"/>
      <c r="AA844" s="14"/>
      <c r="AB844" s="14"/>
      <c r="AC844" s="14"/>
      <c r="AD844" s="14"/>
      <c r="AE844" s="14"/>
      <c r="AT844" s="244" t="s">
        <v>165</v>
      </c>
      <c r="AU844" s="244" t="s">
        <v>79</v>
      </c>
      <c r="AV844" s="14" t="s">
        <v>79</v>
      </c>
      <c r="AW844" s="14" t="s">
        <v>31</v>
      </c>
      <c r="AX844" s="14" t="s">
        <v>69</v>
      </c>
      <c r="AY844" s="244" t="s">
        <v>152</v>
      </c>
    </row>
    <row r="845" s="13" customFormat="1">
      <c r="A845" s="13"/>
      <c r="B845" s="224"/>
      <c r="C845" s="225"/>
      <c r="D845" s="219" t="s">
        <v>165</v>
      </c>
      <c r="E845" s="226" t="s">
        <v>19</v>
      </c>
      <c r="F845" s="227" t="s">
        <v>795</v>
      </c>
      <c r="G845" s="225"/>
      <c r="H845" s="226" t="s">
        <v>19</v>
      </c>
      <c r="I845" s="228"/>
      <c r="J845" s="225"/>
      <c r="K845" s="225"/>
      <c r="L845" s="229"/>
      <c r="M845" s="230"/>
      <c r="N845" s="231"/>
      <c r="O845" s="231"/>
      <c r="P845" s="231"/>
      <c r="Q845" s="231"/>
      <c r="R845" s="231"/>
      <c r="S845" s="231"/>
      <c r="T845" s="232"/>
      <c r="U845" s="13"/>
      <c r="V845" s="13"/>
      <c r="W845" s="13"/>
      <c r="X845" s="13"/>
      <c r="Y845" s="13"/>
      <c r="Z845" s="13"/>
      <c r="AA845" s="13"/>
      <c r="AB845" s="13"/>
      <c r="AC845" s="13"/>
      <c r="AD845" s="13"/>
      <c r="AE845" s="13"/>
      <c r="AT845" s="233" t="s">
        <v>165</v>
      </c>
      <c r="AU845" s="233" t="s">
        <v>79</v>
      </c>
      <c r="AV845" s="13" t="s">
        <v>77</v>
      </c>
      <c r="AW845" s="13" t="s">
        <v>31</v>
      </c>
      <c r="AX845" s="13" t="s">
        <v>69</v>
      </c>
      <c r="AY845" s="233" t="s">
        <v>152</v>
      </c>
    </row>
    <row r="846" s="14" customFormat="1">
      <c r="A846" s="14"/>
      <c r="B846" s="234"/>
      <c r="C846" s="235"/>
      <c r="D846" s="219" t="s">
        <v>165</v>
      </c>
      <c r="E846" s="236" t="s">
        <v>19</v>
      </c>
      <c r="F846" s="237" t="s">
        <v>1066</v>
      </c>
      <c r="G846" s="235"/>
      <c r="H846" s="238">
        <v>77.560000000000002</v>
      </c>
      <c r="I846" s="239"/>
      <c r="J846" s="235"/>
      <c r="K846" s="235"/>
      <c r="L846" s="240"/>
      <c r="M846" s="241"/>
      <c r="N846" s="242"/>
      <c r="O846" s="242"/>
      <c r="P846" s="242"/>
      <c r="Q846" s="242"/>
      <c r="R846" s="242"/>
      <c r="S846" s="242"/>
      <c r="T846" s="243"/>
      <c r="U846" s="14"/>
      <c r="V846" s="14"/>
      <c r="W846" s="14"/>
      <c r="X846" s="14"/>
      <c r="Y846" s="14"/>
      <c r="Z846" s="14"/>
      <c r="AA846" s="14"/>
      <c r="AB846" s="14"/>
      <c r="AC846" s="14"/>
      <c r="AD846" s="14"/>
      <c r="AE846" s="14"/>
      <c r="AT846" s="244" t="s">
        <v>165</v>
      </c>
      <c r="AU846" s="244" t="s">
        <v>79</v>
      </c>
      <c r="AV846" s="14" t="s">
        <v>79</v>
      </c>
      <c r="AW846" s="14" t="s">
        <v>31</v>
      </c>
      <c r="AX846" s="14" t="s">
        <v>69</v>
      </c>
      <c r="AY846" s="244" t="s">
        <v>152</v>
      </c>
    </row>
    <row r="847" s="15" customFormat="1">
      <c r="A847" s="15"/>
      <c r="B847" s="245"/>
      <c r="C847" s="246"/>
      <c r="D847" s="219" t="s">
        <v>165</v>
      </c>
      <c r="E847" s="247" t="s">
        <v>19</v>
      </c>
      <c r="F847" s="248" t="s">
        <v>168</v>
      </c>
      <c r="G847" s="246"/>
      <c r="H847" s="249">
        <v>134.70500000000001</v>
      </c>
      <c r="I847" s="250"/>
      <c r="J847" s="246"/>
      <c r="K847" s="246"/>
      <c r="L847" s="251"/>
      <c r="M847" s="252"/>
      <c r="N847" s="253"/>
      <c r="O847" s="253"/>
      <c r="P847" s="253"/>
      <c r="Q847" s="253"/>
      <c r="R847" s="253"/>
      <c r="S847" s="253"/>
      <c r="T847" s="254"/>
      <c r="U847" s="15"/>
      <c r="V847" s="15"/>
      <c r="W847" s="15"/>
      <c r="X847" s="15"/>
      <c r="Y847" s="15"/>
      <c r="Z847" s="15"/>
      <c r="AA847" s="15"/>
      <c r="AB847" s="15"/>
      <c r="AC847" s="15"/>
      <c r="AD847" s="15"/>
      <c r="AE847" s="15"/>
      <c r="AT847" s="255" t="s">
        <v>165</v>
      </c>
      <c r="AU847" s="255" t="s">
        <v>79</v>
      </c>
      <c r="AV847" s="15" t="s">
        <v>158</v>
      </c>
      <c r="AW847" s="15" t="s">
        <v>31</v>
      </c>
      <c r="AX847" s="15" t="s">
        <v>77</v>
      </c>
      <c r="AY847" s="255" t="s">
        <v>152</v>
      </c>
    </row>
    <row r="848" s="2" customFormat="1">
      <c r="A848" s="40"/>
      <c r="B848" s="41"/>
      <c r="C848" s="206" t="s">
        <v>711</v>
      </c>
      <c r="D848" s="206" t="s">
        <v>154</v>
      </c>
      <c r="E848" s="207" t="s">
        <v>1067</v>
      </c>
      <c r="F848" s="208" t="s">
        <v>1068</v>
      </c>
      <c r="G848" s="209" t="s">
        <v>290</v>
      </c>
      <c r="H848" s="210">
        <v>57.145000000000003</v>
      </c>
      <c r="I848" s="211"/>
      <c r="J848" s="212">
        <f>ROUND(I848*H848,2)</f>
        <v>0</v>
      </c>
      <c r="K848" s="208" t="s">
        <v>162</v>
      </c>
      <c r="L848" s="46"/>
      <c r="M848" s="213" t="s">
        <v>19</v>
      </c>
      <c r="N848" s="214" t="s">
        <v>40</v>
      </c>
      <c r="O848" s="86"/>
      <c r="P848" s="215">
        <f>O848*H848</f>
        <v>0</v>
      </c>
      <c r="Q848" s="215">
        <v>0</v>
      </c>
      <c r="R848" s="215">
        <f>Q848*H848</f>
        <v>0</v>
      </c>
      <c r="S848" s="215">
        <v>0</v>
      </c>
      <c r="T848" s="216">
        <f>S848*H848</f>
        <v>0</v>
      </c>
      <c r="U848" s="40"/>
      <c r="V848" s="40"/>
      <c r="W848" s="40"/>
      <c r="X848" s="40"/>
      <c r="Y848" s="40"/>
      <c r="Z848" s="40"/>
      <c r="AA848" s="40"/>
      <c r="AB848" s="40"/>
      <c r="AC848" s="40"/>
      <c r="AD848" s="40"/>
      <c r="AE848" s="40"/>
      <c r="AR848" s="217" t="s">
        <v>201</v>
      </c>
      <c r="AT848" s="217" t="s">
        <v>154</v>
      </c>
      <c r="AU848" s="217" t="s">
        <v>79</v>
      </c>
      <c r="AY848" s="19" t="s">
        <v>152</v>
      </c>
      <c r="BE848" s="218">
        <f>IF(N848="základní",J848,0)</f>
        <v>0</v>
      </c>
      <c r="BF848" s="218">
        <f>IF(N848="snížená",J848,0)</f>
        <v>0</v>
      </c>
      <c r="BG848" s="218">
        <f>IF(N848="zákl. přenesená",J848,0)</f>
        <v>0</v>
      </c>
      <c r="BH848" s="218">
        <f>IF(N848="sníž. přenesená",J848,0)</f>
        <v>0</v>
      </c>
      <c r="BI848" s="218">
        <f>IF(N848="nulová",J848,0)</f>
        <v>0</v>
      </c>
      <c r="BJ848" s="19" t="s">
        <v>77</v>
      </c>
      <c r="BK848" s="218">
        <f>ROUND(I848*H848,2)</f>
        <v>0</v>
      </c>
      <c r="BL848" s="19" t="s">
        <v>201</v>
      </c>
      <c r="BM848" s="217" t="s">
        <v>1069</v>
      </c>
    </row>
    <row r="849" s="13" customFormat="1">
      <c r="A849" s="13"/>
      <c r="B849" s="224"/>
      <c r="C849" s="225"/>
      <c r="D849" s="219" t="s">
        <v>165</v>
      </c>
      <c r="E849" s="226" t="s">
        <v>19</v>
      </c>
      <c r="F849" s="227" t="s">
        <v>1070</v>
      </c>
      <c r="G849" s="225"/>
      <c r="H849" s="226" t="s">
        <v>19</v>
      </c>
      <c r="I849" s="228"/>
      <c r="J849" s="225"/>
      <c r="K849" s="225"/>
      <c r="L849" s="229"/>
      <c r="M849" s="230"/>
      <c r="N849" s="231"/>
      <c r="O849" s="231"/>
      <c r="P849" s="231"/>
      <c r="Q849" s="231"/>
      <c r="R849" s="231"/>
      <c r="S849" s="231"/>
      <c r="T849" s="232"/>
      <c r="U849" s="13"/>
      <c r="V849" s="13"/>
      <c r="W849" s="13"/>
      <c r="X849" s="13"/>
      <c r="Y849" s="13"/>
      <c r="Z849" s="13"/>
      <c r="AA849" s="13"/>
      <c r="AB849" s="13"/>
      <c r="AC849" s="13"/>
      <c r="AD849" s="13"/>
      <c r="AE849" s="13"/>
      <c r="AT849" s="233" t="s">
        <v>165</v>
      </c>
      <c r="AU849" s="233" t="s">
        <v>79</v>
      </c>
      <c r="AV849" s="13" t="s">
        <v>77</v>
      </c>
      <c r="AW849" s="13" t="s">
        <v>31</v>
      </c>
      <c r="AX849" s="13" t="s">
        <v>69</v>
      </c>
      <c r="AY849" s="233" t="s">
        <v>152</v>
      </c>
    </row>
    <row r="850" s="14" customFormat="1">
      <c r="A850" s="14"/>
      <c r="B850" s="234"/>
      <c r="C850" s="235"/>
      <c r="D850" s="219" t="s">
        <v>165</v>
      </c>
      <c r="E850" s="236" t="s">
        <v>19</v>
      </c>
      <c r="F850" s="237" t="s">
        <v>1065</v>
      </c>
      <c r="G850" s="235"/>
      <c r="H850" s="238">
        <v>57.145000000000003</v>
      </c>
      <c r="I850" s="239"/>
      <c r="J850" s="235"/>
      <c r="K850" s="235"/>
      <c r="L850" s="240"/>
      <c r="M850" s="241"/>
      <c r="N850" s="242"/>
      <c r="O850" s="242"/>
      <c r="P850" s="242"/>
      <c r="Q850" s="242"/>
      <c r="R850" s="242"/>
      <c r="S850" s="242"/>
      <c r="T850" s="243"/>
      <c r="U850" s="14"/>
      <c r="V850" s="14"/>
      <c r="W850" s="14"/>
      <c r="X850" s="14"/>
      <c r="Y850" s="14"/>
      <c r="Z850" s="14"/>
      <c r="AA850" s="14"/>
      <c r="AB850" s="14"/>
      <c r="AC850" s="14"/>
      <c r="AD850" s="14"/>
      <c r="AE850" s="14"/>
      <c r="AT850" s="244" t="s">
        <v>165</v>
      </c>
      <c r="AU850" s="244" t="s">
        <v>79</v>
      </c>
      <c r="AV850" s="14" t="s">
        <v>79</v>
      </c>
      <c r="AW850" s="14" t="s">
        <v>31</v>
      </c>
      <c r="AX850" s="14" t="s">
        <v>69</v>
      </c>
      <c r="AY850" s="244" t="s">
        <v>152</v>
      </c>
    </row>
    <row r="851" s="15" customFormat="1">
      <c r="A851" s="15"/>
      <c r="B851" s="245"/>
      <c r="C851" s="246"/>
      <c r="D851" s="219" t="s">
        <v>165</v>
      </c>
      <c r="E851" s="247" t="s">
        <v>19</v>
      </c>
      <c r="F851" s="248" t="s">
        <v>168</v>
      </c>
      <c r="G851" s="246"/>
      <c r="H851" s="249">
        <v>57.145000000000003</v>
      </c>
      <c r="I851" s="250"/>
      <c r="J851" s="246"/>
      <c r="K851" s="246"/>
      <c r="L851" s="251"/>
      <c r="M851" s="252"/>
      <c r="N851" s="253"/>
      <c r="O851" s="253"/>
      <c r="P851" s="253"/>
      <c r="Q851" s="253"/>
      <c r="R851" s="253"/>
      <c r="S851" s="253"/>
      <c r="T851" s="254"/>
      <c r="U851" s="15"/>
      <c r="V851" s="15"/>
      <c r="W851" s="15"/>
      <c r="X851" s="15"/>
      <c r="Y851" s="15"/>
      <c r="Z851" s="15"/>
      <c r="AA851" s="15"/>
      <c r="AB851" s="15"/>
      <c r="AC851" s="15"/>
      <c r="AD851" s="15"/>
      <c r="AE851" s="15"/>
      <c r="AT851" s="255" t="s">
        <v>165</v>
      </c>
      <c r="AU851" s="255" t="s">
        <v>79</v>
      </c>
      <c r="AV851" s="15" t="s">
        <v>158</v>
      </c>
      <c r="AW851" s="15" t="s">
        <v>31</v>
      </c>
      <c r="AX851" s="15" t="s">
        <v>77</v>
      </c>
      <c r="AY851" s="255" t="s">
        <v>152</v>
      </c>
    </row>
    <row r="852" s="2" customFormat="1">
      <c r="A852" s="40"/>
      <c r="B852" s="41"/>
      <c r="C852" s="206" t="s">
        <v>1071</v>
      </c>
      <c r="D852" s="206" t="s">
        <v>154</v>
      </c>
      <c r="E852" s="207" t="s">
        <v>1072</v>
      </c>
      <c r="F852" s="208" t="s">
        <v>1073</v>
      </c>
      <c r="G852" s="209" t="s">
        <v>290</v>
      </c>
      <c r="H852" s="210">
        <v>77.560000000000002</v>
      </c>
      <c r="I852" s="211"/>
      <c r="J852" s="212">
        <f>ROUND(I852*H852,2)</f>
        <v>0</v>
      </c>
      <c r="K852" s="208" t="s">
        <v>162</v>
      </c>
      <c r="L852" s="46"/>
      <c r="M852" s="213" t="s">
        <v>19</v>
      </c>
      <c r="N852" s="214" t="s">
        <v>40</v>
      </c>
      <c r="O852" s="86"/>
      <c r="P852" s="215">
        <f>O852*H852</f>
        <v>0</v>
      </c>
      <c r="Q852" s="215">
        <v>0</v>
      </c>
      <c r="R852" s="215">
        <f>Q852*H852</f>
        <v>0</v>
      </c>
      <c r="S852" s="215">
        <v>0</v>
      </c>
      <c r="T852" s="216">
        <f>S852*H852</f>
        <v>0</v>
      </c>
      <c r="U852" s="40"/>
      <c r="V852" s="40"/>
      <c r="W852" s="40"/>
      <c r="X852" s="40"/>
      <c r="Y852" s="40"/>
      <c r="Z852" s="40"/>
      <c r="AA852" s="40"/>
      <c r="AB852" s="40"/>
      <c r="AC852" s="40"/>
      <c r="AD852" s="40"/>
      <c r="AE852" s="40"/>
      <c r="AR852" s="217" t="s">
        <v>201</v>
      </c>
      <c r="AT852" s="217" t="s">
        <v>154</v>
      </c>
      <c r="AU852" s="217" t="s">
        <v>79</v>
      </c>
      <c r="AY852" s="19" t="s">
        <v>152</v>
      </c>
      <c r="BE852" s="218">
        <f>IF(N852="základní",J852,0)</f>
        <v>0</v>
      </c>
      <c r="BF852" s="218">
        <f>IF(N852="snížená",J852,0)</f>
        <v>0</v>
      </c>
      <c r="BG852" s="218">
        <f>IF(N852="zákl. přenesená",J852,0)</f>
        <v>0</v>
      </c>
      <c r="BH852" s="218">
        <f>IF(N852="sníž. přenesená",J852,0)</f>
        <v>0</v>
      </c>
      <c r="BI852" s="218">
        <f>IF(N852="nulová",J852,0)</f>
        <v>0</v>
      </c>
      <c r="BJ852" s="19" t="s">
        <v>77</v>
      </c>
      <c r="BK852" s="218">
        <f>ROUND(I852*H852,2)</f>
        <v>0</v>
      </c>
      <c r="BL852" s="19" t="s">
        <v>201</v>
      </c>
      <c r="BM852" s="217" t="s">
        <v>1074</v>
      </c>
    </row>
    <row r="853" s="13" customFormat="1">
      <c r="A853" s="13"/>
      <c r="B853" s="224"/>
      <c r="C853" s="225"/>
      <c r="D853" s="219" t="s">
        <v>165</v>
      </c>
      <c r="E853" s="226" t="s">
        <v>19</v>
      </c>
      <c r="F853" s="227" t="s">
        <v>1075</v>
      </c>
      <c r="G853" s="225"/>
      <c r="H853" s="226" t="s">
        <v>19</v>
      </c>
      <c r="I853" s="228"/>
      <c r="J853" s="225"/>
      <c r="K853" s="225"/>
      <c r="L853" s="229"/>
      <c r="M853" s="230"/>
      <c r="N853" s="231"/>
      <c r="O853" s="231"/>
      <c r="P853" s="231"/>
      <c r="Q853" s="231"/>
      <c r="R853" s="231"/>
      <c r="S853" s="231"/>
      <c r="T853" s="232"/>
      <c r="U853" s="13"/>
      <c r="V853" s="13"/>
      <c r="W853" s="13"/>
      <c r="X853" s="13"/>
      <c r="Y853" s="13"/>
      <c r="Z853" s="13"/>
      <c r="AA853" s="13"/>
      <c r="AB853" s="13"/>
      <c r="AC853" s="13"/>
      <c r="AD853" s="13"/>
      <c r="AE853" s="13"/>
      <c r="AT853" s="233" t="s">
        <v>165</v>
      </c>
      <c r="AU853" s="233" t="s">
        <v>79</v>
      </c>
      <c r="AV853" s="13" t="s">
        <v>77</v>
      </c>
      <c r="AW853" s="13" t="s">
        <v>31</v>
      </c>
      <c r="AX853" s="13" t="s">
        <v>69</v>
      </c>
      <c r="AY853" s="233" t="s">
        <v>152</v>
      </c>
    </row>
    <row r="854" s="14" customFormat="1">
      <c r="A854" s="14"/>
      <c r="B854" s="234"/>
      <c r="C854" s="235"/>
      <c r="D854" s="219" t="s">
        <v>165</v>
      </c>
      <c r="E854" s="236" t="s">
        <v>19</v>
      </c>
      <c r="F854" s="237" t="s">
        <v>1066</v>
      </c>
      <c r="G854" s="235"/>
      <c r="H854" s="238">
        <v>77.560000000000002</v>
      </c>
      <c r="I854" s="239"/>
      <c r="J854" s="235"/>
      <c r="K854" s="235"/>
      <c r="L854" s="240"/>
      <c r="M854" s="241"/>
      <c r="N854" s="242"/>
      <c r="O854" s="242"/>
      <c r="P854" s="242"/>
      <c r="Q854" s="242"/>
      <c r="R854" s="242"/>
      <c r="S854" s="242"/>
      <c r="T854" s="243"/>
      <c r="U854" s="14"/>
      <c r="V854" s="14"/>
      <c r="W854" s="14"/>
      <c r="X854" s="14"/>
      <c r="Y854" s="14"/>
      <c r="Z854" s="14"/>
      <c r="AA854" s="14"/>
      <c r="AB854" s="14"/>
      <c r="AC854" s="14"/>
      <c r="AD854" s="14"/>
      <c r="AE854" s="14"/>
      <c r="AT854" s="244" t="s">
        <v>165</v>
      </c>
      <c r="AU854" s="244" t="s">
        <v>79</v>
      </c>
      <c r="AV854" s="14" t="s">
        <v>79</v>
      </c>
      <c r="AW854" s="14" t="s">
        <v>31</v>
      </c>
      <c r="AX854" s="14" t="s">
        <v>69</v>
      </c>
      <c r="AY854" s="244" t="s">
        <v>152</v>
      </c>
    </row>
    <row r="855" s="15" customFormat="1">
      <c r="A855" s="15"/>
      <c r="B855" s="245"/>
      <c r="C855" s="246"/>
      <c r="D855" s="219" t="s">
        <v>165</v>
      </c>
      <c r="E855" s="247" t="s">
        <v>19</v>
      </c>
      <c r="F855" s="248" t="s">
        <v>168</v>
      </c>
      <c r="G855" s="246"/>
      <c r="H855" s="249">
        <v>77.560000000000002</v>
      </c>
      <c r="I855" s="250"/>
      <c r="J855" s="246"/>
      <c r="K855" s="246"/>
      <c r="L855" s="251"/>
      <c r="M855" s="252"/>
      <c r="N855" s="253"/>
      <c r="O855" s="253"/>
      <c r="P855" s="253"/>
      <c r="Q855" s="253"/>
      <c r="R855" s="253"/>
      <c r="S855" s="253"/>
      <c r="T855" s="254"/>
      <c r="U855" s="15"/>
      <c r="V855" s="15"/>
      <c r="W855" s="15"/>
      <c r="X855" s="15"/>
      <c r="Y855" s="15"/>
      <c r="Z855" s="15"/>
      <c r="AA855" s="15"/>
      <c r="AB855" s="15"/>
      <c r="AC855" s="15"/>
      <c r="AD855" s="15"/>
      <c r="AE855" s="15"/>
      <c r="AT855" s="255" t="s">
        <v>165</v>
      </c>
      <c r="AU855" s="255" t="s">
        <v>79</v>
      </c>
      <c r="AV855" s="15" t="s">
        <v>158</v>
      </c>
      <c r="AW855" s="15" t="s">
        <v>31</v>
      </c>
      <c r="AX855" s="15" t="s">
        <v>77</v>
      </c>
      <c r="AY855" s="255" t="s">
        <v>152</v>
      </c>
    </row>
    <row r="856" s="2" customFormat="1">
      <c r="A856" s="40"/>
      <c r="B856" s="41"/>
      <c r="C856" s="206" t="s">
        <v>723</v>
      </c>
      <c r="D856" s="206" t="s">
        <v>154</v>
      </c>
      <c r="E856" s="207" t="s">
        <v>1076</v>
      </c>
      <c r="F856" s="208" t="s">
        <v>1077</v>
      </c>
      <c r="G856" s="209" t="s">
        <v>290</v>
      </c>
      <c r="H856" s="210">
        <v>134.70500000000001</v>
      </c>
      <c r="I856" s="211"/>
      <c r="J856" s="212">
        <f>ROUND(I856*H856,2)</f>
        <v>0</v>
      </c>
      <c r="K856" s="208" t="s">
        <v>162</v>
      </c>
      <c r="L856" s="46"/>
      <c r="M856" s="213" t="s">
        <v>19</v>
      </c>
      <c r="N856" s="214" t="s">
        <v>40</v>
      </c>
      <c r="O856" s="86"/>
      <c r="P856" s="215">
        <f>O856*H856</f>
        <v>0</v>
      </c>
      <c r="Q856" s="215">
        <v>0</v>
      </c>
      <c r="R856" s="215">
        <f>Q856*H856</f>
        <v>0</v>
      </c>
      <c r="S856" s="215">
        <v>0</v>
      </c>
      <c r="T856" s="216">
        <f>S856*H856</f>
        <v>0</v>
      </c>
      <c r="U856" s="40"/>
      <c r="V856" s="40"/>
      <c r="W856" s="40"/>
      <c r="X856" s="40"/>
      <c r="Y856" s="40"/>
      <c r="Z856" s="40"/>
      <c r="AA856" s="40"/>
      <c r="AB856" s="40"/>
      <c r="AC856" s="40"/>
      <c r="AD856" s="40"/>
      <c r="AE856" s="40"/>
      <c r="AR856" s="217" t="s">
        <v>201</v>
      </c>
      <c r="AT856" s="217" t="s">
        <v>154</v>
      </c>
      <c r="AU856" s="217" t="s">
        <v>79</v>
      </c>
      <c r="AY856" s="19" t="s">
        <v>152</v>
      </c>
      <c r="BE856" s="218">
        <f>IF(N856="základní",J856,0)</f>
        <v>0</v>
      </c>
      <c r="BF856" s="218">
        <f>IF(N856="snížená",J856,0)</f>
        <v>0</v>
      </c>
      <c r="BG856" s="218">
        <f>IF(N856="zákl. přenesená",J856,0)</f>
        <v>0</v>
      </c>
      <c r="BH856" s="218">
        <f>IF(N856="sníž. přenesená",J856,0)</f>
        <v>0</v>
      </c>
      <c r="BI856" s="218">
        <f>IF(N856="nulová",J856,0)</f>
        <v>0</v>
      </c>
      <c r="BJ856" s="19" t="s">
        <v>77</v>
      </c>
      <c r="BK856" s="218">
        <f>ROUND(I856*H856,2)</f>
        <v>0</v>
      </c>
      <c r="BL856" s="19" t="s">
        <v>201</v>
      </c>
      <c r="BM856" s="217" t="s">
        <v>1078</v>
      </c>
    </row>
    <row r="857" s="14" customFormat="1">
      <c r="A857" s="14"/>
      <c r="B857" s="234"/>
      <c r="C857" s="235"/>
      <c r="D857" s="219" t="s">
        <v>165</v>
      </c>
      <c r="E857" s="236" t="s">
        <v>19</v>
      </c>
      <c r="F857" s="237" t="s">
        <v>1079</v>
      </c>
      <c r="G857" s="235"/>
      <c r="H857" s="238">
        <v>134.70500000000001</v>
      </c>
      <c r="I857" s="239"/>
      <c r="J857" s="235"/>
      <c r="K857" s="235"/>
      <c r="L857" s="240"/>
      <c r="M857" s="241"/>
      <c r="N857" s="242"/>
      <c r="O857" s="242"/>
      <c r="P857" s="242"/>
      <c r="Q857" s="242"/>
      <c r="R857" s="242"/>
      <c r="S857" s="242"/>
      <c r="T857" s="243"/>
      <c r="U857" s="14"/>
      <c r="V857" s="14"/>
      <c r="W857" s="14"/>
      <c r="X857" s="14"/>
      <c r="Y857" s="14"/>
      <c r="Z857" s="14"/>
      <c r="AA857" s="14"/>
      <c r="AB857" s="14"/>
      <c r="AC857" s="14"/>
      <c r="AD857" s="14"/>
      <c r="AE857" s="14"/>
      <c r="AT857" s="244" t="s">
        <v>165</v>
      </c>
      <c r="AU857" s="244" t="s">
        <v>79</v>
      </c>
      <c r="AV857" s="14" t="s">
        <v>79</v>
      </c>
      <c r="AW857" s="14" t="s">
        <v>31</v>
      </c>
      <c r="AX857" s="14" t="s">
        <v>69</v>
      </c>
      <c r="AY857" s="244" t="s">
        <v>152</v>
      </c>
    </row>
    <row r="858" s="15" customFormat="1">
      <c r="A858" s="15"/>
      <c r="B858" s="245"/>
      <c r="C858" s="246"/>
      <c r="D858" s="219" t="s">
        <v>165</v>
      </c>
      <c r="E858" s="247" t="s">
        <v>19</v>
      </c>
      <c r="F858" s="248" t="s">
        <v>168</v>
      </c>
      <c r="G858" s="246"/>
      <c r="H858" s="249">
        <v>134.70500000000001</v>
      </c>
      <c r="I858" s="250"/>
      <c r="J858" s="246"/>
      <c r="K858" s="246"/>
      <c r="L858" s="251"/>
      <c r="M858" s="252"/>
      <c r="N858" s="253"/>
      <c r="O858" s="253"/>
      <c r="P858" s="253"/>
      <c r="Q858" s="253"/>
      <c r="R858" s="253"/>
      <c r="S858" s="253"/>
      <c r="T858" s="254"/>
      <c r="U858" s="15"/>
      <c r="V858" s="15"/>
      <c r="W858" s="15"/>
      <c r="X858" s="15"/>
      <c r="Y858" s="15"/>
      <c r="Z858" s="15"/>
      <c r="AA858" s="15"/>
      <c r="AB858" s="15"/>
      <c r="AC858" s="15"/>
      <c r="AD858" s="15"/>
      <c r="AE858" s="15"/>
      <c r="AT858" s="255" t="s">
        <v>165</v>
      </c>
      <c r="AU858" s="255" t="s">
        <v>79</v>
      </c>
      <c r="AV858" s="15" t="s">
        <v>158</v>
      </c>
      <c r="AW858" s="15" t="s">
        <v>31</v>
      </c>
      <c r="AX858" s="15" t="s">
        <v>77</v>
      </c>
      <c r="AY858" s="255" t="s">
        <v>152</v>
      </c>
    </row>
    <row r="859" s="2" customFormat="1">
      <c r="A859" s="40"/>
      <c r="B859" s="41"/>
      <c r="C859" s="206" t="s">
        <v>1080</v>
      </c>
      <c r="D859" s="206" t="s">
        <v>154</v>
      </c>
      <c r="E859" s="207" t="s">
        <v>1081</v>
      </c>
      <c r="F859" s="208" t="s">
        <v>1082</v>
      </c>
      <c r="G859" s="209" t="s">
        <v>421</v>
      </c>
      <c r="H859" s="210">
        <v>3</v>
      </c>
      <c r="I859" s="211"/>
      <c r="J859" s="212">
        <f>ROUND(I859*H859,2)</f>
        <v>0</v>
      </c>
      <c r="K859" s="208" t="s">
        <v>162</v>
      </c>
      <c r="L859" s="46"/>
      <c r="M859" s="213" t="s">
        <v>19</v>
      </c>
      <c r="N859" s="214" t="s">
        <v>40</v>
      </c>
      <c r="O859" s="86"/>
      <c r="P859" s="215">
        <f>O859*H859</f>
        <v>0</v>
      </c>
      <c r="Q859" s="215">
        <v>0</v>
      </c>
      <c r="R859" s="215">
        <f>Q859*H859</f>
        <v>0</v>
      </c>
      <c r="S859" s="215">
        <v>0</v>
      </c>
      <c r="T859" s="216">
        <f>S859*H859</f>
        <v>0</v>
      </c>
      <c r="U859" s="40"/>
      <c r="V859" s="40"/>
      <c r="W859" s="40"/>
      <c r="X859" s="40"/>
      <c r="Y859" s="40"/>
      <c r="Z859" s="40"/>
      <c r="AA859" s="40"/>
      <c r="AB859" s="40"/>
      <c r="AC859" s="40"/>
      <c r="AD859" s="40"/>
      <c r="AE859" s="40"/>
      <c r="AR859" s="217" t="s">
        <v>201</v>
      </c>
      <c r="AT859" s="217" t="s">
        <v>154</v>
      </c>
      <c r="AU859" s="217" t="s">
        <v>79</v>
      </c>
      <c r="AY859" s="19" t="s">
        <v>152</v>
      </c>
      <c r="BE859" s="218">
        <f>IF(N859="základní",J859,0)</f>
        <v>0</v>
      </c>
      <c r="BF859" s="218">
        <f>IF(N859="snížená",J859,0)</f>
        <v>0</v>
      </c>
      <c r="BG859" s="218">
        <f>IF(N859="zákl. přenesená",J859,0)</f>
        <v>0</v>
      </c>
      <c r="BH859" s="218">
        <f>IF(N859="sníž. přenesená",J859,0)</f>
        <v>0</v>
      </c>
      <c r="BI859" s="218">
        <f>IF(N859="nulová",J859,0)</f>
        <v>0</v>
      </c>
      <c r="BJ859" s="19" t="s">
        <v>77</v>
      </c>
      <c r="BK859" s="218">
        <f>ROUND(I859*H859,2)</f>
        <v>0</v>
      </c>
      <c r="BL859" s="19" t="s">
        <v>201</v>
      </c>
      <c r="BM859" s="217" t="s">
        <v>1083</v>
      </c>
    </row>
    <row r="860" s="2" customFormat="1">
      <c r="A860" s="40"/>
      <c r="B860" s="41"/>
      <c r="C860" s="206" t="s">
        <v>727</v>
      </c>
      <c r="D860" s="206" t="s">
        <v>154</v>
      </c>
      <c r="E860" s="207" t="s">
        <v>1084</v>
      </c>
      <c r="F860" s="208" t="s">
        <v>1085</v>
      </c>
      <c r="G860" s="209" t="s">
        <v>421</v>
      </c>
      <c r="H860" s="210">
        <v>4</v>
      </c>
      <c r="I860" s="211"/>
      <c r="J860" s="212">
        <f>ROUND(I860*H860,2)</f>
        <v>0</v>
      </c>
      <c r="K860" s="208" t="s">
        <v>162</v>
      </c>
      <c r="L860" s="46"/>
      <c r="M860" s="213" t="s">
        <v>19</v>
      </c>
      <c r="N860" s="214" t="s">
        <v>40</v>
      </c>
      <c r="O860" s="86"/>
      <c r="P860" s="215">
        <f>O860*H860</f>
        <v>0</v>
      </c>
      <c r="Q860" s="215">
        <v>0</v>
      </c>
      <c r="R860" s="215">
        <f>Q860*H860</f>
        <v>0</v>
      </c>
      <c r="S860" s="215">
        <v>0</v>
      </c>
      <c r="T860" s="216">
        <f>S860*H860</f>
        <v>0</v>
      </c>
      <c r="U860" s="40"/>
      <c r="V860" s="40"/>
      <c r="W860" s="40"/>
      <c r="X860" s="40"/>
      <c r="Y860" s="40"/>
      <c r="Z860" s="40"/>
      <c r="AA860" s="40"/>
      <c r="AB860" s="40"/>
      <c r="AC860" s="40"/>
      <c r="AD860" s="40"/>
      <c r="AE860" s="40"/>
      <c r="AR860" s="217" t="s">
        <v>201</v>
      </c>
      <c r="AT860" s="217" t="s">
        <v>154</v>
      </c>
      <c r="AU860" s="217" t="s">
        <v>79</v>
      </c>
      <c r="AY860" s="19" t="s">
        <v>152</v>
      </c>
      <c r="BE860" s="218">
        <f>IF(N860="základní",J860,0)</f>
        <v>0</v>
      </c>
      <c r="BF860" s="218">
        <f>IF(N860="snížená",J860,0)</f>
        <v>0</v>
      </c>
      <c r="BG860" s="218">
        <f>IF(N860="zákl. přenesená",J860,0)</f>
        <v>0</v>
      </c>
      <c r="BH860" s="218">
        <f>IF(N860="sníž. přenesená",J860,0)</f>
        <v>0</v>
      </c>
      <c r="BI860" s="218">
        <f>IF(N860="nulová",J860,0)</f>
        <v>0</v>
      </c>
      <c r="BJ860" s="19" t="s">
        <v>77</v>
      </c>
      <c r="BK860" s="218">
        <f>ROUND(I860*H860,2)</f>
        <v>0</v>
      </c>
      <c r="BL860" s="19" t="s">
        <v>201</v>
      </c>
      <c r="BM860" s="217" t="s">
        <v>1086</v>
      </c>
    </row>
    <row r="861" s="2" customFormat="1">
      <c r="A861" s="40"/>
      <c r="B861" s="41"/>
      <c r="C861" s="206" t="s">
        <v>1087</v>
      </c>
      <c r="D861" s="206" t="s">
        <v>154</v>
      </c>
      <c r="E861" s="207" t="s">
        <v>1088</v>
      </c>
      <c r="F861" s="208" t="s">
        <v>1089</v>
      </c>
      <c r="G861" s="209" t="s">
        <v>290</v>
      </c>
      <c r="H861" s="210">
        <v>58.090000000000003</v>
      </c>
      <c r="I861" s="211"/>
      <c r="J861" s="212">
        <f>ROUND(I861*H861,2)</f>
        <v>0</v>
      </c>
      <c r="K861" s="208" t="s">
        <v>162</v>
      </c>
      <c r="L861" s="46"/>
      <c r="M861" s="213" t="s">
        <v>19</v>
      </c>
      <c r="N861" s="214" t="s">
        <v>40</v>
      </c>
      <c r="O861" s="86"/>
      <c r="P861" s="215">
        <f>O861*H861</f>
        <v>0</v>
      </c>
      <c r="Q861" s="215">
        <v>0</v>
      </c>
      <c r="R861" s="215">
        <f>Q861*H861</f>
        <v>0</v>
      </c>
      <c r="S861" s="215">
        <v>0</v>
      </c>
      <c r="T861" s="216">
        <f>S861*H861</f>
        <v>0</v>
      </c>
      <c r="U861" s="40"/>
      <c r="V861" s="40"/>
      <c r="W861" s="40"/>
      <c r="X861" s="40"/>
      <c r="Y861" s="40"/>
      <c r="Z861" s="40"/>
      <c r="AA861" s="40"/>
      <c r="AB861" s="40"/>
      <c r="AC861" s="40"/>
      <c r="AD861" s="40"/>
      <c r="AE861" s="40"/>
      <c r="AR861" s="217" t="s">
        <v>201</v>
      </c>
      <c r="AT861" s="217" t="s">
        <v>154</v>
      </c>
      <c r="AU861" s="217" t="s">
        <v>79</v>
      </c>
      <c r="AY861" s="19" t="s">
        <v>152</v>
      </c>
      <c r="BE861" s="218">
        <f>IF(N861="základní",J861,0)</f>
        <v>0</v>
      </c>
      <c r="BF861" s="218">
        <f>IF(N861="snížená",J861,0)</f>
        <v>0</v>
      </c>
      <c r="BG861" s="218">
        <f>IF(N861="zákl. přenesená",J861,0)</f>
        <v>0</v>
      </c>
      <c r="BH861" s="218">
        <f>IF(N861="sníž. přenesená",J861,0)</f>
        <v>0</v>
      </c>
      <c r="BI861" s="218">
        <f>IF(N861="nulová",J861,0)</f>
        <v>0</v>
      </c>
      <c r="BJ861" s="19" t="s">
        <v>77</v>
      </c>
      <c r="BK861" s="218">
        <f>ROUND(I861*H861,2)</f>
        <v>0</v>
      </c>
      <c r="BL861" s="19" t="s">
        <v>201</v>
      </c>
      <c r="BM861" s="217" t="s">
        <v>1090</v>
      </c>
    </row>
    <row r="862" s="13" customFormat="1">
      <c r="A862" s="13"/>
      <c r="B862" s="224"/>
      <c r="C862" s="225"/>
      <c r="D862" s="219" t="s">
        <v>165</v>
      </c>
      <c r="E862" s="226" t="s">
        <v>19</v>
      </c>
      <c r="F862" s="227" t="s">
        <v>1091</v>
      </c>
      <c r="G862" s="225"/>
      <c r="H862" s="226" t="s">
        <v>19</v>
      </c>
      <c r="I862" s="228"/>
      <c r="J862" s="225"/>
      <c r="K862" s="225"/>
      <c r="L862" s="229"/>
      <c r="M862" s="230"/>
      <c r="N862" s="231"/>
      <c r="O862" s="231"/>
      <c r="P862" s="231"/>
      <c r="Q862" s="231"/>
      <c r="R862" s="231"/>
      <c r="S862" s="231"/>
      <c r="T862" s="232"/>
      <c r="U862" s="13"/>
      <c r="V862" s="13"/>
      <c r="W862" s="13"/>
      <c r="X862" s="13"/>
      <c r="Y862" s="13"/>
      <c r="Z862" s="13"/>
      <c r="AA862" s="13"/>
      <c r="AB862" s="13"/>
      <c r="AC862" s="13"/>
      <c r="AD862" s="13"/>
      <c r="AE862" s="13"/>
      <c r="AT862" s="233" t="s">
        <v>165</v>
      </c>
      <c r="AU862" s="233" t="s">
        <v>79</v>
      </c>
      <c r="AV862" s="13" t="s">
        <v>77</v>
      </c>
      <c r="AW862" s="13" t="s">
        <v>31</v>
      </c>
      <c r="AX862" s="13" t="s">
        <v>69</v>
      </c>
      <c r="AY862" s="233" t="s">
        <v>152</v>
      </c>
    </row>
    <row r="863" s="14" customFormat="1">
      <c r="A863" s="14"/>
      <c r="B863" s="234"/>
      <c r="C863" s="235"/>
      <c r="D863" s="219" t="s">
        <v>165</v>
      </c>
      <c r="E863" s="236" t="s">
        <v>19</v>
      </c>
      <c r="F863" s="237" t="s">
        <v>1092</v>
      </c>
      <c r="G863" s="235"/>
      <c r="H863" s="238">
        <v>58.090000000000003</v>
      </c>
      <c r="I863" s="239"/>
      <c r="J863" s="235"/>
      <c r="K863" s="235"/>
      <c r="L863" s="240"/>
      <c r="M863" s="241"/>
      <c r="N863" s="242"/>
      <c r="O863" s="242"/>
      <c r="P863" s="242"/>
      <c r="Q863" s="242"/>
      <c r="R863" s="242"/>
      <c r="S863" s="242"/>
      <c r="T863" s="243"/>
      <c r="U863" s="14"/>
      <c r="V863" s="14"/>
      <c r="W863" s="14"/>
      <c r="X863" s="14"/>
      <c r="Y863" s="14"/>
      <c r="Z863" s="14"/>
      <c r="AA863" s="14"/>
      <c r="AB863" s="14"/>
      <c r="AC863" s="14"/>
      <c r="AD863" s="14"/>
      <c r="AE863" s="14"/>
      <c r="AT863" s="244" t="s">
        <v>165</v>
      </c>
      <c r="AU863" s="244" t="s">
        <v>79</v>
      </c>
      <c r="AV863" s="14" t="s">
        <v>79</v>
      </c>
      <c r="AW863" s="14" t="s">
        <v>31</v>
      </c>
      <c r="AX863" s="14" t="s">
        <v>69</v>
      </c>
      <c r="AY863" s="244" t="s">
        <v>152</v>
      </c>
    </row>
    <row r="864" s="15" customFormat="1">
      <c r="A864" s="15"/>
      <c r="B864" s="245"/>
      <c r="C864" s="246"/>
      <c r="D864" s="219" t="s">
        <v>165</v>
      </c>
      <c r="E864" s="247" t="s">
        <v>19</v>
      </c>
      <c r="F864" s="248" t="s">
        <v>168</v>
      </c>
      <c r="G864" s="246"/>
      <c r="H864" s="249">
        <v>58.090000000000003</v>
      </c>
      <c r="I864" s="250"/>
      <c r="J864" s="246"/>
      <c r="K864" s="246"/>
      <c r="L864" s="251"/>
      <c r="M864" s="252"/>
      <c r="N864" s="253"/>
      <c r="O864" s="253"/>
      <c r="P864" s="253"/>
      <c r="Q864" s="253"/>
      <c r="R864" s="253"/>
      <c r="S864" s="253"/>
      <c r="T864" s="254"/>
      <c r="U864" s="15"/>
      <c r="V864" s="15"/>
      <c r="W864" s="15"/>
      <c r="X864" s="15"/>
      <c r="Y864" s="15"/>
      <c r="Z864" s="15"/>
      <c r="AA864" s="15"/>
      <c r="AB864" s="15"/>
      <c r="AC864" s="15"/>
      <c r="AD864" s="15"/>
      <c r="AE864" s="15"/>
      <c r="AT864" s="255" t="s">
        <v>165</v>
      </c>
      <c r="AU864" s="255" t="s">
        <v>79</v>
      </c>
      <c r="AV864" s="15" t="s">
        <v>158</v>
      </c>
      <c r="AW864" s="15" t="s">
        <v>31</v>
      </c>
      <c r="AX864" s="15" t="s">
        <v>77</v>
      </c>
      <c r="AY864" s="255" t="s">
        <v>152</v>
      </c>
    </row>
    <row r="865" s="2" customFormat="1">
      <c r="A865" s="40"/>
      <c r="B865" s="41"/>
      <c r="C865" s="206" t="s">
        <v>733</v>
      </c>
      <c r="D865" s="206" t="s">
        <v>154</v>
      </c>
      <c r="E865" s="207" t="s">
        <v>1093</v>
      </c>
      <c r="F865" s="208" t="s">
        <v>1094</v>
      </c>
      <c r="G865" s="209" t="s">
        <v>290</v>
      </c>
      <c r="H865" s="210">
        <v>33.399999999999999</v>
      </c>
      <c r="I865" s="211"/>
      <c r="J865" s="212">
        <f>ROUND(I865*H865,2)</f>
        <v>0</v>
      </c>
      <c r="K865" s="208" t="s">
        <v>162</v>
      </c>
      <c r="L865" s="46"/>
      <c r="M865" s="213" t="s">
        <v>19</v>
      </c>
      <c r="N865" s="214" t="s">
        <v>40</v>
      </c>
      <c r="O865" s="86"/>
      <c r="P865" s="215">
        <f>O865*H865</f>
        <v>0</v>
      </c>
      <c r="Q865" s="215">
        <v>0</v>
      </c>
      <c r="R865" s="215">
        <f>Q865*H865</f>
        <v>0</v>
      </c>
      <c r="S865" s="215">
        <v>0</v>
      </c>
      <c r="T865" s="216">
        <f>S865*H865</f>
        <v>0</v>
      </c>
      <c r="U865" s="40"/>
      <c r="V865" s="40"/>
      <c r="W865" s="40"/>
      <c r="X865" s="40"/>
      <c r="Y865" s="40"/>
      <c r="Z865" s="40"/>
      <c r="AA865" s="40"/>
      <c r="AB865" s="40"/>
      <c r="AC865" s="40"/>
      <c r="AD865" s="40"/>
      <c r="AE865" s="40"/>
      <c r="AR865" s="217" t="s">
        <v>201</v>
      </c>
      <c r="AT865" s="217" t="s">
        <v>154</v>
      </c>
      <c r="AU865" s="217" t="s">
        <v>79</v>
      </c>
      <c r="AY865" s="19" t="s">
        <v>152</v>
      </c>
      <c r="BE865" s="218">
        <f>IF(N865="základní",J865,0)</f>
        <v>0</v>
      </c>
      <c r="BF865" s="218">
        <f>IF(N865="snížená",J865,0)</f>
        <v>0</v>
      </c>
      <c r="BG865" s="218">
        <f>IF(N865="zákl. přenesená",J865,0)</f>
        <v>0</v>
      </c>
      <c r="BH865" s="218">
        <f>IF(N865="sníž. přenesená",J865,0)</f>
        <v>0</v>
      </c>
      <c r="BI865" s="218">
        <f>IF(N865="nulová",J865,0)</f>
        <v>0</v>
      </c>
      <c r="BJ865" s="19" t="s">
        <v>77</v>
      </c>
      <c r="BK865" s="218">
        <f>ROUND(I865*H865,2)</f>
        <v>0</v>
      </c>
      <c r="BL865" s="19" t="s">
        <v>201</v>
      </c>
      <c r="BM865" s="217" t="s">
        <v>1095</v>
      </c>
    </row>
    <row r="866" s="13" customFormat="1">
      <c r="A866" s="13"/>
      <c r="B866" s="224"/>
      <c r="C866" s="225"/>
      <c r="D866" s="219" t="s">
        <v>165</v>
      </c>
      <c r="E866" s="226" t="s">
        <v>19</v>
      </c>
      <c r="F866" s="227" t="s">
        <v>1070</v>
      </c>
      <c r="G866" s="225"/>
      <c r="H866" s="226" t="s">
        <v>19</v>
      </c>
      <c r="I866" s="228"/>
      <c r="J866" s="225"/>
      <c r="K866" s="225"/>
      <c r="L866" s="229"/>
      <c r="M866" s="230"/>
      <c r="N866" s="231"/>
      <c r="O866" s="231"/>
      <c r="P866" s="231"/>
      <c r="Q866" s="231"/>
      <c r="R866" s="231"/>
      <c r="S866" s="231"/>
      <c r="T866" s="232"/>
      <c r="U866" s="13"/>
      <c r="V866" s="13"/>
      <c r="W866" s="13"/>
      <c r="X866" s="13"/>
      <c r="Y866" s="13"/>
      <c r="Z866" s="13"/>
      <c r="AA866" s="13"/>
      <c r="AB866" s="13"/>
      <c r="AC866" s="13"/>
      <c r="AD866" s="13"/>
      <c r="AE866" s="13"/>
      <c r="AT866" s="233" t="s">
        <v>165</v>
      </c>
      <c r="AU866" s="233" t="s">
        <v>79</v>
      </c>
      <c r="AV866" s="13" t="s">
        <v>77</v>
      </c>
      <c r="AW866" s="13" t="s">
        <v>31</v>
      </c>
      <c r="AX866" s="13" t="s">
        <v>69</v>
      </c>
      <c r="AY866" s="233" t="s">
        <v>152</v>
      </c>
    </row>
    <row r="867" s="14" customFormat="1">
      <c r="A867" s="14"/>
      <c r="B867" s="234"/>
      <c r="C867" s="235"/>
      <c r="D867" s="219" t="s">
        <v>165</v>
      </c>
      <c r="E867" s="236" t="s">
        <v>19</v>
      </c>
      <c r="F867" s="237" t="s">
        <v>1096</v>
      </c>
      <c r="G867" s="235"/>
      <c r="H867" s="238">
        <v>33.399999999999999</v>
      </c>
      <c r="I867" s="239"/>
      <c r="J867" s="235"/>
      <c r="K867" s="235"/>
      <c r="L867" s="240"/>
      <c r="M867" s="241"/>
      <c r="N867" s="242"/>
      <c r="O867" s="242"/>
      <c r="P867" s="242"/>
      <c r="Q867" s="242"/>
      <c r="R867" s="242"/>
      <c r="S867" s="242"/>
      <c r="T867" s="243"/>
      <c r="U867" s="14"/>
      <c r="V867" s="14"/>
      <c r="W867" s="14"/>
      <c r="X867" s="14"/>
      <c r="Y867" s="14"/>
      <c r="Z867" s="14"/>
      <c r="AA867" s="14"/>
      <c r="AB867" s="14"/>
      <c r="AC867" s="14"/>
      <c r="AD867" s="14"/>
      <c r="AE867" s="14"/>
      <c r="AT867" s="244" t="s">
        <v>165</v>
      </c>
      <c r="AU867" s="244" t="s">
        <v>79</v>
      </c>
      <c r="AV867" s="14" t="s">
        <v>79</v>
      </c>
      <c r="AW867" s="14" t="s">
        <v>31</v>
      </c>
      <c r="AX867" s="14" t="s">
        <v>69</v>
      </c>
      <c r="AY867" s="244" t="s">
        <v>152</v>
      </c>
    </row>
    <row r="868" s="15" customFormat="1">
      <c r="A868" s="15"/>
      <c r="B868" s="245"/>
      <c r="C868" s="246"/>
      <c r="D868" s="219" t="s">
        <v>165</v>
      </c>
      <c r="E868" s="247" t="s">
        <v>19</v>
      </c>
      <c r="F868" s="248" t="s">
        <v>168</v>
      </c>
      <c r="G868" s="246"/>
      <c r="H868" s="249">
        <v>33.399999999999999</v>
      </c>
      <c r="I868" s="250"/>
      <c r="J868" s="246"/>
      <c r="K868" s="246"/>
      <c r="L868" s="251"/>
      <c r="M868" s="252"/>
      <c r="N868" s="253"/>
      <c r="O868" s="253"/>
      <c r="P868" s="253"/>
      <c r="Q868" s="253"/>
      <c r="R868" s="253"/>
      <c r="S868" s="253"/>
      <c r="T868" s="254"/>
      <c r="U868" s="15"/>
      <c r="V868" s="15"/>
      <c r="W868" s="15"/>
      <c r="X868" s="15"/>
      <c r="Y868" s="15"/>
      <c r="Z868" s="15"/>
      <c r="AA868" s="15"/>
      <c r="AB868" s="15"/>
      <c r="AC868" s="15"/>
      <c r="AD868" s="15"/>
      <c r="AE868" s="15"/>
      <c r="AT868" s="255" t="s">
        <v>165</v>
      </c>
      <c r="AU868" s="255" t="s">
        <v>79</v>
      </c>
      <c r="AV868" s="15" t="s">
        <v>158</v>
      </c>
      <c r="AW868" s="15" t="s">
        <v>31</v>
      </c>
      <c r="AX868" s="15" t="s">
        <v>77</v>
      </c>
      <c r="AY868" s="255" t="s">
        <v>152</v>
      </c>
    </row>
    <row r="869" s="2" customFormat="1" ht="44.25" customHeight="1">
      <c r="A869" s="40"/>
      <c r="B869" s="41"/>
      <c r="C869" s="206" t="s">
        <v>1097</v>
      </c>
      <c r="D869" s="206" t="s">
        <v>154</v>
      </c>
      <c r="E869" s="207" t="s">
        <v>1098</v>
      </c>
      <c r="F869" s="208" t="s">
        <v>1099</v>
      </c>
      <c r="G869" s="209" t="s">
        <v>785</v>
      </c>
      <c r="H869" s="277"/>
      <c r="I869" s="211"/>
      <c r="J869" s="212">
        <f>ROUND(I869*H869,2)</f>
        <v>0</v>
      </c>
      <c r="K869" s="208" t="s">
        <v>162</v>
      </c>
      <c r="L869" s="46"/>
      <c r="M869" s="213" t="s">
        <v>19</v>
      </c>
      <c r="N869" s="214" t="s">
        <v>40</v>
      </c>
      <c r="O869" s="86"/>
      <c r="P869" s="215">
        <f>O869*H869</f>
        <v>0</v>
      </c>
      <c r="Q869" s="215">
        <v>0</v>
      </c>
      <c r="R869" s="215">
        <f>Q869*H869</f>
        <v>0</v>
      </c>
      <c r="S869" s="215">
        <v>0</v>
      </c>
      <c r="T869" s="216">
        <f>S869*H869</f>
        <v>0</v>
      </c>
      <c r="U869" s="40"/>
      <c r="V869" s="40"/>
      <c r="W869" s="40"/>
      <c r="X869" s="40"/>
      <c r="Y869" s="40"/>
      <c r="Z869" s="40"/>
      <c r="AA869" s="40"/>
      <c r="AB869" s="40"/>
      <c r="AC869" s="40"/>
      <c r="AD869" s="40"/>
      <c r="AE869" s="40"/>
      <c r="AR869" s="217" t="s">
        <v>201</v>
      </c>
      <c r="AT869" s="217" t="s">
        <v>154</v>
      </c>
      <c r="AU869" s="217" t="s">
        <v>79</v>
      </c>
      <c r="AY869" s="19" t="s">
        <v>152</v>
      </c>
      <c r="BE869" s="218">
        <f>IF(N869="základní",J869,0)</f>
        <v>0</v>
      </c>
      <c r="BF869" s="218">
        <f>IF(N869="snížená",J869,0)</f>
        <v>0</v>
      </c>
      <c r="BG869" s="218">
        <f>IF(N869="zákl. přenesená",J869,0)</f>
        <v>0</v>
      </c>
      <c r="BH869" s="218">
        <f>IF(N869="sníž. přenesená",J869,0)</f>
        <v>0</v>
      </c>
      <c r="BI869" s="218">
        <f>IF(N869="nulová",J869,0)</f>
        <v>0</v>
      </c>
      <c r="BJ869" s="19" t="s">
        <v>77</v>
      </c>
      <c r="BK869" s="218">
        <f>ROUND(I869*H869,2)</f>
        <v>0</v>
      </c>
      <c r="BL869" s="19" t="s">
        <v>201</v>
      </c>
      <c r="BM869" s="217" t="s">
        <v>1100</v>
      </c>
    </row>
    <row r="870" s="12" customFormat="1" ht="22.8" customHeight="1">
      <c r="A870" s="12"/>
      <c r="B870" s="190"/>
      <c r="C870" s="191"/>
      <c r="D870" s="192" t="s">
        <v>68</v>
      </c>
      <c r="E870" s="204" t="s">
        <v>1101</v>
      </c>
      <c r="F870" s="204" t="s">
        <v>1102</v>
      </c>
      <c r="G870" s="191"/>
      <c r="H870" s="191"/>
      <c r="I870" s="194"/>
      <c r="J870" s="205">
        <f>BK870</f>
        <v>0</v>
      </c>
      <c r="K870" s="191"/>
      <c r="L870" s="196"/>
      <c r="M870" s="197"/>
      <c r="N870" s="198"/>
      <c r="O870" s="198"/>
      <c r="P870" s="199">
        <f>SUM(P871:P991)</f>
        <v>0</v>
      </c>
      <c r="Q870" s="198"/>
      <c r="R870" s="199">
        <f>SUM(R871:R991)</f>
        <v>5.7287999999999997</v>
      </c>
      <c r="S870" s="198"/>
      <c r="T870" s="200">
        <f>SUM(T871:T991)</f>
        <v>0</v>
      </c>
      <c r="U870" s="12"/>
      <c r="V870" s="12"/>
      <c r="W870" s="12"/>
      <c r="X870" s="12"/>
      <c r="Y870" s="12"/>
      <c r="Z870" s="12"/>
      <c r="AA870" s="12"/>
      <c r="AB870" s="12"/>
      <c r="AC870" s="12"/>
      <c r="AD870" s="12"/>
      <c r="AE870" s="12"/>
      <c r="AR870" s="201" t="s">
        <v>79</v>
      </c>
      <c r="AT870" s="202" t="s">
        <v>68</v>
      </c>
      <c r="AU870" s="202" t="s">
        <v>77</v>
      </c>
      <c r="AY870" s="201" t="s">
        <v>152</v>
      </c>
      <c r="BK870" s="203">
        <f>SUM(BK871:BK991)</f>
        <v>0</v>
      </c>
    </row>
    <row r="871" s="2" customFormat="1">
      <c r="A871" s="40"/>
      <c r="B871" s="41"/>
      <c r="C871" s="206" t="s">
        <v>738</v>
      </c>
      <c r="D871" s="206" t="s">
        <v>154</v>
      </c>
      <c r="E871" s="207" t="s">
        <v>1103</v>
      </c>
      <c r="F871" s="208" t="s">
        <v>1104</v>
      </c>
      <c r="G871" s="209" t="s">
        <v>161</v>
      </c>
      <c r="H871" s="210">
        <v>138.20599999999999</v>
      </c>
      <c r="I871" s="211"/>
      <c r="J871" s="212">
        <f>ROUND(I871*H871,2)</f>
        <v>0</v>
      </c>
      <c r="K871" s="208" t="s">
        <v>19</v>
      </c>
      <c r="L871" s="46"/>
      <c r="M871" s="213" t="s">
        <v>19</v>
      </c>
      <c r="N871" s="214" t="s">
        <v>40</v>
      </c>
      <c r="O871" s="86"/>
      <c r="P871" s="215">
        <f>O871*H871</f>
        <v>0</v>
      </c>
      <c r="Q871" s="215">
        <v>0</v>
      </c>
      <c r="R871" s="215">
        <f>Q871*H871</f>
        <v>0</v>
      </c>
      <c r="S871" s="215">
        <v>0</v>
      </c>
      <c r="T871" s="216">
        <f>S871*H871</f>
        <v>0</v>
      </c>
      <c r="U871" s="40"/>
      <c r="V871" s="40"/>
      <c r="W871" s="40"/>
      <c r="X871" s="40"/>
      <c r="Y871" s="40"/>
      <c r="Z871" s="40"/>
      <c r="AA871" s="40"/>
      <c r="AB871" s="40"/>
      <c r="AC871" s="40"/>
      <c r="AD871" s="40"/>
      <c r="AE871" s="40"/>
      <c r="AR871" s="217" t="s">
        <v>201</v>
      </c>
      <c r="AT871" s="217" t="s">
        <v>154</v>
      </c>
      <c r="AU871" s="217" t="s">
        <v>79</v>
      </c>
      <c r="AY871" s="19" t="s">
        <v>152</v>
      </c>
      <c r="BE871" s="218">
        <f>IF(N871="základní",J871,0)</f>
        <v>0</v>
      </c>
      <c r="BF871" s="218">
        <f>IF(N871="snížená",J871,0)</f>
        <v>0</v>
      </c>
      <c r="BG871" s="218">
        <f>IF(N871="zákl. přenesená",J871,0)</f>
        <v>0</v>
      </c>
      <c r="BH871" s="218">
        <f>IF(N871="sníž. přenesená",J871,0)</f>
        <v>0</v>
      </c>
      <c r="BI871" s="218">
        <f>IF(N871="nulová",J871,0)</f>
        <v>0</v>
      </c>
      <c r="BJ871" s="19" t="s">
        <v>77</v>
      </c>
      <c r="BK871" s="218">
        <f>ROUND(I871*H871,2)</f>
        <v>0</v>
      </c>
      <c r="BL871" s="19" t="s">
        <v>201</v>
      </c>
      <c r="BM871" s="217" t="s">
        <v>1105</v>
      </c>
    </row>
    <row r="872" s="13" customFormat="1">
      <c r="A872" s="13"/>
      <c r="B872" s="224"/>
      <c r="C872" s="225"/>
      <c r="D872" s="219" t="s">
        <v>165</v>
      </c>
      <c r="E872" s="226" t="s">
        <v>19</v>
      </c>
      <c r="F872" s="227" t="s">
        <v>1106</v>
      </c>
      <c r="G872" s="225"/>
      <c r="H872" s="226" t="s">
        <v>19</v>
      </c>
      <c r="I872" s="228"/>
      <c r="J872" s="225"/>
      <c r="K872" s="225"/>
      <c r="L872" s="229"/>
      <c r="M872" s="230"/>
      <c r="N872" s="231"/>
      <c r="O872" s="231"/>
      <c r="P872" s="231"/>
      <c r="Q872" s="231"/>
      <c r="R872" s="231"/>
      <c r="S872" s="231"/>
      <c r="T872" s="232"/>
      <c r="U872" s="13"/>
      <c r="V872" s="13"/>
      <c r="W872" s="13"/>
      <c r="X872" s="13"/>
      <c r="Y872" s="13"/>
      <c r="Z872" s="13"/>
      <c r="AA872" s="13"/>
      <c r="AB872" s="13"/>
      <c r="AC872" s="13"/>
      <c r="AD872" s="13"/>
      <c r="AE872" s="13"/>
      <c r="AT872" s="233" t="s">
        <v>165</v>
      </c>
      <c r="AU872" s="233" t="s">
        <v>79</v>
      </c>
      <c r="AV872" s="13" t="s">
        <v>77</v>
      </c>
      <c r="AW872" s="13" t="s">
        <v>31</v>
      </c>
      <c r="AX872" s="13" t="s">
        <v>69</v>
      </c>
      <c r="AY872" s="233" t="s">
        <v>152</v>
      </c>
    </row>
    <row r="873" s="14" customFormat="1">
      <c r="A873" s="14"/>
      <c r="B873" s="234"/>
      <c r="C873" s="235"/>
      <c r="D873" s="219" t="s">
        <v>165</v>
      </c>
      <c r="E873" s="236" t="s">
        <v>19</v>
      </c>
      <c r="F873" s="237" t="s">
        <v>948</v>
      </c>
      <c r="G873" s="235"/>
      <c r="H873" s="238">
        <v>172.631</v>
      </c>
      <c r="I873" s="239"/>
      <c r="J873" s="235"/>
      <c r="K873" s="235"/>
      <c r="L873" s="240"/>
      <c r="M873" s="241"/>
      <c r="N873" s="242"/>
      <c r="O873" s="242"/>
      <c r="P873" s="242"/>
      <c r="Q873" s="242"/>
      <c r="R873" s="242"/>
      <c r="S873" s="242"/>
      <c r="T873" s="243"/>
      <c r="U873" s="14"/>
      <c r="V873" s="14"/>
      <c r="W873" s="14"/>
      <c r="X873" s="14"/>
      <c r="Y873" s="14"/>
      <c r="Z873" s="14"/>
      <c r="AA873" s="14"/>
      <c r="AB873" s="14"/>
      <c r="AC873" s="14"/>
      <c r="AD873" s="14"/>
      <c r="AE873" s="14"/>
      <c r="AT873" s="244" t="s">
        <v>165</v>
      </c>
      <c r="AU873" s="244" t="s">
        <v>79</v>
      </c>
      <c r="AV873" s="14" t="s">
        <v>79</v>
      </c>
      <c r="AW873" s="14" t="s">
        <v>31</v>
      </c>
      <c r="AX873" s="14" t="s">
        <v>69</v>
      </c>
      <c r="AY873" s="244" t="s">
        <v>152</v>
      </c>
    </row>
    <row r="874" s="14" customFormat="1">
      <c r="A874" s="14"/>
      <c r="B874" s="234"/>
      <c r="C874" s="235"/>
      <c r="D874" s="219" t="s">
        <v>165</v>
      </c>
      <c r="E874" s="236" t="s">
        <v>19</v>
      </c>
      <c r="F874" s="237" t="s">
        <v>949</v>
      </c>
      <c r="G874" s="235"/>
      <c r="H874" s="238">
        <v>-34.424999999999997</v>
      </c>
      <c r="I874" s="239"/>
      <c r="J874" s="235"/>
      <c r="K874" s="235"/>
      <c r="L874" s="240"/>
      <c r="M874" s="241"/>
      <c r="N874" s="242"/>
      <c r="O874" s="242"/>
      <c r="P874" s="242"/>
      <c r="Q874" s="242"/>
      <c r="R874" s="242"/>
      <c r="S874" s="242"/>
      <c r="T874" s="243"/>
      <c r="U874" s="14"/>
      <c r="V874" s="14"/>
      <c r="W874" s="14"/>
      <c r="X874" s="14"/>
      <c r="Y874" s="14"/>
      <c r="Z874" s="14"/>
      <c r="AA874" s="14"/>
      <c r="AB874" s="14"/>
      <c r="AC874" s="14"/>
      <c r="AD874" s="14"/>
      <c r="AE874" s="14"/>
      <c r="AT874" s="244" t="s">
        <v>165</v>
      </c>
      <c r="AU874" s="244" t="s">
        <v>79</v>
      </c>
      <c r="AV874" s="14" t="s">
        <v>79</v>
      </c>
      <c r="AW874" s="14" t="s">
        <v>31</v>
      </c>
      <c r="AX874" s="14" t="s">
        <v>69</v>
      </c>
      <c r="AY874" s="244" t="s">
        <v>152</v>
      </c>
    </row>
    <row r="875" s="15" customFormat="1">
      <c r="A875" s="15"/>
      <c r="B875" s="245"/>
      <c r="C875" s="246"/>
      <c r="D875" s="219" t="s">
        <v>165</v>
      </c>
      <c r="E875" s="247" t="s">
        <v>19</v>
      </c>
      <c r="F875" s="248" t="s">
        <v>168</v>
      </c>
      <c r="G875" s="246"/>
      <c r="H875" s="249">
        <v>138.20599999999999</v>
      </c>
      <c r="I875" s="250"/>
      <c r="J875" s="246"/>
      <c r="K875" s="246"/>
      <c r="L875" s="251"/>
      <c r="M875" s="252"/>
      <c r="N875" s="253"/>
      <c r="O875" s="253"/>
      <c r="P875" s="253"/>
      <c r="Q875" s="253"/>
      <c r="R875" s="253"/>
      <c r="S875" s="253"/>
      <c r="T875" s="254"/>
      <c r="U875" s="15"/>
      <c r="V875" s="15"/>
      <c r="W875" s="15"/>
      <c r="X875" s="15"/>
      <c r="Y875" s="15"/>
      <c r="Z875" s="15"/>
      <c r="AA875" s="15"/>
      <c r="AB875" s="15"/>
      <c r="AC875" s="15"/>
      <c r="AD875" s="15"/>
      <c r="AE875" s="15"/>
      <c r="AT875" s="255" t="s">
        <v>165</v>
      </c>
      <c r="AU875" s="255" t="s">
        <v>79</v>
      </c>
      <c r="AV875" s="15" t="s">
        <v>158</v>
      </c>
      <c r="AW875" s="15" t="s">
        <v>31</v>
      </c>
      <c r="AX875" s="15" t="s">
        <v>77</v>
      </c>
      <c r="AY875" s="255" t="s">
        <v>152</v>
      </c>
    </row>
    <row r="876" s="2" customFormat="1" ht="16.5" customHeight="1">
      <c r="A876" s="40"/>
      <c r="B876" s="41"/>
      <c r="C876" s="256" t="s">
        <v>1107</v>
      </c>
      <c r="D876" s="256" t="s">
        <v>259</v>
      </c>
      <c r="E876" s="257" t="s">
        <v>1108</v>
      </c>
      <c r="F876" s="258" t="s">
        <v>1109</v>
      </c>
      <c r="G876" s="259" t="s">
        <v>161</v>
      </c>
      <c r="H876" s="260">
        <v>152.02699999999999</v>
      </c>
      <c r="I876" s="261"/>
      <c r="J876" s="262">
        <f>ROUND(I876*H876,2)</f>
        <v>0</v>
      </c>
      <c r="K876" s="258" t="s">
        <v>19</v>
      </c>
      <c r="L876" s="263"/>
      <c r="M876" s="264" t="s">
        <v>19</v>
      </c>
      <c r="N876" s="265" t="s">
        <v>40</v>
      </c>
      <c r="O876" s="86"/>
      <c r="P876" s="215">
        <f>O876*H876</f>
        <v>0</v>
      </c>
      <c r="Q876" s="215">
        <v>0</v>
      </c>
      <c r="R876" s="215">
        <f>Q876*H876</f>
        <v>0</v>
      </c>
      <c r="S876" s="215">
        <v>0</v>
      </c>
      <c r="T876" s="216">
        <f>S876*H876</f>
        <v>0</v>
      </c>
      <c r="U876" s="40"/>
      <c r="V876" s="40"/>
      <c r="W876" s="40"/>
      <c r="X876" s="40"/>
      <c r="Y876" s="40"/>
      <c r="Z876" s="40"/>
      <c r="AA876" s="40"/>
      <c r="AB876" s="40"/>
      <c r="AC876" s="40"/>
      <c r="AD876" s="40"/>
      <c r="AE876" s="40"/>
      <c r="AR876" s="217" t="s">
        <v>274</v>
      </c>
      <c r="AT876" s="217" t="s">
        <v>259</v>
      </c>
      <c r="AU876" s="217" t="s">
        <v>79</v>
      </c>
      <c r="AY876" s="19" t="s">
        <v>152</v>
      </c>
      <c r="BE876" s="218">
        <f>IF(N876="základní",J876,0)</f>
        <v>0</v>
      </c>
      <c r="BF876" s="218">
        <f>IF(N876="snížená",J876,0)</f>
        <v>0</v>
      </c>
      <c r="BG876" s="218">
        <f>IF(N876="zákl. přenesená",J876,0)</f>
        <v>0</v>
      </c>
      <c r="BH876" s="218">
        <f>IF(N876="sníž. přenesená",J876,0)</f>
        <v>0</v>
      </c>
      <c r="BI876" s="218">
        <f>IF(N876="nulová",J876,0)</f>
        <v>0</v>
      </c>
      <c r="BJ876" s="19" t="s">
        <v>77</v>
      </c>
      <c r="BK876" s="218">
        <f>ROUND(I876*H876,2)</f>
        <v>0</v>
      </c>
      <c r="BL876" s="19" t="s">
        <v>201</v>
      </c>
      <c r="BM876" s="217" t="s">
        <v>1110</v>
      </c>
    </row>
    <row r="877" s="14" customFormat="1">
      <c r="A877" s="14"/>
      <c r="B877" s="234"/>
      <c r="C877" s="235"/>
      <c r="D877" s="219" t="s">
        <v>165</v>
      </c>
      <c r="E877" s="236" t="s">
        <v>19</v>
      </c>
      <c r="F877" s="237" t="s">
        <v>1111</v>
      </c>
      <c r="G877" s="235"/>
      <c r="H877" s="238">
        <v>152.02699999999999</v>
      </c>
      <c r="I877" s="239"/>
      <c r="J877" s="235"/>
      <c r="K877" s="235"/>
      <c r="L877" s="240"/>
      <c r="M877" s="241"/>
      <c r="N877" s="242"/>
      <c r="O877" s="242"/>
      <c r="P877" s="242"/>
      <c r="Q877" s="242"/>
      <c r="R877" s="242"/>
      <c r="S877" s="242"/>
      <c r="T877" s="243"/>
      <c r="U877" s="14"/>
      <c r="V877" s="14"/>
      <c r="W877" s="14"/>
      <c r="X877" s="14"/>
      <c r="Y877" s="14"/>
      <c r="Z877" s="14"/>
      <c r="AA877" s="14"/>
      <c r="AB877" s="14"/>
      <c r="AC877" s="14"/>
      <c r="AD877" s="14"/>
      <c r="AE877" s="14"/>
      <c r="AT877" s="244" t="s">
        <v>165</v>
      </c>
      <c r="AU877" s="244" t="s">
        <v>79</v>
      </c>
      <c r="AV877" s="14" t="s">
        <v>79</v>
      </c>
      <c r="AW877" s="14" t="s">
        <v>31</v>
      </c>
      <c r="AX877" s="14" t="s">
        <v>69</v>
      </c>
      <c r="AY877" s="244" t="s">
        <v>152</v>
      </c>
    </row>
    <row r="878" s="15" customFormat="1">
      <c r="A878" s="15"/>
      <c r="B878" s="245"/>
      <c r="C878" s="246"/>
      <c r="D878" s="219" t="s">
        <v>165</v>
      </c>
      <c r="E878" s="247" t="s">
        <v>19</v>
      </c>
      <c r="F878" s="248" t="s">
        <v>168</v>
      </c>
      <c r="G878" s="246"/>
      <c r="H878" s="249">
        <v>152.02699999999999</v>
      </c>
      <c r="I878" s="250"/>
      <c r="J878" s="246"/>
      <c r="K878" s="246"/>
      <c r="L878" s="251"/>
      <c r="M878" s="252"/>
      <c r="N878" s="253"/>
      <c r="O878" s="253"/>
      <c r="P878" s="253"/>
      <c r="Q878" s="253"/>
      <c r="R878" s="253"/>
      <c r="S878" s="253"/>
      <c r="T878" s="254"/>
      <c r="U878" s="15"/>
      <c r="V878" s="15"/>
      <c r="W878" s="15"/>
      <c r="X878" s="15"/>
      <c r="Y878" s="15"/>
      <c r="Z878" s="15"/>
      <c r="AA878" s="15"/>
      <c r="AB878" s="15"/>
      <c r="AC878" s="15"/>
      <c r="AD878" s="15"/>
      <c r="AE878" s="15"/>
      <c r="AT878" s="255" t="s">
        <v>165</v>
      </c>
      <c r="AU878" s="255" t="s">
        <v>79</v>
      </c>
      <c r="AV878" s="15" t="s">
        <v>158</v>
      </c>
      <c r="AW878" s="15" t="s">
        <v>31</v>
      </c>
      <c r="AX878" s="15" t="s">
        <v>77</v>
      </c>
      <c r="AY878" s="255" t="s">
        <v>152</v>
      </c>
    </row>
    <row r="879" s="2" customFormat="1">
      <c r="A879" s="40"/>
      <c r="B879" s="41"/>
      <c r="C879" s="206" t="s">
        <v>740</v>
      </c>
      <c r="D879" s="206" t="s">
        <v>154</v>
      </c>
      <c r="E879" s="207" t="s">
        <v>1112</v>
      </c>
      <c r="F879" s="208" t="s">
        <v>1113</v>
      </c>
      <c r="G879" s="209" t="s">
        <v>161</v>
      </c>
      <c r="H879" s="210">
        <v>292.01999999999998</v>
      </c>
      <c r="I879" s="211"/>
      <c r="J879" s="212">
        <f>ROUND(I879*H879,2)</f>
        <v>0</v>
      </c>
      <c r="K879" s="208" t="s">
        <v>19</v>
      </c>
      <c r="L879" s="46"/>
      <c r="M879" s="213" t="s">
        <v>19</v>
      </c>
      <c r="N879" s="214" t="s">
        <v>40</v>
      </c>
      <c r="O879" s="86"/>
      <c r="P879" s="215">
        <f>O879*H879</f>
        <v>0</v>
      </c>
      <c r="Q879" s="215">
        <v>0</v>
      </c>
      <c r="R879" s="215">
        <f>Q879*H879</f>
        <v>0</v>
      </c>
      <c r="S879" s="215">
        <v>0</v>
      </c>
      <c r="T879" s="216">
        <f>S879*H879</f>
        <v>0</v>
      </c>
      <c r="U879" s="40"/>
      <c r="V879" s="40"/>
      <c r="W879" s="40"/>
      <c r="X879" s="40"/>
      <c r="Y879" s="40"/>
      <c r="Z879" s="40"/>
      <c r="AA879" s="40"/>
      <c r="AB879" s="40"/>
      <c r="AC879" s="40"/>
      <c r="AD879" s="40"/>
      <c r="AE879" s="40"/>
      <c r="AR879" s="217" t="s">
        <v>201</v>
      </c>
      <c r="AT879" s="217" t="s">
        <v>154</v>
      </c>
      <c r="AU879" s="217" t="s">
        <v>79</v>
      </c>
      <c r="AY879" s="19" t="s">
        <v>152</v>
      </c>
      <c r="BE879" s="218">
        <f>IF(N879="základní",J879,0)</f>
        <v>0</v>
      </c>
      <c r="BF879" s="218">
        <f>IF(N879="snížená",J879,0)</f>
        <v>0</v>
      </c>
      <c r="BG879" s="218">
        <f>IF(N879="zákl. přenesená",J879,0)</f>
        <v>0</v>
      </c>
      <c r="BH879" s="218">
        <f>IF(N879="sníž. přenesená",J879,0)</f>
        <v>0</v>
      </c>
      <c r="BI879" s="218">
        <f>IF(N879="nulová",J879,0)</f>
        <v>0</v>
      </c>
      <c r="BJ879" s="19" t="s">
        <v>77</v>
      </c>
      <c r="BK879" s="218">
        <f>ROUND(I879*H879,2)</f>
        <v>0</v>
      </c>
      <c r="BL879" s="19" t="s">
        <v>201</v>
      </c>
      <c r="BM879" s="217" t="s">
        <v>1114</v>
      </c>
    </row>
    <row r="880" s="2" customFormat="1" ht="16.5" customHeight="1">
      <c r="A880" s="40"/>
      <c r="B880" s="41"/>
      <c r="C880" s="256" t="s">
        <v>1115</v>
      </c>
      <c r="D880" s="256" t="s">
        <v>259</v>
      </c>
      <c r="E880" s="257" t="s">
        <v>1108</v>
      </c>
      <c r="F880" s="258" t="s">
        <v>1109</v>
      </c>
      <c r="G880" s="259" t="s">
        <v>161</v>
      </c>
      <c r="H880" s="260">
        <v>321.22199999999998</v>
      </c>
      <c r="I880" s="261"/>
      <c r="J880" s="262">
        <f>ROUND(I880*H880,2)</f>
        <v>0</v>
      </c>
      <c r="K880" s="258" t="s">
        <v>19</v>
      </c>
      <c r="L880" s="263"/>
      <c r="M880" s="264" t="s">
        <v>19</v>
      </c>
      <c r="N880" s="265" t="s">
        <v>40</v>
      </c>
      <c r="O880" s="86"/>
      <c r="P880" s="215">
        <f>O880*H880</f>
        <v>0</v>
      </c>
      <c r="Q880" s="215">
        <v>0</v>
      </c>
      <c r="R880" s="215">
        <f>Q880*H880</f>
        <v>0</v>
      </c>
      <c r="S880" s="215">
        <v>0</v>
      </c>
      <c r="T880" s="216">
        <f>S880*H880</f>
        <v>0</v>
      </c>
      <c r="U880" s="40"/>
      <c r="V880" s="40"/>
      <c r="W880" s="40"/>
      <c r="X880" s="40"/>
      <c r="Y880" s="40"/>
      <c r="Z880" s="40"/>
      <c r="AA880" s="40"/>
      <c r="AB880" s="40"/>
      <c r="AC880" s="40"/>
      <c r="AD880" s="40"/>
      <c r="AE880" s="40"/>
      <c r="AR880" s="217" t="s">
        <v>274</v>
      </c>
      <c r="AT880" s="217" t="s">
        <v>259</v>
      </c>
      <c r="AU880" s="217" t="s">
        <v>79</v>
      </c>
      <c r="AY880" s="19" t="s">
        <v>152</v>
      </c>
      <c r="BE880" s="218">
        <f>IF(N880="základní",J880,0)</f>
        <v>0</v>
      </c>
      <c r="BF880" s="218">
        <f>IF(N880="snížená",J880,0)</f>
        <v>0</v>
      </c>
      <c r="BG880" s="218">
        <f>IF(N880="zákl. přenesená",J880,0)</f>
        <v>0</v>
      </c>
      <c r="BH880" s="218">
        <f>IF(N880="sníž. přenesená",J880,0)</f>
        <v>0</v>
      </c>
      <c r="BI880" s="218">
        <f>IF(N880="nulová",J880,0)</f>
        <v>0</v>
      </c>
      <c r="BJ880" s="19" t="s">
        <v>77</v>
      </c>
      <c r="BK880" s="218">
        <f>ROUND(I880*H880,2)</f>
        <v>0</v>
      </c>
      <c r="BL880" s="19" t="s">
        <v>201</v>
      </c>
      <c r="BM880" s="217" t="s">
        <v>1116</v>
      </c>
    </row>
    <row r="881" s="14" customFormat="1">
      <c r="A881" s="14"/>
      <c r="B881" s="234"/>
      <c r="C881" s="235"/>
      <c r="D881" s="219" t="s">
        <v>165</v>
      </c>
      <c r="E881" s="236" t="s">
        <v>19</v>
      </c>
      <c r="F881" s="237" t="s">
        <v>1117</v>
      </c>
      <c r="G881" s="235"/>
      <c r="H881" s="238">
        <v>321.22199999999998</v>
      </c>
      <c r="I881" s="239"/>
      <c r="J881" s="235"/>
      <c r="K881" s="235"/>
      <c r="L881" s="240"/>
      <c r="M881" s="241"/>
      <c r="N881" s="242"/>
      <c r="O881" s="242"/>
      <c r="P881" s="242"/>
      <c r="Q881" s="242"/>
      <c r="R881" s="242"/>
      <c r="S881" s="242"/>
      <c r="T881" s="243"/>
      <c r="U881" s="14"/>
      <c r="V881" s="14"/>
      <c r="W881" s="14"/>
      <c r="X881" s="14"/>
      <c r="Y881" s="14"/>
      <c r="Z881" s="14"/>
      <c r="AA881" s="14"/>
      <c r="AB881" s="14"/>
      <c r="AC881" s="14"/>
      <c r="AD881" s="14"/>
      <c r="AE881" s="14"/>
      <c r="AT881" s="244" t="s">
        <v>165</v>
      </c>
      <c r="AU881" s="244" t="s">
        <v>79</v>
      </c>
      <c r="AV881" s="14" t="s">
        <v>79</v>
      </c>
      <c r="AW881" s="14" t="s">
        <v>31</v>
      </c>
      <c r="AX881" s="14" t="s">
        <v>69</v>
      </c>
      <c r="AY881" s="244" t="s">
        <v>152</v>
      </c>
    </row>
    <row r="882" s="15" customFormat="1">
      <c r="A882" s="15"/>
      <c r="B882" s="245"/>
      <c r="C882" s="246"/>
      <c r="D882" s="219" t="s">
        <v>165</v>
      </c>
      <c r="E882" s="247" t="s">
        <v>19</v>
      </c>
      <c r="F882" s="248" t="s">
        <v>168</v>
      </c>
      <c r="G882" s="246"/>
      <c r="H882" s="249">
        <v>321.22199999999998</v>
      </c>
      <c r="I882" s="250"/>
      <c r="J882" s="246"/>
      <c r="K882" s="246"/>
      <c r="L882" s="251"/>
      <c r="M882" s="252"/>
      <c r="N882" s="253"/>
      <c r="O882" s="253"/>
      <c r="P882" s="253"/>
      <c r="Q882" s="253"/>
      <c r="R882" s="253"/>
      <c r="S882" s="253"/>
      <c r="T882" s="254"/>
      <c r="U882" s="15"/>
      <c r="V882" s="15"/>
      <c r="W882" s="15"/>
      <c r="X882" s="15"/>
      <c r="Y882" s="15"/>
      <c r="Z882" s="15"/>
      <c r="AA882" s="15"/>
      <c r="AB882" s="15"/>
      <c r="AC882" s="15"/>
      <c r="AD882" s="15"/>
      <c r="AE882" s="15"/>
      <c r="AT882" s="255" t="s">
        <v>165</v>
      </c>
      <c r="AU882" s="255" t="s">
        <v>79</v>
      </c>
      <c r="AV882" s="15" t="s">
        <v>158</v>
      </c>
      <c r="AW882" s="15" t="s">
        <v>31</v>
      </c>
      <c r="AX882" s="15" t="s">
        <v>77</v>
      </c>
      <c r="AY882" s="255" t="s">
        <v>152</v>
      </c>
    </row>
    <row r="883" s="2" customFormat="1" ht="33" customHeight="1">
      <c r="A883" s="40"/>
      <c r="B883" s="41"/>
      <c r="C883" s="206" t="s">
        <v>743</v>
      </c>
      <c r="D883" s="206" t="s">
        <v>154</v>
      </c>
      <c r="E883" s="207" t="s">
        <v>1118</v>
      </c>
      <c r="F883" s="208" t="s">
        <v>1119</v>
      </c>
      <c r="G883" s="209" t="s">
        <v>161</v>
      </c>
      <c r="H883" s="210">
        <v>292.01999999999998</v>
      </c>
      <c r="I883" s="211"/>
      <c r="J883" s="212">
        <f>ROUND(I883*H883,2)</f>
        <v>0</v>
      </c>
      <c r="K883" s="208" t="s">
        <v>19</v>
      </c>
      <c r="L883" s="46"/>
      <c r="M883" s="213" t="s">
        <v>19</v>
      </c>
      <c r="N883" s="214" t="s">
        <v>40</v>
      </c>
      <c r="O883" s="86"/>
      <c r="P883" s="215">
        <f>O883*H883</f>
        <v>0</v>
      </c>
      <c r="Q883" s="215">
        <v>0</v>
      </c>
      <c r="R883" s="215">
        <f>Q883*H883</f>
        <v>0</v>
      </c>
      <c r="S883" s="215">
        <v>0</v>
      </c>
      <c r="T883" s="216">
        <f>S883*H883</f>
        <v>0</v>
      </c>
      <c r="U883" s="40"/>
      <c r="V883" s="40"/>
      <c r="W883" s="40"/>
      <c r="X883" s="40"/>
      <c r="Y883" s="40"/>
      <c r="Z883" s="40"/>
      <c r="AA883" s="40"/>
      <c r="AB883" s="40"/>
      <c r="AC883" s="40"/>
      <c r="AD883" s="40"/>
      <c r="AE883" s="40"/>
      <c r="AR883" s="217" t="s">
        <v>201</v>
      </c>
      <c r="AT883" s="217" t="s">
        <v>154</v>
      </c>
      <c r="AU883" s="217" t="s">
        <v>79</v>
      </c>
      <c r="AY883" s="19" t="s">
        <v>152</v>
      </c>
      <c r="BE883" s="218">
        <f>IF(N883="základní",J883,0)</f>
        <v>0</v>
      </c>
      <c r="BF883" s="218">
        <f>IF(N883="snížená",J883,0)</f>
        <v>0</v>
      </c>
      <c r="BG883" s="218">
        <f>IF(N883="zákl. přenesená",J883,0)</f>
        <v>0</v>
      </c>
      <c r="BH883" s="218">
        <f>IF(N883="sníž. přenesená",J883,0)</f>
        <v>0</v>
      </c>
      <c r="BI883" s="218">
        <f>IF(N883="nulová",J883,0)</f>
        <v>0</v>
      </c>
      <c r="BJ883" s="19" t="s">
        <v>77</v>
      </c>
      <c r="BK883" s="218">
        <f>ROUND(I883*H883,2)</f>
        <v>0</v>
      </c>
      <c r="BL883" s="19" t="s">
        <v>201</v>
      </c>
      <c r="BM883" s="217" t="s">
        <v>1120</v>
      </c>
    </row>
    <row r="884" s="2" customFormat="1" ht="21.75" customHeight="1">
      <c r="A884" s="40"/>
      <c r="B884" s="41"/>
      <c r="C884" s="256" t="s">
        <v>1121</v>
      </c>
      <c r="D884" s="256" t="s">
        <v>259</v>
      </c>
      <c r="E884" s="257" t="s">
        <v>1122</v>
      </c>
      <c r="F884" s="258" t="s">
        <v>1123</v>
      </c>
      <c r="G884" s="259" t="s">
        <v>172</v>
      </c>
      <c r="H884" s="260">
        <v>5.6769999999999996</v>
      </c>
      <c r="I884" s="261"/>
      <c r="J884" s="262">
        <f>ROUND(I884*H884,2)</f>
        <v>0</v>
      </c>
      <c r="K884" s="258" t="s">
        <v>162</v>
      </c>
      <c r="L884" s="263"/>
      <c r="M884" s="264" t="s">
        <v>19</v>
      </c>
      <c r="N884" s="265" t="s">
        <v>40</v>
      </c>
      <c r="O884" s="86"/>
      <c r="P884" s="215">
        <f>O884*H884</f>
        <v>0</v>
      </c>
      <c r="Q884" s="215">
        <v>0.55000000000000004</v>
      </c>
      <c r="R884" s="215">
        <f>Q884*H884</f>
        <v>3.12235</v>
      </c>
      <c r="S884" s="215">
        <v>0</v>
      </c>
      <c r="T884" s="216">
        <f>S884*H884</f>
        <v>0</v>
      </c>
      <c r="U884" s="40"/>
      <c r="V884" s="40"/>
      <c r="W884" s="40"/>
      <c r="X884" s="40"/>
      <c r="Y884" s="40"/>
      <c r="Z884" s="40"/>
      <c r="AA884" s="40"/>
      <c r="AB884" s="40"/>
      <c r="AC884" s="40"/>
      <c r="AD884" s="40"/>
      <c r="AE884" s="40"/>
      <c r="AR884" s="217" t="s">
        <v>274</v>
      </c>
      <c r="AT884" s="217" t="s">
        <v>259</v>
      </c>
      <c r="AU884" s="217" t="s">
        <v>79</v>
      </c>
      <c r="AY884" s="19" t="s">
        <v>152</v>
      </c>
      <c r="BE884" s="218">
        <f>IF(N884="základní",J884,0)</f>
        <v>0</v>
      </c>
      <c r="BF884" s="218">
        <f>IF(N884="snížená",J884,0)</f>
        <v>0</v>
      </c>
      <c r="BG884" s="218">
        <f>IF(N884="zákl. přenesená",J884,0)</f>
        <v>0</v>
      </c>
      <c r="BH884" s="218">
        <f>IF(N884="sníž. přenesená",J884,0)</f>
        <v>0</v>
      </c>
      <c r="BI884" s="218">
        <f>IF(N884="nulová",J884,0)</f>
        <v>0</v>
      </c>
      <c r="BJ884" s="19" t="s">
        <v>77</v>
      </c>
      <c r="BK884" s="218">
        <f>ROUND(I884*H884,2)</f>
        <v>0</v>
      </c>
      <c r="BL884" s="19" t="s">
        <v>201</v>
      </c>
      <c r="BM884" s="217" t="s">
        <v>1124</v>
      </c>
    </row>
    <row r="885" s="13" customFormat="1">
      <c r="A885" s="13"/>
      <c r="B885" s="224"/>
      <c r="C885" s="225"/>
      <c r="D885" s="219" t="s">
        <v>165</v>
      </c>
      <c r="E885" s="226" t="s">
        <v>19</v>
      </c>
      <c r="F885" s="227" t="s">
        <v>1125</v>
      </c>
      <c r="G885" s="225"/>
      <c r="H885" s="226" t="s">
        <v>19</v>
      </c>
      <c r="I885" s="228"/>
      <c r="J885" s="225"/>
      <c r="K885" s="225"/>
      <c r="L885" s="229"/>
      <c r="M885" s="230"/>
      <c r="N885" s="231"/>
      <c r="O885" s="231"/>
      <c r="P885" s="231"/>
      <c r="Q885" s="231"/>
      <c r="R885" s="231"/>
      <c r="S885" s="231"/>
      <c r="T885" s="232"/>
      <c r="U885" s="13"/>
      <c r="V885" s="13"/>
      <c r="W885" s="13"/>
      <c r="X885" s="13"/>
      <c r="Y885" s="13"/>
      <c r="Z885" s="13"/>
      <c r="AA885" s="13"/>
      <c r="AB885" s="13"/>
      <c r="AC885" s="13"/>
      <c r="AD885" s="13"/>
      <c r="AE885" s="13"/>
      <c r="AT885" s="233" t="s">
        <v>165</v>
      </c>
      <c r="AU885" s="233" t="s">
        <v>79</v>
      </c>
      <c r="AV885" s="13" t="s">
        <v>77</v>
      </c>
      <c r="AW885" s="13" t="s">
        <v>31</v>
      </c>
      <c r="AX885" s="13" t="s">
        <v>69</v>
      </c>
      <c r="AY885" s="233" t="s">
        <v>152</v>
      </c>
    </row>
    <row r="886" s="14" customFormat="1">
      <c r="A886" s="14"/>
      <c r="B886" s="234"/>
      <c r="C886" s="235"/>
      <c r="D886" s="219" t="s">
        <v>165</v>
      </c>
      <c r="E886" s="236" t="s">
        <v>19</v>
      </c>
      <c r="F886" s="237" t="s">
        <v>1126</v>
      </c>
      <c r="G886" s="235"/>
      <c r="H886" s="238">
        <v>3.1539999999999999</v>
      </c>
      <c r="I886" s="239"/>
      <c r="J886" s="235"/>
      <c r="K886" s="235"/>
      <c r="L886" s="240"/>
      <c r="M886" s="241"/>
      <c r="N886" s="242"/>
      <c r="O886" s="242"/>
      <c r="P886" s="242"/>
      <c r="Q886" s="242"/>
      <c r="R886" s="242"/>
      <c r="S886" s="242"/>
      <c r="T886" s="243"/>
      <c r="U886" s="14"/>
      <c r="V886" s="14"/>
      <c r="W886" s="14"/>
      <c r="X886" s="14"/>
      <c r="Y886" s="14"/>
      <c r="Z886" s="14"/>
      <c r="AA886" s="14"/>
      <c r="AB886" s="14"/>
      <c r="AC886" s="14"/>
      <c r="AD886" s="14"/>
      <c r="AE886" s="14"/>
      <c r="AT886" s="244" t="s">
        <v>165</v>
      </c>
      <c r="AU886" s="244" t="s">
        <v>79</v>
      </c>
      <c r="AV886" s="14" t="s">
        <v>79</v>
      </c>
      <c r="AW886" s="14" t="s">
        <v>31</v>
      </c>
      <c r="AX886" s="14" t="s">
        <v>69</v>
      </c>
      <c r="AY886" s="244" t="s">
        <v>152</v>
      </c>
    </row>
    <row r="887" s="13" customFormat="1">
      <c r="A887" s="13"/>
      <c r="B887" s="224"/>
      <c r="C887" s="225"/>
      <c r="D887" s="219" t="s">
        <v>165</v>
      </c>
      <c r="E887" s="226" t="s">
        <v>19</v>
      </c>
      <c r="F887" s="227" t="s">
        <v>1127</v>
      </c>
      <c r="G887" s="225"/>
      <c r="H887" s="226" t="s">
        <v>19</v>
      </c>
      <c r="I887" s="228"/>
      <c r="J887" s="225"/>
      <c r="K887" s="225"/>
      <c r="L887" s="229"/>
      <c r="M887" s="230"/>
      <c r="N887" s="231"/>
      <c r="O887" s="231"/>
      <c r="P887" s="231"/>
      <c r="Q887" s="231"/>
      <c r="R887" s="231"/>
      <c r="S887" s="231"/>
      <c r="T887" s="232"/>
      <c r="U887" s="13"/>
      <c r="V887" s="13"/>
      <c r="W887" s="13"/>
      <c r="X887" s="13"/>
      <c r="Y887" s="13"/>
      <c r="Z887" s="13"/>
      <c r="AA887" s="13"/>
      <c r="AB887" s="13"/>
      <c r="AC887" s="13"/>
      <c r="AD887" s="13"/>
      <c r="AE887" s="13"/>
      <c r="AT887" s="233" t="s">
        <v>165</v>
      </c>
      <c r="AU887" s="233" t="s">
        <v>79</v>
      </c>
      <c r="AV887" s="13" t="s">
        <v>77</v>
      </c>
      <c r="AW887" s="13" t="s">
        <v>31</v>
      </c>
      <c r="AX887" s="13" t="s">
        <v>69</v>
      </c>
      <c r="AY887" s="233" t="s">
        <v>152</v>
      </c>
    </row>
    <row r="888" s="14" customFormat="1">
      <c r="A888" s="14"/>
      <c r="B888" s="234"/>
      <c r="C888" s="235"/>
      <c r="D888" s="219" t="s">
        <v>165</v>
      </c>
      <c r="E888" s="236" t="s">
        <v>19</v>
      </c>
      <c r="F888" s="237" t="s">
        <v>1128</v>
      </c>
      <c r="G888" s="235"/>
      <c r="H888" s="238">
        <v>2.5230000000000001</v>
      </c>
      <c r="I888" s="239"/>
      <c r="J888" s="235"/>
      <c r="K888" s="235"/>
      <c r="L888" s="240"/>
      <c r="M888" s="241"/>
      <c r="N888" s="242"/>
      <c r="O888" s="242"/>
      <c r="P888" s="242"/>
      <c r="Q888" s="242"/>
      <c r="R888" s="242"/>
      <c r="S888" s="242"/>
      <c r="T888" s="243"/>
      <c r="U888" s="14"/>
      <c r="V888" s="14"/>
      <c r="W888" s="14"/>
      <c r="X888" s="14"/>
      <c r="Y888" s="14"/>
      <c r="Z888" s="14"/>
      <c r="AA888" s="14"/>
      <c r="AB888" s="14"/>
      <c r="AC888" s="14"/>
      <c r="AD888" s="14"/>
      <c r="AE888" s="14"/>
      <c r="AT888" s="244" t="s">
        <v>165</v>
      </c>
      <c r="AU888" s="244" t="s">
        <v>79</v>
      </c>
      <c r="AV888" s="14" t="s">
        <v>79</v>
      </c>
      <c r="AW888" s="14" t="s">
        <v>31</v>
      </c>
      <c r="AX888" s="14" t="s">
        <v>69</v>
      </c>
      <c r="AY888" s="244" t="s">
        <v>152</v>
      </c>
    </row>
    <row r="889" s="15" customFormat="1">
      <c r="A889" s="15"/>
      <c r="B889" s="245"/>
      <c r="C889" s="246"/>
      <c r="D889" s="219" t="s">
        <v>165</v>
      </c>
      <c r="E889" s="247" t="s">
        <v>19</v>
      </c>
      <c r="F889" s="248" t="s">
        <v>168</v>
      </c>
      <c r="G889" s="246"/>
      <c r="H889" s="249">
        <v>5.6769999999999996</v>
      </c>
      <c r="I889" s="250"/>
      <c r="J889" s="246"/>
      <c r="K889" s="246"/>
      <c r="L889" s="251"/>
      <c r="M889" s="252"/>
      <c r="N889" s="253"/>
      <c r="O889" s="253"/>
      <c r="P889" s="253"/>
      <c r="Q889" s="253"/>
      <c r="R889" s="253"/>
      <c r="S889" s="253"/>
      <c r="T889" s="254"/>
      <c r="U889" s="15"/>
      <c r="V889" s="15"/>
      <c r="W889" s="15"/>
      <c r="X889" s="15"/>
      <c r="Y889" s="15"/>
      <c r="Z889" s="15"/>
      <c r="AA889" s="15"/>
      <c r="AB889" s="15"/>
      <c r="AC889" s="15"/>
      <c r="AD889" s="15"/>
      <c r="AE889" s="15"/>
      <c r="AT889" s="255" t="s">
        <v>165</v>
      </c>
      <c r="AU889" s="255" t="s">
        <v>79</v>
      </c>
      <c r="AV889" s="15" t="s">
        <v>158</v>
      </c>
      <c r="AW889" s="15" t="s">
        <v>31</v>
      </c>
      <c r="AX889" s="15" t="s">
        <v>77</v>
      </c>
      <c r="AY889" s="255" t="s">
        <v>152</v>
      </c>
    </row>
    <row r="890" s="2" customFormat="1">
      <c r="A890" s="40"/>
      <c r="B890" s="41"/>
      <c r="C890" s="206" t="s">
        <v>748</v>
      </c>
      <c r="D890" s="206" t="s">
        <v>154</v>
      </c>
      <c r="E890" s="207" t="s">
        <v>1129</v>
      </c>
      <c r="F890" s="208" t="s">
        <v>1130</v>
      </c>
      <c r="G890" s="209" t="s">
        <v>161</v>
      </c>
      <c r="H890" s="210">
        <v>138.20599999999999</v>
      </c>
      <c r="I890" s="211"/>
      <c r="J890" s="212">
        <f>ROUND(I890*H890,2)</f>
        <v>0</v>
      </c>
      <c r="K890" s="208" t="s">
        <v>19</v>
      </c>
      <c r="L890" s="46"/>
      <c r="M890" s="213" t="s">
        <v>19</v>
      </c>
      <c r="N890" s="214" t="s">
        <v>40</v>
      </c>
      <c r="O890" s="86"/>
      <c r="P890" s="215">
        <f>O890*H890</f>
        <v>0</v>
      </c>
      <c r="Q890" s="215">
        <v>0</v>
      </c>
      <c r="R890" s="215">
        <f>Q890*H890</f>
        <v>0</v>
      </c>
      <c r="S890" s="215">
        <v>0</v>
      </c>
      <c r="T890" s="216">
        <f>S890*H890</f>
        <v>0</v>
      </c>
      <c r="U890" s="40"/>
      <c r="V890" s="40"/>
      <c r="W890" s="40"/>
      <c r="X890" s="40"/>
      <c r="Y890" s="40"/>
      <c r="Z890" s="40"/>
      <c r="AA890" s="40"/>
      <c r="AB890" s="40"/>
      <c r="AC890" s="40"/>
      <c r="AD890" s="40"/>
      <c r="AE890" s="40"/>
      <c r="AR890" s="217" t="s">
        <v>201</v>
      </c>
      <c r="AT890" s="217" t="s">
        <v>154</v>
      </c>
      <c r="AU890" s="217" t="s">
        <v>79</v>
      </c>
      <c r="AY890" s="19" t="s">
        <v>152</v>
      </c>
      <c r="BE890" s="218">
        <f>IF(N890="základní",J890,0)</f>
        <v>0</v>
      </c>
      <c r="BF890" s="218">
        <f>IF(N890="snížená",J890,0)</f>
        <v>0</v>
      </c>
      <c r="BG890" s="218">
        <f>IF(N890="zákl. přenesená",J890,0)</f>
        <v>0</v>
      </c>
      <c r="BH890" s="218">
        <f>IF(N890="sníž. přenesená",J890,0)</f>
        <v>0</v>
      </c>
      <c r="BI890" s="218">
        <f>IF(N890="nulová",J890,0)</f>
        <v>0</v>
      </c>
      <c r="BJ890" s="19" t="s">
        <v>77</v>
      </c>
      <c r="BK890" s="218">
        <f>ROUND(I890*H890,2)</f>
        <v>0</v>
      </c>
      <c r="BL890" s="19" t="s">
        <v>201</v>
      </c>
      <c r="BM890" s="217" t="s">
        <v>1131</v>
      </c>
    </row>
    <row r="891" s="2" customFormat="1" ht="21.75" customHeight="1">
      <c r="A891" s="40"/>
      <c r="B891" s="41"/>
      <c r="C891" s="256" t="s">
        <v>1132</v>
      </c>
      <c r="D891" s="256" t="s">
        <v>259</v>
      </c>
      <c r="E891" s="257" t="s">
        <v>1122</v>
      </c>
      <c r="F891" s="258" t="s">
        <v>1123</v>
      </c>
      <c r="G891" s="259" t="s">
        <v>172</v>
      </c>
      <c r="H891" s="260">
        <v>3.1840000000000002</v>
      </c>
      <c r="I891" s="261"/>
      <c r="J891" s="262">
        <f>ROUND(I891*H891,2)</f>
        <v>0</v>
      </c>
      <c r="K891" s="258" t="s">
        <v>162</v>
      </c>
      <c r="L891" s="263"/>
      <c r="M891" s="264" t="s">
        <v>19</v>
      </c>
      <c r="N891" s="265" t="s">
        <v>40</v>
      </c>
      <c r="O891" s="86"/>
      <c r="P891" s="215">
        <f>O891*H891</f>
        <v>0</v>
      </c>
      <c r="Q891" s="215">
        <v>0.55000000000000004</v>
      </c>
      <c r="R891" s="215">
        <f>Q891*H891</f>
        <v>1.7512000000000003</v>
      </c>
      <c r="S891" s="215">
        <v>0</v>
      </c>
      <c r="T891" s="216">
        <f>S891*H891</f>
        <v>0</v>
      </c>
      <c r="U891" s="40"/>
      <c r="V891" s="40"/>
      <c r="W891" s="40"/>
      <c r="X891" s="40"/>
      <c r="Y891" s="40"/>
      <c r="Z891" s="40"/>
      <c r="AA891" s="40"/>
      <c r="AB891" s="40"/>
      <c r="AC891" s="40"/>
      <c r="AD891" s="40"/>
      <c r="AE891" s="40"/>
      <c r="AR891" s="217" t="s">
        <v>274</v>
      </c>
      <c r="AT891" s="217" t="s">
        <v>259</v>
      </c>
      <c r="AU891" s="217" t="s">
        <v>79</v>
      </c>
      <c r="AY891" s="19" t="s">
        <v>152</v>
      </c>
      <c r="BE891" s="218">
        <f>IF(N891="základní",J891,0)</f>
        <v>0</v>
      </c>
      <c r="BF891" s="218">
        <f>IF(N891="snížená",J891,0)</f>
        <v>0</v>
      </c>
      <c r="BG891" s="218">
        <f>IF(N891="zákl. přenesená",J891,0)</f>
        <v>0</v>
      </c>
      <c r="BH891" s="218">
        <f>IF(N891="sníž. přenesená",J891,0)</f>
        <v>0</v>
      </c>
      <c r="BI891" s="218">
        <f>IF(N891="nulová",J891,0)</f>
        <v>0</v>
      </c>
      <c r="BJ891" s="19" t="s">
        <v>77</v>
      </c>
      <c r="BK891" s="218">
        <f>ROUND(I891*H891,2)</f>
        <v>0</v>
      </c>
      <c r="BL891" s="19" t="s">
        <v>201</v>
      </c>
      <c r="BM891" s="217" t="s">
        <v>1133</v>
      </c>
    </row>
    <row r="892" s="13" customFormat="1">
      <c r="A892" s="13"/>
      <c r="B892" s="224"/>
      <c r="C892" s="225"/>
      <c r="D892" s="219" t="s">
        <v>165</v>
      </c>
      <c r="E892" s="226" t="s">
        <v>19</v>
      </c>
      <c r="F892" s="227" t="s">
        <v>1134</v>
      </c>
      <c r="G892" s="225"/>
      <c r="H892" s="226" t="s">
        <v>19</v>
      </c>
      <c r="I892" s="228"/>
      <c r="J892" s="225"/>
      <c r="K892" s="225"/>
      <c r="L892" s="229"/>
      <c r="M892" s="230"/>
      <c r="N892" s="231"/>
      <c r="O892" s="231"/>
      <c r="P892" s="231"/>
      <c r="Q892" s="231"/>
      <c r="R892" s="231"/>
      <c r="S892" s="231"/>
      <c r="T892" s="232"/>
      <c r="U892" s="13"/>
      <c r="V892" s="13"/>
      <c r="W892" s="13"/>
      <c r="X892" s="13"/>
      <c r="Y892" s="13"/>
      <c r="Z892" s="13"/>
      <c r="AA892" s="13"/>
      <c r="AB892" s="13"/>
      <c r="AC892" s="13"/>
      <c r="AD892" s="13"/>
      <c r="AE892" s="13"/>
      <c r="AT892" s="233" t="s">
        <v>165</v>
      </c>
      <c r="AU892" s="233" t="s">
        <v>79</v>
      </c>
      <c r="AV892" s="13" t="s">
        <v>77</v>
      </c>
      <c r="AW892" s="13" t="s">
        <v>31</v>
      </c>
      <c r="AX892" s="13" t="s">
        <v>69</v>
      </c>
      <c r="AY892" s="233" t="s">
        <v>152</v>
      </c>
    </row>
    <row r="893" s="14" customFormat="1">
      <c r="A893" s="14"/>
      <c r="B893" s="234"/>
      <c r="C893" s="235"/>
      <c r="D893" s="219" t="s">
        <v>165</v>
      </c>
      <c r="E893" s="236" t="s">
        <v>19</v>
      </c>
      <c r="F893" s="237" t="s">
        <v>1135</v>
      </c>
      <c r="G893" s="235"/>
      <c r="H893" s="238">
        <v>1.99</v>
      </c>
      <c r="I893" s="239"/>
      <c r="J893" s="235"/>
      <c r="K893" s="235"/>
      <c r="L893" s="240"/>
      <c r="M893" s="241"/>
      <c r="N893" s="242"/>
      <c r="O893" s="242"/>
      <c r="P893" s="242"/>
      <c r="Q893" s="242"/>
      <c r="R893" s="242"/>
      <c r="S893" s="242"/>
      <c r="T893" s="243"/>
      <c r="U893" s="14"/>
      <c r="V893" s="14"/>
      <c r="W893" s="14"/>
      <c r="X893" s="14"/>
      <c r="Y893" s="14"/>
      <c r="Z893" s="14"/>
      <c r="AA893" s="14"/>
      <c r="AB893" s="14"/>
      <c r="AC893" s="14"/>
      <c r="AD893" s="14"/>
      <c r="AE893" s="14"/>
      <c r="AT893" s="244" t="s">
        <v>165</v>
      </c>
      <c r="AU893" s="244" t="s">
        <v>79</v>
      </c>
      <c r="AV893" s="14" t="s">
        <v>79</v>
      </c>
      <c r="AW893" s="14" t="s">
        <v>31</v>
      </c>
      <c r="AX893" s="14" t="s">
        <v>69</v>
      </c>
      <c r="AY893" s="244" t="s">
        <v>152</v>
      </c>
    </row>
    <row r="894" s="13" customFormat="1">
      <c r="A894" s="13"/>
      <c r="B894" s="224"/>
      <c r="C894" s="225"/>
      <c r="D894" s="219" t="s">
        <v>165</v>
      </c>
      <c r="E894" s="226" t="s">
        <v>19</v>
      </c>
      <c r="F894" s="227" t="s">
        <v>1136</v>
      </c>
      <c r="G894" s="225"/>
      <c r="H894" s="226" t="s">
        <v>19</v>
      </c>
      <c r="I894" s="228"/>
      <c r="J894" s="225"/>
      <c r="K894" s="225"/>
      <c r="L894" s="229"/>
      <c r="M894" s="230"/>
      <c r="N894" s="231"/>
      <c r="O894" s="231"/>
      <c r="P894" s="231"/>
      <c r="Q894" s="231"/>
      <c r="R894" s="231"/>
      <c r="S894" s="231"/>
      <c r="T894" s="232"/>
      <c r="U894" s="13"/>
      <c r="V894" s="13"/>
      <c r="W894" s="13"/>
      <c r="X894" s="13"/>
      <c r="Y894" s="13"/>
      <c r="Z894" s="13"/>
      <c r="AA894" s="13"/>
      <c r="AB894" s="13"/>
      <c r="AC894" s="13"/>
      <c r="AD894" s="13"/>
      <c r="AE894" s="13"/>
      <c r="AT894" s="233" t="s">
        <v>165</v>
      </c>
      <c r="AU894" s="233" t="s">
        <v>79</v>
      </c>
      <c r="AV894" s="13" t="s">
        <v>77</v>
      </c>
      <c r="AW894" s="13" t="s">
        <v>31</v>
      </c>
      <c r="AX894" s="13" t="s">
        <v>69</v>
      </c>
      <c r="AY894" s="233" t="s">
        <v>152</v>
      </c>
    </row>
    <row r="895" s="14" customFormat="1">
      <c r="A895" s="14"/>
      <c r="B895" s="234"/>
      <c r="C895" s="235"/>
      <c r="D895" s="219" t="s">
        <v>165</v>
      </c>
      <c r="E895" s="236" t="s">
        <v>19</v>
      </c>
      <c r="F895" s="237" t="s">
        <v>1137</v>
      </c>
      <c r="G895" s="235"/>
      <c r="H895" s="238">
        <v>1.194</v>
      </c>
      <c r="I895" s="239"/>
      <c r="J895" s="235"/>
      <c r="K895" s="235"/>
      <c r="L895" s="240"/>
      <c r="M895" s="241"/>
      <c r="N895" s="242"/>
      <c r="O895" s="242"/>
      <c r="P895" s="242"/>
      <c r="Q895" s="242"/>
      <c r="R895" s="242"/>
      <c r="S895" s="242"/>
      <c r="T895" s="243"/>
      <c r="U895" s="14"/>
      <c r="V895" s="14"/>
      <c r="W895" s="14"/>
      <c r="X895" s="14"/>
      <c r="Y895" s="14"/>
      <c r="Z895" s="14"/>
      <c r="AA895" s="14"/>
      <c r="AB895" s="14"/>
      <c r="AC895" s="14"/>
      <c r="AD895" s="14"/>
      <c r="AE895" s="14"/>
      <c r="AT895" s="244" t="s">
        <v>165</v>
      </c>
      <c r="AU895" s="244" t="s">
        <v>79</v>
      </c>
      <c r="AV895" s="14" t="s">
        <v>79</v>
      </c>
      <c r="AW895" s="14" t="s">
        <v>31</v>
      </c>
      <c r="AX895" s="14" t="s">
        <v>69</v>
      </c>
      <c r="AY895" s="244" t="s">
        <v>152</v>
      </c>
    </row>
    <row r="896" s="15" customFormat="1">
      <c r="A896" s="15"/>
      <c r="B896" s="245"/>
      <c r="C896" s="246"/>
      <c r="D896" s="219" t="s">
        <v>165</v>
      </c>
      <c r="E896" s="247" t="s">
        <v>19</v>
      </c>
      <c r="F896" s="248" t="s">
        <v>168</v>
      </c>
      <c r="G896" s="246"/>
      <c r="H896" s="249">
        <v>3.1840000000000002</v>
      </c>
      <c r="I896" s="250"/>
      <c r="J896" s="246"/>
      <c r="K896" s="246"/>
      <c r="L896" s="251"/>
      <c r="M896" s="252"/>
      <c r="N896" s="253"/>
      <c r="O896" s="253"/>
      <c r="P896" s="253"/>
      <c r="Q896" s="253"/>
      <c r="R896" s="253"/>
      <c r="S896" s="253"/>
      <c r="T896" s="254"/>
      <c r="U896" s="15"/>
      <c r="V896" s="15"/>
      <c r="W896" s="15"/>
      <c r="X896" s="15"/>
      <c r="Y896" s="15"/>
      <c r="Z896" s="15"/>
      <c r="AA896" s="15"/>
      <c r="AB896" s="15"/>
      <c r="AC896" s="15"/>
      <c r="AD896" s="15"/>
      <c r="AE896" s="15"/>
      <c r="AT896" s="255" t="s">
        <v>165</v>
      </c>
      <c r="AU896" s="255" t="s">
        <v>79</v>
      </c>
      <c r="AV896" s="15" t="s">
        <v>158</v>
      </c>
      <c r="AW896" s="15" t="s">
        <v>31</v>
      </c>
      <c r="AX896" s="15" t="s">
        <v>77</v>
      </c>
      <c r="AY896" s="255" t="s">
        <v>152</v>
      </c>
    </row>
    <row r="897" s="2" customFormat="1" ht="16.5" customHeight="1">
      <c r="A897" s="40"/>
      <c r="B897" s="41"/>
      <c r="C897" s="206" t="s">
        <v>751</v>
      </c>
      <c r="D897" s="206" t="s">
        <v>154</v>
      </c>
      <c r="E897" s="207" t="s">
        <v>1138</v>
      </c>
      <c r="F897" s="208" t="s">
        <v>1139</v>
      </c>
      <c r="G897" s="209" t="s">
        <v>290</v>
      </c>
      <c r="H897" s="210">
        <v>161.93299999999999</v>
      </c>
      <c r="I897" s="211"/>
      <c r="J897" s="212">
        <f>ROUND(I897*H897,2)</f>
        <v>0</v>
      </c>
      <c r="K897" s="208" t="s">
        <v>162</v>
      </c>
      <c r="L897" s="46"/>
      <c r="M897" s="213" t="s">
        <v>19</v>
      </c>
      <c r="N897" s="214" t="s">
        <v>40</v>
      </c>
      <c r="O897" s="86"/>
      <c r="P897" s="215">
        <f>O897*H897</f>
        <v>0</v>
      </c>
      <c r="Q897" s="215">
        <v>0</v>
      </c>
      <c r="R897" s="215">
        <f>Q897*H897</f>
        <v>0</v>
      </c>
      <c r="S897" s="215">
        <v>0</v>
      </c>
      <c r="T897" s="216">
        <f>S897*H897</f>
        <v>0</v>
      </c>
      <c r="U897" s="40"/>
      <c r="V897" s="40"/>
      <c r="W897" s="40"/>
      <c r="X897" s="40"/>
      <c r="Y897" s="40"/>
      <c r="Z897" s="40"/>
      <c r="AA897" s="40"/>
      <c r="AB897" s="40"/>
      <c r="AC897" s="40"/>
      <c r="AD897" s="40"/>
      <c r="AE897" s="40"/>
      <c r="AR897" s="217" t="s">
        <v>201</v>
      </c>
      <c r="AT897" s="217" t="s">
        <v>154</v>
      </c>
      <c r="AU897" s="217" t="s">
        <v>79</v>
      </c>
      <c r="AY897" s="19" t="s">
        <v>152</v>
      </c>
      <c r="BE897" s="218">
        <f>IF(N897="základní",J897,0)</f>
        <v>0</v>
      </c>
      <c r="BF897" s="218">
        <f>IF(N897="snížená",J897,0)</f>
        <v>0</v>
      </c>
      <c r="BG897" s="218">
        <f>IF(N897="zákl. přenesená",J897,0)</f>
        <v>0</v>
      </c>
      <c r="BH897" s="218">
        <f>IF(N897="sníž. přenesená",J897,0)</f>
        <v>0</v>
      </c>
      <c r="BI897" s="218">
        <f>IF(N897="nulová",J897,0)</f>
        <v>0</v>
      </c>
      <c r="BJ897" s="19" t="s">
        <v>77</v>
      </c>
      <c r="BK897" s="218">
        <f>ROUND(I897*H897,2)</f>
        <v>0</v>
      </c>
      <c r="BL897" s="19" t="s">
        <v>201</v>
      </c>
      <c r="BM897" s="217" t="s">
        <v>1140</v>
      </c>
    </row>
    <row r="898" s="13" customFormat="1">
      <c r="A898" s="13"/>
      <c r="B898" s="224"/>
      <c r="C898" s="225"/>
      <c r="D898" s="219" t="s">
        <v>165</v>
      </c>
      <c r="E898" s="226" t="s">
        <v>19</v>
      </c>
      <c r="F898" s="227" t="s">
        <v>1141</v>
      </c>
      <c r="G898" s="225"/>
      <c r="H898" s="226" t="s">
        <v>19</v>
      </c>
      <c r="I898" s="228"/>
      <c r="J898" s="225"/>
      <c r="K898" s="225"/>
      <c r="L898" s="229"/>
      <c r="M898" s="230"/>
      <c r="N898" s="231"/>
      <c r="O898" s="231"/>
      <c r="P898" s="231"/>
      <c r="Q898" s="231"/>
      <c r="R898" s="231"/>
      <c r="S898" s="231"/>
      <c r="T898" s="232"/>
      <c r="U898" s="13"/>
      <c r="V898" s="13"/>
      <c r="W898" s="13"/>
      <c r="X898" s="13"/>
      <c r="Y898" s="13"/>
      <c r="Z898" s="13"/>
      <c r="AA898" s="13"/>
      <c r="AB898" s="13"/>
      <c r="AC898" s="13"/>
      <c r="AD898" s="13"/>
      <c r="AE898" s="13"/>
      <c r="AT898" s="233" t="s">
        <v>165</v>
      </c>
      <c r="AU898" s="233" t="s">
        <v>79</v>
      </c>
      <c r="AV898" s="13" t="s">
        <v>77</v>
      </c>
      <c r="AW898" s="13" t="s">
        <v>31</v>
      </c>
      <c r="AX898" s="13" t="s">
        <v>69</v>
      </c>
      <c r="AY898" s="233" t="s">
        <v>152</v>
      </c>
    </row>
    <row r="899" s="14" customFormat="1">
      <c r="A899" s="14"/>
      <c r="B899" s="234"/>
      <c r="C899" s="235"/>
      <c r="D899" s="219" t="s">
        <v>165</v>
      </c>
      <c r="E899" s="236" t="s">
        <v>19</v>
      </c>
      <c r="F899" s="237" t="s">
        <v>1142</v>
      </c>
      <c r="G899" s="235"/>
      <c r="H899" s="238">
        <v>161.93299999999999</v>
      </c>
      <c r="I899" s="239"/>
      <c r="J899" s="235"/>
      <c r="K899" s="235"/>
      <c r="L899" s="240"/>
      <c r="M899" s="241"/>
      <c r="N899" s="242"/>
      <c r="O899" s="242"/>
      <c r="P899" s="242"/>
      <c r="Q899" s="242"/>
      <c r="R899" s="242"/>
      <c r="S899" s="242"/>
      <c r="T899" s="243"/>
      <c r="U899" s="14"/>
      <c r="V899" s="14"/>
      <c r="W899" s="14"/>
      <c r="X899" s="14"/>
      <c r="Y899" s="14"/>
      <c r="Z899" s="14"/>
      <c r="AA899" s="14"/>
      <c r="AB899" s="14"/>
      <c r="AC899" s="14"/>
      <c r="AD899" s="14"/>
      <c r="AE899" s="14"/>
      <c r="AT899" s="244" t="s">
        <v>165</v>
      </c>
      <c r="AU899" s="244" t="s">
        <v>79</v>
      </c>
      <c r="AV899" s="14" t="s">
        <v>79</v>
      </c>
      <c r="AW899" s="14" t="s">
        <v>31</v>
      </c>
      <c r="AX899" s="14" t="s">
        <v>69</v>
      </c>
      <c r="AY899" s="244" t="s">
        <v>152</v>
      </c>
    </row>
    <row r="900" s="15" customFormat="1">
      <c r="A900" s="15"/>
      <c r="B900" s="245"/>
      <c r="C900" s="246"/>
      <c r="D900" s="219" t="s">
        <v>165</v>
      </c>
      <c r="E900" s="247" t="s">
        <v>19</v>
      </c>
      <c r="F900" s="248" t="s">
        <v>168</v>
      </c>
      <c r="G900" s="246"/>
      <c r="H900" s="249">
        <v>161.93299999999999</v>
      </c>
      <c r="I900" s="250"/>
      <c r="J900" s="246"/>
      <c r="K900" s="246"/>
      <c r="L900" s="251"/>
      <c r="M900" s="252"/>
      <c r="N900" s="253"/>
      <c r="O900" s="253"/>
      <c r="P900" s="253"/>
      <c r="Q900" s="253"/>
      <c r="R900" s="253"/>
      <c r="S900" s="253"/>
      <c r="T900" s="254"/>
      <c r="U900" s="15"/>
      <c r="V900" s="15"/>
      <c r="W900" s="15"/>
      <c r="X900" s="15"/>
      <c r="Y900" s="15"/>
      <c r="Z900" s="15"/>
      <c r="AA900" s="15"/>
      <c r="AB900" s="15"/>
      <c r="AC900" s="15"/>
      <c r="AD900" s="15"/>
      <c r="AE900" s="15"/>
      <c r="AT900" s="255" t="s">
        <v>165</v>
      </c>
      <c r="AU900" s="255" t="s">
        <v>79</v>
      </c>
      <c r="AV900" s="15" t="s">
        <v>158</v>
      </c>
      <c r="AW900" s="15" t="s">
        <v>31</v>
      </c>
      <c r="AX900" s="15" t="s">
        <v>77</v>
      </c>
      <c r="AY900" s="255" t="s">
        <v>152</v>
      </c>
    </row>
    <row r="901" s="2" customFormat="1" ht="21.75" customHeight="1">
      <c r="A901" s="40"/>
      <c r="B901" s="41"/>
      <c r="C901" s="256" t="s">
        <v>1143</v>
      </c>
      <c r="D901" s="256" t="s">
        <v>259</v>
      </c>
      <c r="E901" s="257" t="s">
        <v>1122</v>
      </c>
      <c r="F901" s="258" t="s">
        <v>1123</v>
      </c>
      <c r="G901" s="259" t="s">
        <v>172</v>
      </c>
      <c r="H901" s="260">
        <v>1.5549999999999999</v>
      </c>
      <c r="I901" s="261"/>
      <c r="J901" s="262">
        <f>ROUND(I901*H901,2)</f>
        <v>0</v>
      </c>
      <c r="K901" s="258" t="s">
        <v>162</v>
      </c>
      <c r="L901" s="263"/>
      <c r="M901" s="264" t="s">
        <v>19</v>
      </c>
      <c r="N901" s="265" t="s">
        <v>40</v>
      </c>
      <c r="O901" s="86"/>
      <c r="P901" s="215">
        <f>O901*H901</f>
        <v>0</v>
      </c>
      <c r="Q901" s="215">
        <v>0.55000000000000004</v>
      </c>
      <c r="R901" s="215">
        <f>Q901*H901</f>
        <v>0.85525000000000007</v>
      </c>
      <c r="S901" s="215">
        <v>0</v>
      </c>
      <c r="T901" s="216">
        <f>S901*H901</f>
        <v>0</v>
      </c>
      <c r="U901" s="40"/>
      <c r="V901" s="40"/>
      <c r="W901" s="40"/>
      <c r="X901" s="40"/>
      <c r="Y901" s="40"/>
      <c r="Z901" s="40"/>
      <c r="AA901" s="40"/>
      <c r="AB901" s="40"/>
      <c r="AC901" s="40"/>
      <c r="AD901" s="40"/>
      <c r="AE901" s="40"/>
      <c r="AR901" s="217" t="s">
        <v>274</v>
      </c>
      <c r="AT901" s="217" t="s">
        <v>259</v>
      </c>
      <c r="AU901" s="217" t="s">
        <v>79</v>
      </c>
      <c r="AY901" s="19" t="s">
        <v>152</v>
      </c>
      <c r="BE901" s="218">
        <f>IF(N901="základní",J901,0)</f>
        <v>0</v>
      </c>
      <c r="BF901" s="218">
        <f>IF(N901="snížená",J901,0)</f>
        <v>0</v>
      </c>
      <c r="BG901" s="218">
        <f>IF(N901="zákl. přenesená",J901,0)</f>
        <v>0</v>
      </c>
      <c r="BH901" s="218">
        <f>IF(N901="sníž. přenesená",J901,0)</f>
        <v>0</v>
      </c>
      <c r="BI901" s="218">
        <f>IF(N901="nulová",J901,0)</f>
        <v>0</v>
      </c>
      <c r="BJ901" s="19" t="s">
        <v>77</v>
      </c>
      <c r="BK901" s="218">
        <f>ROUND(I901*H901,2)</f>
        <v>0</v>
      </c>
      <c r="BL901" s="19" t="s">
        <v>201</v>
      </c>
      <c r="BM901" s="217" t="s">
        <v>1144</v>
      </c>
    </row>
    <row r="902" s="14" customFormat="1">
      <c r="A902" s="14"/>
      <c r="B902" s="234"/>
      <c r="C902" s="235"/>
      <c r="D902" s="219" t="s">
        <v>165</v>
      </c>
      <c r="E902" s="236" t="s">
        <v>19</v>
      </c>
      <c r="F902" s="237" t="s">
        <v>1145</v>
      </c>
      <c r="G902" s="235"/>
      <c r="H902" s="238">
        <v>1.5549999999999999</v>
      </c>
      <c r="I902" s="239"/>
      <c r="J902" s="235"/>
      <c r="K902" s="235"/>
      <c r="L902" s="240"/>
      <c r="M902" s="241"/>
      <c r="N902" s="242"/>
      <c r="O902" s="242"/>
      <c r="P902" s="242"/>
      <c r="Q902" s="242"/>
      <c r="R902" s="242"/>
      <c r="S902" s="242"/>
      <c r="T902" s="243"/>
      <c r="U902" s="14"/>
      <c r="V902" s="14"/>
      <c r="W902" s="14"/>
      <c r="X902" s="14"/>
      <c r="Y902" s="14"/>
      <c r="Z902" s="14"/>
      <c r="AA902" s="14"/>
      <c r="AB902" s="14"/>
      <c r="AC902" s="14"/>
      <c r="AD902" s="14"/>
      <c r="AE902" s="14"/>
      <c r="AT902" s="244" t="s">
        <v>165</v>
      </c>
      <c r="AU902" s="244" t="s">
        <v>79</v>
      </c>
      <c r="AV902" s="14" t="s">
        <v>79</v>
      </c>
      <c r="AW902" s="14" t="s">
        <v>31</v>
      </c>
      <c r="AX902" s="14" t="s">
        <v>69</v>
      </c>
      <c r="AY902" s="244" t="s">
        <v>152</v>
      </c>
    </row>
    <row r="903" s="15" customFormat="1">
      <c r="A903" s="15"/>
      <c r="B903" s="245"/>
      <c r="C903" s="246"/>
      <c r="D903" s="219" t="s">
        <v>165</v>
      </c>
      <c r="E903" s="247" t="s">
        <v>19</v>
      </c>
      <c r="F903" s="248" t="s">
        <v>168</v>
      </c>
      <c r="G903" s="246"/>
      <c r="H903" s="249">
        <v>1.5549999999999999</v>
      </c>
      <c r="I903" s="250"/>
      <c r="J903" s="246"/>
      <c r="K903" s="246"/>
      <c r="L903" s="251"/>
      <c r="M903" s="252"/>
      <c r="N903" s="253"/>
      <c r="O903" s="253"/>
      <c r="P903" s="253"/>
      <c r="Q903" s="253"/>
      <c r="R903" s="253"/>
      <c r="S903" s="253"/>
      <c r="T903" s="254"/>
      <c r="U903" s="15"/>
      <c r="V903" s="15"/>
      <c r="W903" s="15"/>
      <c r="X903" s="15"/>
      <c r="Y903" s="15"/>
      <c r="Z903" s="15"/>
      <c r="AA903" s="15"/>
      <c r="AB903" s="15"/>
      <c r="AC903" s="15"/>
      <c r="AD903" s="15"/>
      <c r="AE903" s="15"/>
      <c r="AT903" s="255" t="s">
        <v>165</v>
      </c>
      <c r="AU903" s="255" t="s">
        <v>79</v>
      </c>
      <c r="AV903" s="15" t="s">
        <v>158</v>
      </c>
      <c r="AW903" s="15" t="s">
        <v>31</v>
      </c>
      <c r="AX903" s="15" t="s">
        <v>77</v>
      </c>
      <c r="AY903" s="255" t="s">
        <v>152</v>
      </c>
    </row>
    <row r="904" s="2" customFormat="1">
      <c r="A904" s="40"/>
      <c r="B904" s="41"/>
      <c r="C904" s="206" t="s">
        <v>757</v>
      </c>
      <c r="D904" s="206" t="s">
        <v>154</v>
      </c>
      <c r="E904" s="207" t="s">
        <v>1146</v>
      </c>
      <c r="F904" s="208" t="s">
        <v>1147</v>
      </c>
      <c r="G904" s="209" t="s">
        <v>290</v>
      </c>
      <c r="H904" s="210">
        <v>156.13999999999999</v>
      </c>
      <c r="I904" s="211"/>
      <c r="J904" s="212">
        <f>ROUND(I904*H904,2)</f>
        <v>0</v>
      </c>
      <c r="K904" s="208" t="s">
        <v>162</v>
      </c>
      <c r="L904" s="46"/>
      <c r="M904" s="213" t="s">
        <v>19</v>
      </c>
      <c r="N904" s="214" t="s">
        <v>40</v>
      </c>
      <c r="O904" s="86"/>
      <c r="P904" s="215">
        <f>O904*H904</f>
        <v>0</v>
      </c>
      <c r="Q904" s="215">
        <v>0</v>
      </c>
      <c r="R904" s="215">
        <f>Q904*H904</f>
        <v>0</v>
      </c>
      <c r="S904" s="215">
        <v>0</v>
      </c>
      <c r="T904" s="216">
        <f>S904*H904</f>
        <v>0</v>
      </c>
      <c r="U904" s="40"/>
      <c r="V904" s="40"/>
      <c r="W904" s="40"/>
      <c r="X904" s="40"/>
      <c r="Y904" s="40"/>
      <c r="Z904" s="40"/>
      <c r="AA904" s="40"/>
      <c r="AB904" s="40"/>
      <c r="AC904" s="40"/>
      <c r="AD904" s="40"/>
      <c r="AE904" s="40"/>
      <c r="AR904" s="217" t="s">
        <v>201</v>
      </c>
      <c r="AT904" s="217" t="s">
        <v>154</v>
      </c>
      <c r="AU904" s="217" t="s">
        <v>79</v>
      </c>
      <c r="AY904" s="19" t="s">
        <v>152</v>
      </c>
      <c r="BE904" s="218">
        <f>IF(N904="základní",J904,0)</f>
        <v>0</v>
      </c>
      <c r="BF904" s="218">
        <f>IF(N904="snížená",J904,0)</f>
        <v>0</v>
      </c>
      <c r="BG904" s="218">
        <f>IF(N904="zákl. přenesená",J904,0)</f>
        <v>0</v>
      </c>
      <c r="BH904" s="218">
        <f>IF(N904="sníž. přenesená",J904,0)</f>
        <v>0</v>
      </c>
      <c r="BI904" s="218">
        <f>IF(N904="nulová",J904,0)</f>
        <v>0</v>
      </c>
      <c r="BJ904" s="19" t="s">
        <v>77</v>
      </c>
      <c r="BK904" s="218">
        <f>ROUND(I904*H904,2)</f>
        <v>0</v>
      </c>
      <c r="BL904" s="19" t="s">
        <v>201</v>
      </c>
      <c r="BM904" s="217" t="s">
        <v>1148</v>
      </c>
    </row>
    <row r="905" s="14" customFormat="1">
      <c r="A905" s="14"/>
      <c r="B905" s="234"/>
      <c r="C905" s="235"/>
      <c r="D905" s="219" t="s">
        <v>165</v>
      </c>
      <c r="E905" s="236" t="s">
        <v>19</v>
      </c>
      <c r="F905" s="237" t="s">
        <v>1149</v>
      </c>
      <c r="G905" s="235"/>
      <c r="H905" s="238">
        <v>116.14</v>
      </c>
      <c r="I905" s="239"/>
      <c r="J905" s="235"/>
      <c r="K905" s="235"/>
      <c r="L905" s="240"/>
      <c r="M905" s="241"/>
      <c r="N905" s="242"/>
      <c r="O905" s="242"/>
      <c r="P905" s="242"/>
      <c r="Q905" s="242"/>
      <c r="R905" s="242"/>
      <c r="S905" s="242"/>
      <c r="T905" s="243"/>
      <c r="U905" s="14"/>
      <c r="V905" s="14"/>
      <c r="W905" s="14"/>
      <c r="X905" s="14"/>
      <c r="Y905" s="14"/>
      <c r="Z905" s="14"/>
      <c r="AA905" s="14"/>
      <c r="AB905" s="14"/>
      <c r="AC905" s="14"/>
      <c r="AD905" s="14"/>
      <c r="AE905" s="14"/>
      <c r="AT905" s="244" t="s">
        <v>165</v>
      </c>
      <c r="AU905" s="244" t="s">
        <v>79</v>
      </c>
      <c r="AV905" s="14" t="s">
        <v>79</v>
      </c>
      <c r="AW905" s="14" t="s">
        <v>31</v>
      </c>
      <c r="AX905" s="14" t="s">
        <v>69</v>
      </c>
      <c r="AY905" s="244" t="s">
        <v>152</v>
      </c>
    </row>
    <row r="906" s="14" customFormat="1">
      <c r="A906" s="14"/>
      <c r="B906" s="234"/>
      <c r="C906" s="235"/>
      <c r="D906" s="219" t="s">
        <v>165</v>
      </c>
      <c r="E906" s="236" t="s">
        <v>19</v>
      </c>
      <c r="F906" s="237" t="s">
        <v>1150</v>
      </c>
      <c r="G906" s="235"/>
      <c r="H906" s="238">
        <v>40</v>
      </c>
      <c r="I906" s="239"/>
      <c r="J906" s="235"/>
      <c r="K906" s="235"/>
      <c r="L906" s="240"/>
      <c r="M906" s="241"/>
      <c r="N906" s="242"/>
      <c r="O906" s="242"/>
      <c r="P906" s="242"/>
      <c r="Q906" s="242"/>
      <c r="R906" s="242"/>
      <c r="S906" s="242"/>
      <c r="T906" s="243"/>
      <c r="U906" s="14"/>
      <c r="V906" s="14"/>
      <c r="W906" s="14"/>
      <c r="X906" s="14"/>
      <c r="Y906" s="14"/>
      <c r="Z906" s="14"/>
      <c r="AA906" s="14"/>
      <c r="AB906" s="14"/>
      <c r="AC906" s="14"/>
      <c r="AD906" s="14"/>
      <c r="AE906" s="14"/>
      <c r="AT906" s="244" t="s">
        <v>165</v>
      </c>
      <c r="AU906" s="244" t="s">
        <v>79</v>
      </c>
      <c r="AV906" s="14" t="s">
        <v>79</v>
      </c>
      <c r="AW906" s="14" t="s">
        <v>31</v>
      </c>
      <c r="AX906" s="14" t="s">
        <v>69</v>
      </c>
      <c r="AY906" s="244" t="s">
        <v>152</v>
      </c>
    </row>
    <row r="907" s="15" customFormat="1">
      <c r="A907" s="15"/>
      <c r="B907" s="245"/>
      <c r="C907" s="246"/>
      <c r="D907" s="219" t="s">
        <v>165</v>
      </c>
      <c r="E907" s="247" t="s">
        <v>19</v>
      </c>
      <c r="F907" s="248" t="s">
        <v>168</v>
      </c>
      <c r="G907" s="246"/>
      <c r="H907" s="249">
        <v>156.13999999999999</v>
      </c>
      <c r="I907" s="250"/>
      <c r="J907" s="246"/>
      <c r="K907" s="246"/>
      <c r="L907" s="251"/>
      <c r="M907" s="252"/>
      <c r="N907" s="253"/>
      <c r="O907" s="253"/>
      <c r="P907" s="253"/>
      <c r="Q907" s="253"/>
      <c r="R907" s="253"/>
      <c r="S907" s="253"/>
      <c r="T907" s="254"/>
      <c r="U907" s="15"/>
      <c r="V907" s="15"/>
      <c r="W907" s="15"/>
      <c r="X907" s="15"/>
      <c r="Y907" s="15"/>
      <c r="Z907" s="15"/>
      <c r="AA907" s="15"/>
      <c r="AB907" s="15"/>
      <c r="AC907" s="15"/>
      <c r="AD907" s="15"/>
      <c r="AE907" s="15"/>
      <c r="AT907" s="255" t="s">
        <v>165</v>
      </c>
      <c r="AU907" s="255" t="s">
        <v>79</v>
      </c>
      <c r="AV907" s="15" t="s">
        <v>158</v>
      </c>
      <c r="AW907" s="15" t="s">
        <v>31</v>
      </c>
      <c r="AX907" s="15" t="s">
        <v>77</v>
      </c>
      <c r="AY907" s="255" t="s">
        <v>152</v>
      </c>
    </row>
    <row r="908" s="2" customFormat="1">
      <c r="A908" s="40"/>
      <c r="B908" s="41"/>
      <c r="C908" s="256" t="s">
        <v>1151</v>
      </c>
      <c r="D908" s="256" t="s">
        <v>259</v>
      </c>
      <c r="E908" s="257" t="s">
        <v>1152</v>
      </c>
      <c r="F908" s="258" t="s">
        <v>1153</v>
      </c>
      <c r="G908" s="259" t="s">
        <v>290</v>
      </c>
      <c r="H908" s="260">
        <v>171.75399999999999</v>
      </c>
      <c r="I908" s="261"/>
      <c r="J908" s="262">
        <f>ROUND(I908*H908,2)</f>
        <v>0</v>
      </c>
      <c r="K908" s="258" t="s">
        <v>162</v>
      </c>
      <c r="L908" s="263"/>
      <c r="M908" s="264" t="s">
        <v>19</v>
      </c>
      <c r="N908" s="265" t="s">
        <v>40</v>
      </c>
      <c r="O908" s="86"/>
      <c r="P908" s="215">
        <f>O908*H908</f>
        <v>0</v>
      </c>
      <c r="Q908" s="215">
        <v>0</v>
      </c>
      <c r="R908" s="215">
        <f>Q908*H908</f>
        <v>0</v>
      </c>
      <c r="S908" s="215">
        <v>0</v>
      </c>
      <c r="T908" s="216">
        <f>S908*H908</f>
        <v>0</v>
      </c>
      <c r="U908" s="40"/>
      <c r="V908" s="40"/>
      <c r="W908" s="40"/>
      <c r="X908" s="40"/>
      <c r="Y908" s="40"/>
      <c r="Z908" s="40"/>
      <c r="AA908" s="40"/>
      <c r="AB908" s="40"/>
      <c r="AC908" s="40"/>
      <c r="AD908" s="40"/>
      <c r="AE908" s="40"/>
      <c r="AR908" s="217" t="s">
        <v>274</v>
      </c>
      <c r="AT908" s="217" t="s">
        <v>259</v>
      </c>
      <c r="AU908" s="217" t="s">
        <v>79</v>
      </c>
      <c r="AY908" s="19" t="s">
        <v>152</v>
      </c>
      <c r="BE908" s="218">
        <f>IF(N908="základní",J908,0)</f>
        <v>0</v>
      </c>
      <c r="BF908" s="218">
        <f>IF(N908="snížená",J908,0)</f>
        <v>0</v>
      </c>
      <c r="BG908" s="218">
        <f>IF(N908="zákl. přenesená",J908,0)</f>
        <v>0</v>
      </c>
      <c r="BH908" s="218">
        <f>IF(N908="sníž. přenesená",J908,0)</f>
        <v>0</v>
      </c>
      <c r="BI908" s="218">
        <f>IF(N908="nulová",J908,0)</f>
        <v>0</v>
      </c>
      <c r="BJ908" s="19" t="s">
        <v>77</v>
      </c>
      <c r="BK908" s="218">
        <f>ROUND(I908*H908,2)</f>
        <v>0</v>
      </c>
      <c r="BL908" s="19" t="s">
        <v>201</v>
      </c>
      <c r="BM908" s="217" t="s">
        <v>1154</v>
      </c>
    </row>
    <row r="909" s="14" customFormat="1">
      <c r="A909" s="14"/>
      <c r="B909" s="234"/>
      <c r="C909" s="235"/>
      <c r="D909" s="219" t="s">
        <v>165</v>
      </c>
      <c r="E909" s="236" t="s">
        <v>19</v>
      </c>
      <c r="F909" s="237" t="s">
        <v>1155</v>
      </c>
      <c r="G909" s="235"/>
      <c r="H909" s="238">
        <v>171.75399999999999</v>
      </c>
      <c r="I909" s="239"/>
      <c r="J909" s="235"/>
      <c r="K909" s="235"/>
      <c r="L909" s="240"/>
      <c r="M909" s="241"/>
      <c r="N909" s="242"/>
      <c r="O909" s="242"/>
      <c r="P909" s="242"/>
      <c r="Q909" s="242"/>
      <c r="R909" s="242"/>
      <c r="S909" s="242"/>
      <c r="T909" s="243"/>
      <c r="U909" s="14"/>
      <c r="V909" s="14"/>
      <c r="W909" s="14"/>
      <c r="X909" s="14"/>
      <c r="Y909" s="14"/>
      <c r="Z909" s="14"/>
      <c r="AA909" s="14"/>
      <c r="AB909" s="14"/>
      <c r="AC909" s="14"/>
      <c r="AD909" s="14"/>
      <c r="AE909" s="14"/>
      <c r="AT909" s="244" t="s">
        <v>165</v>
      </c>
      <c r="AU909" s="244" t="s">
        <v>79</v>
      </c>
      <c r="AV909" s="14" t="s">
        <v>79</v>
      </c>
      <c r="AW909" s="14" t="s">
        <v>31</v>
      </c>
      <c r="AX909" s="14" t="s">
        <v>69</v>
      </c>
      <c r="AY909" s="244" t="s">
        <v>152</v>
      </c>
    </row>
    <row r="910" s="15" customFormat="1">
      <c r="A910" s="15"/>
      <c r="B910" s="245"/>
      <c r="C910" s="246"/>
      <c r="D910" s="219" t="s">
        <v>165</v>
      </c>
      <c r="E910" s="247" t="s">
        <v>19</v>
      </c>
      <c r="F910" s="248" t="s">
        <v>168</v>
      </c>
      <c r="G910" s="246"/>
      <c r="H910" s="249">
        <v>171.75399999999999</v>
      </c>
      <c r="I910" s="250"/>
      <c r="J910" s="246"/>
      <c r="K910" s="246"/>
      <c r="L910" s="251"/>
      <c r="M910" s="252"/>
      <c r="N910" s="253"/>
      <c r="O910" s="253"/>
      <c r="P910" s="253"/>
      <c r="Q910" s="253"/>
      <c r="R910" s="253"/>
      <c r="S910" s="253"/>
      <c r="T910" s="254"/>
      <c r="U910" s="15"/>
      <c r="V910" s="15"/>
      <c r="W910" s="15"/>
      <c r="X910" s="15"/>
      <c r="Y910" s="15"/>
      <c r="Z910" s="15"/>
      <c r="AA910" s="15"/>
      <c r="AB910" s="15"/>
      <c r="AC910" s="15"/>
      <c r="AD910" s="15"/>
      <c r="AE910" s="15"/>
      <c r="AT910" s="255" t="s">
        <v>165</v>
      </c>
      <c r="AU910" s="255" t="s">
        <v>79</v>
      </c>
      <c r="AV910" s="15" t="s">
        <v>158</v>
      </c>
      <c r="AW910" s="15" t="s">
        <v>31</v>
      </c>
      <c r="AX910" s="15" t="s">
        <v>77</v>
      </c>
      <c r="AY910" s="255" t="s">
        <v>152</v>
      </c>
    </row>
    <row r="911" s="2" customFormat="1">
      <c r="A911" s="40"/>
      <c r="B911" s="41"/>
      <c r="C911" s="206" t="s">
        <v>763</v>
      </c>
      <c r="D911" s="206" t="s">
        <v>154</v>
      </c>
      <c r="E911" s="207" t="s">
        <v>1156</v>
      </c>
      <c r="F911" s="208" t="s">
        <v>1157</v>
      </c>
      <c r="G911" s="209" t="s">
        <v>421</v>
      </c>
      <c r="H911" s="210">
        <v>14</v>
      </c>
      <c r="I911" s="211"/>
      <c r="J911" s="212">
        <f>ROUND(I911*H911,2)</f>
        <v>0</v>
      </c>
      <c r="K911" s="208" t="s">
        <v>162</v>
      </c>
      <c r="L911" s="46"/>
      <c r="M911" s="213" t="s">
        <v>19</v>
      </c>
      <c r="N911" s="214" t="s">
        <v>40</v>
      </c>
      <c r="O911" s="86"/>
      <c r="P911" s="215">
        <f>O911*H911</f>
        <v>0</v>
      </c>
      <c r="Q911" s="215">
        <v>0</v>
      </c>
      <c r="R911" s="215">
        <f>Q911*H911</f>
        <v>0</v>
      </c>
      <c r="S911" s="215">
        <v>0</v>
      </c>
      <c r="T911" s="216">
        <f>S911*H911</f>
        <v>0</v>
      </c>
      <c r="U911" s="40"/>
      <c r="V911" s="40"/>
      <c r="W911" s="40"/>
      <c r="X911" s="40"/>
      <c r="Y911" s="40"/>
      <c r="Z911" s="40"/>
      <c r="AA911" s="40"/>
      <c r="AB911" s="40"/>
      <c r="AC911" s="40"/>
      <c r="AD911" s="40"/>
      <c r="AE911" s="40"/>
      <c r="AR911" s="217" t="s">
        <v>201</v>
      </c>
      <c r="AT911" s="217" t="s">
        <v>154</v>
      </c>
      <c r="AU911" s="217" t="s">
        <v>79</v>
      </c>
      <c r="AY911" s="19" t="s">
        <v>152</v>
      </c>
      <c r="BE911" s="218">
        <f>IF(N911="základní",J911,0)</f>
        <v>0</v>
      </c>
      <c r="BF911" s="218">
        <f>IF(N911="snížená",J911,0)</f>
        <v>0</v>
      </c>
      <c r="BG911" s="218">
        <f>IF(N911="zákl. přenesená",J911,0)</f>
        <v>0</v>
      </c>
      <c r="BH911" s="218">
        <f>IF(N911="sníž. přenesená",J911,0)</f>
        <v>0</v>
      </c>
      <c r="BI911" s="218">
        <f>IF(N911="nulová",J911,0)</f>
        <v>0</v>
      </c>
      <c r="BJ911" s="19" t="s">
        <v>77</v>
      </c>
      <c r="BK911" s="218">
        <f>ROUND(I911*H911,2)</f>
        <v>0</v>
      </c>
      <c r="BL911" s="19" t="s">
        <v>201</v>
      </c>
      <c r="BM911" s="217" t="s">
        <v>1158</v>
      </c>
    </row>
    <row r="912" s="13" customFormat="1">
      <c r="A912" s="13"/>
      <c r="B912" s="224"/>
      <c r="C912" s="225"/>
      <c r="D912" s="219" t="s">
        <v>165</v>
      </c>
      <c r="E912" s="226" t="s">
        <v>19</v>
      </c>
      <c r="F912" s="227" t="s">
        <v>1159</v>
      </c>
      <c r="G912" s="225"/>
      <c r="H912" s="226" t="s">
        <v>19</v>
      </c>
      <c r="I912" s="228"/>
      <c r="J912" s="225"/>
      <c r="K912" s="225"/>
      <c r="L912" s="229"/>
      <c r="M912" s="230"/>
      <c r="N912" s="231"/>
      <c r="O912" s="231"/>
      <c r="P912" s="231"/>
      <c r="Q912" s="231"/>
      <c r="R912" s="231"/>
      <c r="S912" s="231"/>
      <c r="T912" s="232"/>
      <c r="U912" s="13"/>
      <c r="V912" s="13"/>
      <c r="W912" s="13"/>
      <c r="X912" s="13"/>
      <c r="Y912" s="13"/>
      <c r="Z912" s="13"/>
      <c r="AA912" s="13"/>
      <c r="AB912" s="13"/>
      <c r="AC912" s="13"/>
      <c r="AD912" s="13"/>
      <c r="AE912" s="13"/>
      <c r="AT912" s="233" t="s">
        <v>165</v>
      </c>
      <c r="AU912" s="233" t="s">
        <v>79</v>
      </c>
      <c r="AV912" s="13" t="s">
        <v>77</v>
      </c>
      <c r="AW912" s="13" t="s">
        <v>31</v>
      </c>
      <c r="AX912" s="13" t="s">
        <v>69</v>
      </c>
      <c r="AY912" s="233" t="s">
        <v>152</v>
      </c>
    </row>
    <row r="913" s="14" customFormat="1">
      <c r="A913" s="14"/>
      <c r="B913" s="234"/>
      <c r="C913" s="235"/>
      <c r="D913" s="219" t="s">
        <v>165</v>
      </c>
      <c r="E913" s="236" t="s">
        <v>19</v>
      </c>
      <c r="F913" s="237" t="s">
        <v>1160</v>
      </c>
      <c r="G913" s="235"/>
      <c r="H913" s="238">
        <v>7</v>
      </c>
      <c r="I913" s="239"/>
      <c r="J913" s="235"/>
      <c r="K913" s="235"/>
      <c r="L913" s="240"/>
      <c r="M913" s="241"/>
      <c r="N913" s="242"/>
      <c r="O913" s="242"/>
      <c r="P913" s="242"/>
      <c r="Q913" s="242"/>
      <c r="R913" s="242"/>
      <c r="S913" s="242"/>
      <c r="T913" s="243"/>
      <c r="U913" s="14"/>
      <c r="V913" s="14"/>
      <c r="W913" s="14"/>
      <c r="X913" s="14"/>
      <c r="Y913" s="14"/>
      <c r="Z913" s="14"/>
      <c r="AA913" s="14"/>
      <c r="AB913" s="14"/>
      <c r="AC913" s="14"/>
      <c r="AD913" s="14"/>
      <c r="AE913" s="14"/>
      <c r="AT913" s="244" t="s">
        <v>165</v>
      </c>
      <c r="AU913" s="244" t="s">
        <v>79</v>
      </c>
      <c r="AV913" s="14" t="s">
        <v>79</v>
      </c>
      <c r="AW913" s="14" t="s">
        <v>31</v>
      </c>
      <c r="AX913" s="14" t="s">
        <v>69</v>
      </c>
      <c r="AY913" s="244" t="s">
        <v>152</v>
      </c>
    </row>
    <row r="914" s="14" customFormat="1">
      <c r="A914" s="14"/>
      <c r="B914" s="234"/>
      <c r="C914" s="235"/>
      <c r="D914" s="219" t="s">
        <v>165</v>
      </c>
      <c r="E914" s="236" t="s">
        <v>19</v>
      </c>
      <c r="F914" s="237" t="s">
        <v>1161</v>
      </c>
      <c r="G914" s="235"/>
      <c r="H914" s="238">
        <v>7</v>
      </c>
      <c r="I914" s="239"/>
      <c r="J914" s="235"/>
      <c r="K914" s="235"/>
      <c r="L914" s="240"/>
      <c r="M914" s="241"/>
      <c r="N914" s="242"/>
      <c r="O914" s="242"/>
      <c r="P914" s="242"/>
      <c r="Q914" s="242"/>
      <c r="R914" s="242"/>
      <c r="S914" s="242"/>
      <c r="T914" s="243"/>
      <c r="U914" s="14"/>
      <c r="V914" s="14"/>
      <c r="W914" s="14"/>
      <c r="X914" s="14"/>
      <c r="Y914" s="14"/>
      <c r="Z914" s="14"/>
      <c r="AA914" s="14"/>
      <c r="AB914" s="14"/>
      <c r="AC914" s="14"/>
      <c r="AD914" s="14"/>
      <c r="AE914" s="14"/>
      <c r="AT914" s="244" t="s">
        <v>165</v>
      </c>
      <c r="AU914" s="244" t="s">
        <v>79</v>
      </c>
      <c r="AV914" s="14" t="s">
        <v>79</v>
      </c>
      <c r="AW914" s="14" t="s">
        <v>31</v>
      </c>
      <c r="AX914" s="14" t="s">
        <v>69</v>
      </c>
      <c r="AY914" s="244" t="s">
        <v>152</v>
      </c>
    </row>
    <row r="915" s="15" customFormat="1">
      <c r="A915" s="15"/>
      <c r="B915" s="245"/>
      <c r="C915" s="246"/>
      <c r="D915" s="219" t="s">
        <v>165</v>
      </c>
      <c r="E915" s="247" t="s">
        <v>19</v>
      </c>
      <c r="F915" s="248" t="s">
        <v>168</v>
      </c>
      <c r="G915" s="246"/>
      <c r="H915" s="249">
        <v>14</v>
      </c>
      <c r="I915" s="250"/>
      <c r="J915" s="246"/>
      <c r="K915" s="246"/>
      <c r="L915" s="251"/>
      <c r="M915" s="252"/>
      <c r="N915" s="253"/>
      <c r="O915" s="253"/>
      <c r="P915" s="253"/>
      <c r="Q915" s="253"/>
      <c r="R915" s="253"/>
      <c r="S915" s="253"/>
      <c r="T915" s="254"/>
      <c r="U915" s="15"/>
      <c r="V915" s="15"/>
      <c r="W915" s="15"/>
      <c r="X915" s="15"/>
      <c r="Y915" s="15"/>
      <c r="Z915" s="15"/>
      <c r="AA915" s="15"/>
      <c r="AB915" s="15"/>
      <c r="AC915" s="15"/>
      <c r="AD915" s="15"/>
      <c r="AE915" s="15"/>
      <c r="AT915" s="255" t="s">
        <v>165</v>
      </c>
      <c r="AU915" s="255" t="s">
        <v>79</v>
      </c>
      <c r="AV915" s="15" t="s">
        <v>158</v>
      </c>
      <c r="AW915" s="15" t="s">
        <v>31</v>
      </c>
      <c r="AX915" s="15" t="s">
        <v>77</v>
      </c>
      <c r="AY915" s="255" t="s">
        <v>152</v>
      </c>
    </row>
    <row r="916" s="2" customFormat="1">
      <c r="A916" s="40"/>
      <c r="B916" s="41"/>
      <c r="C916" s="256" t="s">
        <v>1162</v>
      </c>
      <c r="D916" s="256" t="s">
        <v>259</v>
      </c>
      <c r="E916" s="257" t="s">
        <v>1163</v>
      </c>
      <c r="F916" s="258" t="s">
        <v>1164</v>
      </c>
      <c r="G916" s="259" t="s">
        <v>421</v>
      </c>
      <c r="H916" s="260">
        <v>5</v>
      </c>
      <c r="I916" s="261"/>
      <c r="J916" s="262">
        <f>ROUND(I916*H916,2)</f>
        <v>0</v>
      </c>
      <c r="K916" s="258" t="s">
        <v>162</v>
      </c>
      <c r="L916" s="263"/>
      <c r="M916" s="264" t="s">
        <v>19</v>
      </c>
      <c r="N916" s="265" t="s">
        <v>40</v>
      </c>
      <c r="O916" s="86"/>
      <c r="P916" s="215">
        <f>O916*H916</f>
        <v>0</v>
      </c>
      <c r="Q916" s="215">
        <v>0</v>
      </c>
      <c r="R916" s="215">
        <f>Q916*H916</f>
        <v>0</v>
      </c>
      <c r="S916" s="215">
        <v>0</v>
      </c>
      <c r="T916" s="216">
        <f>S916*H916</f>
        <v>0</v>
      </c>
      <c r="U916" s="40"/>
      <c r="V916" s="40"/>
      <c r="W916" s="40"/>
      <c r="X916" s="40"/>
      <c r="Y916" s="40"/>
      <c r="Z916" s="40"/>
      <c r="AA916" s="40"/>
      <c r="AB916" s="40"/>
      <c r="AC916" s="40"/>
      <c r="AD916" s="40"/>
      <c r="AE916" s="40"/>
      <c r="AR916" s="217" t="s">
        <v>274</v>
      </c>
      <c r="AT916" s="217" t="s">
        <v>259</v>
      </c>
      <c r="AU916" s="217" t="s">
        <v>79</v>
      </c>
      <c r="AY916" s="19" t="s">
        <v>152</v>
      </c>
      <c r="BE916" s="218">
        <f>IF(N916="základní",J916,0)</f>
        <v>0</v>
      </c>
      <c r="BF916" s="218">
        <f>IF(N916="snížená",J916,0)</f>
        <v>0</v>
      </c>
      <c r="BG916" s="218">
        <f>IF(N916="zákl. přenesená",J916,0)</f>
        <v>0</v>
      </c>
      <c r="BH916" s="218">
        <f>IF(N916="sníž. přenesená",J916,0)</f>
        <v>0</v>
      </c>
      <c r="BI916" s="218">
        <f>IF(N916="nulová",J916,0)</f>
        <v>0</v>
      </c>
      <c r="BJ916" s="19" t="s">
        <v>77</v>
      </c>
      <c r="BK916" s="218">
        <f>ROUND(I916*H916,2)</f>
        <v>0</v>
      </c>
      <c r="BL916" s="19" t="s">
        <v>201</v>
      </c>
      <c r="BM916" s="217" t="s">
        <v>1165</v>
      </c>
    </row>
    <row r="917" s="2" customFormat="1">
      <c r="A917" s="40"/>
      <c r="B917" s="41"/>
      <c r="C917" s="42"/>
      <c r="D917" s="219" t="s">
        <v>163</v>
      </c>
      <c r="E917" s="42"/>
      <c r="F917" s="220" t="s">
        <v>1166</v>
      </c>
      <c r="G917" s="42"/>
      <c r="H917" s="42"/>
      <c r="I917" s="221"/>
      <c r="J917" s="42"/>
      <c r="K917" s="42"/>
      <c r="L917" s="46"/>
      <c r="M917" s="222"/>
      <c r="N917" s="223"/>
      <c r="O917" s="86"/>
      <c r="P917" s="86"/>
      <c r="Q917" s="86"/>
      <c r="R917" s="86"/>
      <c r="S917" s="86"/>
      <c r="T917" s="87"/>
      <c r="U917" s="40"/>
      <c r="V917" s="40"/>
      <c r="W917" s="40"/>
      <c r="X917" s="40"/>
      <c r="Y917" s="40"/>
      <c r="Z917" s="40"/>
      <c r="AA917" s="40"/>
      <c r="AB917" s="40"/>
      <c r="AC917" s="40"/>
      <c r="AD917" s="40"/>
      <c r="AE917" s="40"/>
      <c r="AT917" s="19" t="s">
        <v>163</v>
      </c>
      <c r="AU917" s="19" t="s">
        <v>79</v>
      </c>
    </row>
    <row r="918" s="2" customFormat="1">
      <c r="A918" s="40"/>
      <c r="B918" s="41"/>
      <c r="C918" s="256" t="s">
        <v>768</v>
      </c>
      <c r="D918" s="256" t="s">
        <v>259</v>
      </c>
      <c r="E918" s="257" t="s">
        <v>1167</v>
      </c>
      <c r="F918" s="258" t="s">
        <v>1168</v>
      </c>
      <c r="G918" s="259" t="s">
        <v>421</v>
      </c>
      <c r="H918" s="260">
        <v>2</v>
      </c>
      <c r="I918" s="261"/>
      <c r="J918" s="262">
        <f>ROUND(I918*H918,2)</f>
        <v>0</v>
      </c>
      <c r="K918" s="258" t="s">
        <v>162</v>
      </c>
      <c r="L918" s="263"/>
      <c r="M918" s="264" t="s">
        <v>19</v>
      </c>
      <c r="N918" s="265" t="s">
        <v>40</v>
      </c>
      <c r="O918" s="86"/>
      <c r="P918" s="215">
        <f>O918*H918</f>
        <v>0</v>
      </c>
      <c r="Q918" s="215">
        <v>0</v>
      </c>
      <c r="R918" s="215">
        <f>Q918*H918</f>
        <v>0</v>
      </c>
      <c r="S918" s="215">
        <v>0</v>
      </c>
      <c r="T918" s="216">
        <f>S918*H918</f>
        <v>0</v>
      </c>
      <c r="U918" s="40"/>
      <c r="V918" s="40"/>
      <c r="W918" s="40"/>
      <c r="X918" s="40"/>
      <c r="Y918" s="40"/>
      <c r="Z918" s="40"/>
      <c r="AA918" s="40"/>
      <c r="AB918" s="40"/>
      <c r="AC918" s="40"/>
      <c r="AD918" s="40"/>
      <c r="AE918" s="40"/>
      <c r="AR918" s="217" t="s">
        <v>274</v>
      </c>
      <c r="AT918" s="217" t="s">
        <v>259</v>
      </c>
      <c r="AU918" s="217" t="s">
        <v>79</v>
      </c>
      <c r="AY918" s="19" t="s">
        <v>152</v>
      </c>
      <c r="BE918" s="218">
        <f>IF(N918="základní",J918,0)</f>
        <v>0</v>
      </c>
      <c r="BF918" s="218">
        <f>IF(N918="snížená",J918,0)</f>
        <v>0</v>
      </c>
      <c r="BG918" s="218">
        <f>IF(N918="zákl. přenesená",J918,0)</f>
        <v>0</v>
      </c>
      <c r="BH918" s="218">
        <f>IF(N918="sníž. přenesená",J918,0)</f>
        <v>0</v>
      </c>
      <c r="BI918" s="218">
        <f>IF(N918="nulová",J918,0)</f>
        <v>0</v>
      </c>
      <c r="BJ918" s="19" t="s">
        <v>77</v>
      </c>
      <c r="BK918" s="218">
        <f>ROUND(I918*H918,2)</f>
        <v>0</v>
      </c>
      <c r="BL918" s="19" t="s">
        <v>201</v>
      </c>
      <c r="BM918" s="217" t="s">
        <v>1169</v>
      </c>
    </row>
    <row r="919" s="2" customFormat="1">
      <c r="A919" s="40"/>
      <c r="B919" s="41"/>
      <c r="C919" s="42"/>
      <c r="D919" s="219" t="s">
        <v>163</v>
      </c>
      <c r="E919" s="42"/>
      <c r="F919" s="220" t="s">
        <v>1170</v>
      </c>
      <c r="G919" s="42"/>
      <c r="H919" s="42"/>
      <c r="I919" s="221"/>
      <c r="J919" s="42"/>
      <c r="K919" s="42"/>
      <c r="L919" s="46"/>
      <c r="M919" s="222"/>
      <c r="N919" s="223"/>
      <c r="O919" s="86"/>
      <c r="P919" s="86"/>
      <c r="Q919" s="86"/>
      <c r="R919" s="86"/>
      <c r="S919" s="86"/>
      <c r="T919" s="87"/>
      <c r="U919" s="40"/>
      <c r="V919" s="40"/>
      <c r="W919" s="40"/>
      <c r="X919" s="40"/>
      <c r="Y919" s="40"/>
      <c r="Z919" s="40"/>
      <c r="AA919" s="40"/>
      <c r="AB919" s="40"/>
      <c r="AC919" s="40"/>
      <c r="AD919" s="40"/>
      <c r="AE919" s="40"/>
      <c r="AT919" s="19" t="s">
        <v>163</v>
      </c>
      <c r="AU919" s="19" t="s">
        <v>79</v>
      </c>
    </row>
    <row r="920" s="2" customFormat="1">
      <c r="A920" s="40"/>
      <c r="B920" s="41"/>
      <c r="C920" s="256" t="s">
        <v>1171</v>
      </c>
      <c r="D920" s="256" t="s">
        <v>259</v>
      </c>
      <c r="E920" s="257" t="s">
        <v>1163</v>
      </c>
      <c r="F920" s="258" t="s">
        <v>1164</v>
      </c>
      <c r="G920" s="259" t="s">
        <v>421</v>
      </c>
      <c r="H920" s="260">
        <v>6</v>
      </c>
      <c r="I920" s="261"/>
      <c r="J920" s="262">
        <f>ROUND(I920*H920,2)</f>
        <v>0</v>
      </c>
      <c r="K920" s="258" t="s">
        <v>162</v>
      </c>
      <c r="L920" s="263"/>
      <c r="M920" s="264" t="s">
        <v>19</v>
      </c>
      <c r="N920" s="265" t="s">
        <v>40</v>
      </c>
      <c r="O920" s="86"/>
      <c r="P920" s="215">
        <f>O920*H920</f>
        <v>0</v>
      </c>
      <c r="Q920" s="215">
        <v>0</v>
      </c>
      <c r="R920" s="215">
        <f>Q920*H920</f>
        <v>0</v>
      </c>
      <c r="S920" s="215">
        <v>0</v>
      </c>
      <c r="T920" s="216">
        <f>S920*H920</f>
        <v>0</v>
      </c>
      <c r="U920" s="40"/>
      <c r="V920" s="40"/>
      <c r="W920" s="40"/>
      <c r="X920" s="40"/>
      <c r="Y920" s="40"/>
      <c r="Z920" s="40"/>
      <c r="AA920" s="40"/>
      <c r="AB920" s="40"/>
      <c r="AC920" s="40"/>
      <c r="AD920" s="40"/>
      <c r="AE920" s="40"/>
      <c r="AR920" s="217" t="s">
        <v>274</v>
      </c>
      <c r="AT920" s="217" t="s">
        <v>259</v>
      </c>
      <c r="AU920" s="217" t="s">
        <v>79</v>
      </c>
      <c r="AY920" s="19" t="s">
        <v>152</v>
      </c>
      <c r="BE920" s="218">
        <f>IF(N920="základní",J920,0)</f>
        <v>0</v>
      </c>
      <c r="BF920" s="218">
        <f>IF(N920="snížená",J920,0)</f>
        <v>0</v>
      </c>
      <c r="BG920" s="218">
        <f>IF(N920="zákl. přenesená",J920,0)</f>
        <v>0</v>
      </c>
      <c r="BH920" s="218">
        <f>IF(N920="sníž. přenesená",J920,0)</f>
        <v>0</v>
      </c>
      <c r="BI920" s="218">
        <f>IF(N920="nulová",J920,0)</f>
        <v>0</v>
      </c>
      <c r="BJ920" s="19" t="s">
        <v>77</v>
      </c>
      <c r="BK920" s="218">
        <f>ROUND(I920*H920,2)</f>
        <v>0</v>
      </c>
      <c r="BL920" s="19" t="s">
        <v>201</v>
      </c>
      <c r="BM920" s="217" t="s">
        <v>1172</v>
      </c>
    </row>
    <row r="921" s="2" customFormat="1">
      <c r="A921" s="40"/>
      <c r="B921" s="41"/>
      <c r="C921" s="42"/>
      <c r="D921" s="219" t="s">
        <v>163</v>
      </c>
      <c r="E921" s="42"/>
      <c r="F921" s="220" t="s">
        <v>1173</v>
      </c>
      <c r="G921" s="42"/>
      <c r="H921" s="42"/>
      <c r="I921" s="221"/>
      <c r="J921" s="42"/>
      <c r="K921" s="42"/>
      <c r="L921" s="46"/>
      <c r="M921" s="222"/>
      <c r="N921" s="223"/>
      <c r="O921" s="86"/>
      <c r="P921" s="86"/>
      <c r="Q921" s="86"/>
      <c r="R921" s="86"/>
      <c r="S921" s="86"/>
      <c r="T921" s="87"/>
      <c r="U921" s="40"/>
      <c r="V921" s="40"/>
      <c r="W921" s="40"/>
      <c r="X921" s="40"/>
      <c r="Y921" s="40"/>
      <c r="Z921" s="40"/>
      <c r="AA921" s="40"/>
      <c r="AB921" s="40"/>
      <c r="AC921" s="40"/>
      <c r="AD921" s="40"/>
      <c r="AE921" s="40"/>
      <c r="AT921" s="19" t="s">
        <v>163</v>
      </c>
      <c r="AU921" s="19" t="s">
        <v>79</v>
      </c>
    </row>
    <row r="922" s="2" customFormat="1">
      <c r="A922" s="40"/>
      <c r="B922" s="41"/>
      <c r="C922" s="256" t="s">
        <v>772</v>
      </c>
      <c r="D922" s="256" t="s">
        <v>259</v>
      </c>
      <c r="E922" s="257" t="s">
        <v>1167</v>
      </c>
      <c r="F922" s="258" t="s">
        <v>1168</v>
      </c>
      <c r="G922" s="259" t="s">
        <v>421</v>
      </c>
      <c r="H922" s="260">
        <v>1</v>
      </c>
      <c r="I922" s="261"/>
      <c r="J922" s="262">
        <f>ROUND(I922*H922,2)</f>
        <v>0</v>
      </c>
      <c r="K922" s="258" t="s">
        <v>162</v>
      </c>
      <c r="L922" s="263"/>
      <c r="M922" s="264" t="s">
        <v>19</v>
      </c>
      <c r="N922" s="265" t="s">
        <v>40</v>
      </c>
      <c r="O922" s="86"/>
      <c r="P922" s="215">
        <f>O922*H922</f>
        <v>0</v>
      </c>
      <c r="Q922" s="215">
        <v>0</v>
      </c>
      <c r="R922" s="215">
        <f>Q922*H922</f>
        <v>0</v>
      </c>
      <c r="S922" s="215">
        <v>0</v>
      </c>
      <c r="T922" s="216">
        <f>S922*H922</f>
        <v>0</v>
      </c>
      <c r="U922" s="40"/>
      <c r="V922" s="40"/>
      <c r="W922" s="40"/>
      <c r="X922" s="40"/>
      <c r="Y922" s="40"/>
      <c r="Z922" s="40"/>
      <c r="AA922" s="40"/>
      <c r="AB922" s="40"/>
      <c r="AC922" s="40"/>
      <c r="AD922" s="40"/>
      <c r="AE922" s="40"/>
      <c r="AR922" s="217" t="s">
        <v>274</v>
      </c>
      <c r="AT922" s="217" t="s">
        <v>259</v>
      </c>
      <c r="AU922" s="217" t="s">
        <v>79</v>
      </c>
      <c r="AY922" s="19" t="s">
        <v>152</v>
      </c>
      <c r="BE922" s="218">
        <f>IF(N922="základní",J922,0)</f>
        <v>0</v>
      </c>
      <c r="BF922" s="218">
        <f>IF(N922="snížená",J922,0)</f>
        <v>0</v>
      </c>
      <c r="BG922" s="218">
        <f>IF(N922="zákl. přenesená",J922,0)</f>
        <v>0</v>
      </c>
      <c r="BH922" s="218">
        <f>IF(N922="sníž. přenesená",J922,0)</f>
        <v>0</v>
      </c>
      <c r="BI922" s="218">
        <f>IF(N922="nulová",J922,0)</f>
        <v>0</v>
      </c>
      <c r="BJ922" s="19" t="s">
        <v>77</v>
      </c>
      <c r="BK922" s="218">
        <f>ROUND(I922*H922,2)</f>
        <v>0</v>
      </c>
      <c r="BL922" s="19" t="s">
        <v>201</v>
      </c>
      <c r="BM922" s="217" t="s">
        <v>1174</v>
      </c>
    </row>
    <row r="923" s="2" customFormat="1">
      <c r="A923" s="40"/>
      <c r="B923" s="41"/>
      <c r="C923" s="42"/>
      <c r="D923" s="219" t="s">
        <v>163</v>
      </c>
      <c r="E923" s="42"/>
      <c r="F923" s="220" t="s">
        <v>1175</v>
      </c>
      <c r="G923" s="42"/>
      <c r="H923" s="42"/>
      <c r="I923" s="221"/>
      <c r="J923" s="42"/>
      <c r="K923" s="42"/>
      <c r="L923" s="46"/>
      <c r="M923" s="222"/>
      <c r="N923" s="223"/>
      <c r="O923" s="86"/>
      <c r="P923" s="86"/>
      <c r="Q923" s="86"/>
      <c r="R923" s="86"/>
      <c r="S923" s="86"/>
      <c r="T923" s="87"/>
      <c r="U923" s="40"/>
      <c r="V923" s="40"/>
      <c r="W923" s="40"/>
      <c r="X923" s="40"/>
      <c r="Y923" s="40"/>
      <c r="Z923" s="40"/>
      <c r="AA923" s="40"/>
      <c r="AB923" s="40"/>
      <c r="AC923" s="40"/>
      <c r="AD923" s="40"/>
      <c r="AE923" s="40"/>
      <c r="AT923" s="19" t="s">
        <v>163</v>
      </c>
      <c r="AU923" s="19" t="s">
        <v>79</v>
      </c>
    </row>
    <row r="924" s="2" customFormat="1">
      <c r="A924" s="40"/>
      <c r="B924" s="41"/>
      <c r="C924" s="206" t="s">
        <v>1176</v>
      </c>
      <c r="D924" s="206" t="s">
        <v>154</v>
      </c>
      <c r="E924" s="207" t="s">
        <v>1177</v>
      </c>
      <c r="F924" s="208" t="s">
        <v>1178</v>
      </c>
      <c r="G924" s="209" t="s">
        <v>421</v>
      </c>
      <c r="H924" s="210">
        <v>3</v>
      </c>
      <c r="I924" s="211"/>
      <c r="J924" s="212">
        <f>ROUND(I924*H924,2)</f>
        <v>0</v>
      </c>
      <c r="K924" s="208" t="s">
        <v>162</v>
      </c>
      <c r="L924" s="46"/>
      <c r="M924" s="213" t="s">
        <v>19</v>
      </c>
      <c r="N924" s="214" t="s">
        <v>40</v>
      </c>
      <c r="O924" s="86"/>
      <c r="P924" s="215">
        <f>O924*H924</f>
        <v>0</v>
      </c>
      <c r="Q924" s="215">
        <v>0</v>
      </c>
      <c r="R924" s="215">
        <f>Q924*H924</f>
        <v>0</v>
      </c>
      <c r="S924" s="215">
        <v>0</v>
      </c>
      <c r="T924" s="216">
        <f>S924*H924</f>
        <v>0</v>
      </c>
      <c r="U924" s="40"/>
      <c r="V924" s="40"/>
      <c r="W924" s="40"/>
      <c r="X924" s="40"/>
      <c r="Y924" s="40"/>
      <c r="Z924" s="40"/>
      <c r="AA924" s="40"/>
      <c r="AB924" s="40"/>
      <c r="AC924" s="40"/>
      <c r="AD924" s="40"/>
      <c r="AE924" s="40"/>
      <c r="AR924" s="217" t="s">
        <v>201</v>
      </c>
      <c r="AT924" s="217" t="s">
        <v>154</v>
      </c>
      <c r="AU924" s="217" t="s">
        <v>79</v>
      </c>
      <c r="AY924" s="19" t="s">
        <v>152</v>
      </c>
      <c r="BE924" s="218">
        <f>IF(N924="základní",J924,0)</f>
        <v>0</v>
      </c>
      <c r="BF924" s="218">
        <f>IF(N924="snížená",J924,0)</f>
        <v>0</v>
      </c>
      <c r="BG924" s="218">
        <f>IF(N924="zákl. přenesená",J924,0)</f>
        <v>0</v>
      </c>
      <c r="BH924" s="218">
        <f>IF(N924="sníž. přenesená",J924,0)</f>
        <v>0</v>
      </c>
      <c r="BI924" s="218">
        <f>IF(N924="nulová",J924,0)</f>
        <v>0</v>
      </c>
      <c r="BJ924" s="19" t="s">
        <v>77</v>
      </c>
      <c r="BK924" s="218">
        <f>ROUND(I924*H924,2)</f>
        <v>0</v>
      </c>
      <c r="BL924" s="19" t="s">
        <v>201</v>
      </c>
      <c r="BM924" s="217" t="s">
        <v>1179</v>
      </c>
    </row>
    <row r="925" s="13" customFormat="1">
      <c r="A925" s="13"/>
      <c r="B925" s="224"/>
      <c r="C925" s="225"/>
      <c r="D925" s="219" t="s">
        <v>165</v>
      </c>
      <c r="E925" s="226" t="s">
        <v>19</v>
      </c>
      <c r="F925" s="227" t="s">
        <v>1180</v>
      </c>
      <c r="G925" s="225"/>
      <c r="H925" s="226" t="s">
        <v>19</v>
      </c>
      <c r="I925" s="228"/>
      <c r="J925" s="225"/>
      <c r="K925" s="225"/>
      <c r="L925" s="229"/>
      <c r="M925" s="230"/>
      <c r="N925" s="231"/>
      <c r="O925" s="231"/>
      <c r="P925" s="231"/>
      <c r="Q925" s="231"/>
      <c r="R925" s="231"/>
      <c r="S925" s="231"/>
      <c r="T925" s="232"/>
      <c r="U925" s="13"/>
      <c r="V925" s="13"/>
      <c r="W925" s="13"/>
      <c r="X925" s="13"/>
      <c r="Y925" s="13"/>
      <c r="Z925" s="13"/>
      <c r="AA925" s="13"/>
      <c r="AB925" s="13"/>
      <c r="AC925" s="13"/>
      <c r="AD925" s="13"/>
      <c r="AE925" s="13"/>
      <c r="AT925" s="233" t="s">
        <v>165</v>
      </c>
      <c r="AU925" s="233" t="s">
        <v>79</v>
      </c>
      <c r="AV925" s="13" t="s">
        <v>77</v>
      </c>
      <c r="AW925" s="13" t="s">
        <v>31</v>
      </c>
      <c r="AX925" s="13" t="s">
        <v>69</v>
      </c>
      <c r="AY925" s="233" t="s">
        <v>152</v>
      </c>
    </row>
    <row r="926" s="14" customFormat="1">
      <c r="A926" s="14"/>
      <c r="B926" s="234"/>
      <c r="C926" s="235"/>
      <c r="D926" s="219" t="s">
        <v>165</v>
      </c>
      <c r="E926" s="236" t="s">
        <v>19</v>
      </c>
      <c r="F926" s="237" t="s">
        <v>1181</v>
      </c>
      <c r="G926" s="235"/>
      <c r="H926" s="238">
        <v>2</v>
      </c>
      <c r="I926" s="239"/>
      <c r="J926" s="235"/>
      <c r="K926" s="235"/>
      <c r="L926" s="240"/>
      <c r="M926" s="241"/>
      <c r="N926" s="242"/>
      <c r="O926" s="242"/>
      <c r="P926" s="242"/>
      <c r="Q926" s="242"/>
      <c r="R926" s="242"/>
      <c r="S926" s="242"/>
      <c r="T926" s="243"/>
      <c r="U926" s="14"/>
      <c r="V926" s="14"/>
      <c r="W926" s="14"/>
      <c r="X926" s="14"/>
      <c r="Y926" s="14"/>
      <c r="Z926" s="14"/>
      <c r="AA926" s="14"/>
      <c r="AB926" s="14"/>
      <c r="AC926" s="14"/>
      <c r="AD926" s="14"/>
      <c r="AE926" s="14"/>
      <c r="AT926" s="244" t="s">
        <v>165</v>
      </c>
      <c r="AU926" s="244" t="s">
        <v>79</v>
      </c>
      <c r="AV926" s="14" t="s">
        <v>79</v>
      </c>
      <c r="AW926" s="14" t="s">
        <v>31</v>
      </c>
      <c r="AX926" s="14" t="s">
        <v>69</v>
      </c>
      <c r="AY926" s="244" t="s">
        <v>152</v>
      </c>
    </row>
    <row r="927" s="14" customFormat="1">
      <c r="A927" s="14"/>
      <c r="B927" s="234"/>
      <c r="C927" s="235"/>
      <c r="D927" s="219" t="s">
        <v>165</v>
      </c>
      <c r="E927" s="236" t="s">
        <v>19</v>
      </c>
      <c r="F927" s="237" t="s">
        <v>77</v>
      </c>
      <c r="G927" s="235"/>
      <c r="H927" s="238">
        <v>1</v>
      </c>
      <c r="I927" s="239"/>
      <c r="J927" s="235"/>
      <c r="K927" s="235"/>
      <c r="L927" s="240"/>
      <c r="M927" s="241"/>
      <c r="N927" s="242"/>
      <c r="O927" s="242"/>
      <c r="P927" s="242"/>
      <c r="Q927" s="242"/>
      <c r="R927" s="242"/>
      <c r="S927" s="242"/>
      <c r="T927" s="243"/>
      <c r="U927" s="14"/>
      <c r="V927" s="14"/>
      <c r="W927" s="14"/>
      <c r="X927" s="14"/>
      <c r="Y927" s="14"/>
      <c r="Z927" s="14"/>
      <c r="AA927" s="14"/>
      <c r="AB927" s="14"/>
      <c r="AC927" s="14"/>
      <c r="AD927" s="14"/>
      <c r="AE927" s="14"/>
      <c r="AT927" s="244" t="s">
        <v>165</v>
      </c>
      <c r="AU927" s="244" t="s">
        <v>79</v>
      </c>
      <c r="AV927" s="14" t="s">
        <v>79</v>
      </c>
      <c r="AW927" s="14" t="s">
        <v>31</v>
      </c>
      <c r="AX927" s="14" t="s">
        <v>69</v>
      </c>
      <c r="AY927" s="244" t="s">
        <v>152</v>
      </c>
    </row>
    <row r="928" s="15" customFormat="1">
      <c r="A928" s="15"/>
      <c r="B928" s="245"/>
      <c r="C928" s="246"/>
      <c r="D928" s="219" t="s">
        <v>165</v>
      </c>
      <c r="E928" s="247" t="s">
        <v>19</v>
      </c>
      <c r="F928" s="248" t="s">
        <v>168</v>
      </c>
      <c r="G928" s="246"/>
      <c r="H928" s="249">
        <v>3</v>
      </c>
      <c r="I928" s="250"/>
      <c r="J928" s="246"/>
      <c r="K928" s="246"/>
      <c r="L928" s="251"/>
      <c r="M928" s="252"/>
      <c r="N928" s="253"/>
      <c r="O928" s="253"/>
      <c r="P928" s="253"/>
      <c r="Q928" s="253"/>
      <c r="R928" s="253"/>
      <c r="S928" s="253"/>
      <c r="T928" s="254"/>
      <c r="U928" s="15"/>
      <c r="V928" s="15"/>
      <c r="W928" s="15"/>
      <c r="X928" s="15"/>
      <c r="Y928" s="15"/>
      <c r="Z928" s="15"/>
      <c r="AA928" s="15"/>
      <c r="AB928" s="15"/>
      <c r="AC928" s="15"/>
      <c r="AD928" s="15"/>
      <c r="AE928" s="15"/>
      <c r="AT928" s="255" t="s">
        <v>165</v>
      </c>
      <c r="AU928" s="255" t="s">
        <v>79</v>
      </c>
      <c r="AV928" s="15" t="s">
        <v>158</v>
      </c>
      <c r="AW928" s="15" t="s">
        <v>31</v>
      </c>
      <c r="AX928" s="15" t="s">
        <v>77</v>
      </c>
      <c r="AY928" s="255" t="s">
        <v>152</v>
      </c>
    </row>
    <row r="929" s="2" customFormat="1">
      <c r="A929" s="40"/>
      <c r="B929" s="41"/>
      <c r="C929" s="256" t="s">
        <v>776</v>
      </c>
      <c r="D929" s="256" t="s">
        <v>259</v>
      </c>
      <c r="E929" s="257" t="s">
        <v>1182</v>
      </c>
      <c r="F929" s="258" t="s">
        <v>1183</v>
      </c>
      <c r="G929" s="259" t="s">
        <v>421</v>
      </c>
      <c r="H929" s="260">
        <v>1</v>
      </c>
      <c r="I929" s="261"/>
      <c r="J929" s="262">
        <f>ROUND(I929*H929,2)</f>
        <v>0</v>
      </c>
      <c r="K929" s="258" t="s">
        <v>162</v>
      </c>
      <c r="L929" s="263"/>
      <c r="M929" s="264" t="s">
        <v>19</v>
      </c>
      <c r="N929" s="265" t="s">
        <v>40</v>
      </c>
      <c r="O929" s="86"/>
      <c r="P929" s="215">
        <f>O929*H929</f>
        <v>0</v>
      </c>
      <c r="Q929" s="215">
        <v>0</v>
      </c>
      <c r="R929" s="215">
        <f>Q929*H929</f>
        <v>0</v>
      </c>
      <c r="S929" s="215">
        <v>0</v>
      </c>
      <c r="T929" s="216">
        <f>S929*H929</f>
        <v>0</v>
      </c>
      <c r="U929" s="40"/>
      <c r="V929" s="40"/>
      <c r="W929" s="40"/>
      <c r="X929" s="40"/>
      <c r="Y929" s="40"/>
      <c r="Z929" s="40"/>
      <c r="AA929" s="40"/>
      <c r="AB929" s="40"/>
      <c r="AC929" s="40"/>
      <c r="AD929" s="40"/>
      <c r="AE929" s="40"/>
      <c r="AR929" s="217" t="s">
        <v>274</v>
      </c>
      <c r="AT929" s="217" t="s">
        <v>259</v>
      </c>
      <c r="AU929" s="217" t="s">
        <v>79</v>
      </c>
      <c r="AY929" s="19" t="s">
        <v>152</v>
      </c>
      <c r="BE929" s="218">
        <f>IF(N929="základní",J929,0)</f>
        <v>0</v>
      </c>
      <c r="BF929" s="218">
        <f>IF(N929="snížená",J929,0)</f>
        <v>0</v>
      </c>
      <c r="BG929" s="218">
        <f>IF(N929="zákl. přenesená",J929,0)</f>
        <v>0</v>
      </c>
      <c r="BH929" s="218">
        <f>IF(N929="sníž. přenesená",J929,0)</f>
        <v>0</v>
      </c>
      <c r="BI929" s="218">
        <f>IF(N929="nulová",J929,0)</f>
        <v>0</v>
      </c>
      <c r="BJ929" s="19" t="s">
        <v>77</v>
      </c>
      <c r="BK929" s="218">
        <f>ROUND(I929*H929,2)</f>
        <v>0</v>
      </c>
      <c r="BL929" s="19" t="s">
        <v>201</v>
      </c>
      <c r="BM929" s="217" t="s">
        <v>1184</v>
      </c>
    </row>
    <row r="930" s="2" customFormat="1">
      <c r="A930" s="40"/>
      <c r="B930" s="41"/>
      <c r="C930" s="42"/>
      <c r="D930" s="219" t="s">
        <v>163</v>
      </c>
      <c r="E930" s="42"/>
      <c r="F930" s="220" t="s">
        <v>1185</v>
      </c>
      <c r="G930" s="42"/>
      <c r="H930" s="42"/>
      <c r="I930" s="221"/>
      <c r="J930" s="42"/>
      <c r="K930" s="42"/>
      <c r="L930" s="46"/>
      <c r="M930" s="222"/>
      <c r="N930" s="223"/>
      <c r="O930" s="86"/>
      <c r="P930" s="86"/>
      <c r="Q930" s="86"/>
      <c r="R930" s="86"/>
      <c r="S930" s="86"/>
      <c r="T930" s="87"/>
      <c r="U930" s="40"/>
      <c r="V930" s="40"/>
      <c r="W930" s="40"/>
      <c r="X930" s="40"/>
      <c r="Y930" s="40"/>
      <c r="Z930" s="40"/>
      <c r="AA930" s="40"/>
      <c r="AB930" s="40"/>
      <c r="AC930" s="40"/>
      <c r="AD930" s="40"/>
      <c r="AE930" s="40"/>
      <c r="AT930" s="19" t="s">
        <v>163</v>
      </c>
      <c r="AU930" s="19" t="s">
        <v>79</v>
      </c>
    </row>
    <row r="931" s="2" customFormat="1" ht="16.5" customHeight="1">
      <c r="A931" s="40"/>
      <c r="B931" s="41"/>
      <c r="C931" s="256" t="s">
        <v>1186</v>
      </c>
      <c r="D931" s="256" t="s">
        <v>259</v>
      </c>
      <c r="E931" s="257" t="s">
        <v>1187</v>
      </c>
      <c r="F931" s="258" t="s">
        <v>1188</v>
      </c>
      <c r="G931" s="259" t="s">
        <v>421</v>
      </c>
      <c r="H931" s="260">
        <v>1</v>
      </c>
      <c r="I931" s="261"/>
      <c r="J931" s="262">
        <f>ROUND(I931*H931,2)</f>
        <v>0</v>
      </c>
      <c r="K931" s="258" t="s">
        <v>19</v>
      </c>
      <c r="L931" s="263"/>
      <c r="M931" s="264" t="s">
        <v>19</v>
      </c>
      <c r="N931" s="265" t="s">
        <v>40</v>
      </c>
      <c r="O931" s="86"/>
      <c r="P931" s="215">
        <f>O931*H931</f>
        <v>0</v>
      </c>
      <c r="Q931" s="215">
        <v>0</v>
      </c>
      <c r="R931" s="215">
        <f>Q931*H931</f>
        <v>0</v>
      </c>
      <c r="S931" s="215">
        <v>0</v>
      </c>
      <c r="T931" s="216">
        <f>S931*H931</f>
        <v>0</v>
      </c>
      <c r="U931" s="40"/>
      <c r="V931" s="40"/>
      <c r="W931" s="40"/>
      <c r="X931" s="40"/>
      <c r="Y931" s="40"/>
      <c r="Z931" s="40"/>
      <c r="AA931" s="40"/>
      <c r="AB931" s="40"/>
      <c r="AC931" s="40"/>
      <c r="AD931" s="40"/>
      <c r="AE931" s="40"/>
      <c r="AR931" s="217" t="s">
        <v>274</v>
      </c>
      <c r="AT931" s="217" t="s">
        <v>259</v>
      </c>
      <c r="AU931" s="217" t="s">
        <v>79</v>
      </c>
      <c r="AY931" s="19" t="s">
        <v>152</v>
      </c>
      <c r="BE931" s="218">
        <f>IF(N931="základní",J931,0)</f>
        <v>0</v>
      </c>
      <c r="BF931" s="218">
        <f>IF(N931="snížená",J931,0)</f>
        <v>0</v>
      </c>
      <c r="BG931" s="218">
        <f>IF(N931="zákl. přenesená",J931,0)</f>
        <v>0</v>
      </c>
      <c r="BH931" s="218">
        <f>IF(N931="sníž. přenesená",J931,0)</f>
        <v>0</v>
      </c>
      <c r="BI931" s="218">
        <f>IF(N931="nulová",J931,0)</f>
        <v>0</v>
      </c>
      <c r="BJ931" s="19" t="s">
        <v>77</v>
      </c>
      <c r="BK931" s="218">
        <f>ROUND(I931*H931,2)</f>
        <v>0</v>
      </c>
      <c r="BL931" s="19" t="s">
        <v>201</v>
      </c>
      <c r="BM931" s="217" t="s">
        <v>1189</v>
      </c>
    </row>
    <row r="932" s="2" customFormat="1">
      <c r="A932" s="40"/>
      <c r="B932" s="41"/>
      <c r="C932" s="42"/>
      <c r="D932" s="219" t="s">
        <v>163</v>
      </c>
      <c r="E932" s="42"/>
      <c r="F932" s="220" t="s">
        <v>1190</v>
      </c>
      <c r="G932" s="42"/>
      <c r="H932" s="42"/>
      <c r="I932" s="221"/>
      <c r="J932" s="42"/>
      <c r="K932" s="42"/>
      <c r="L932" s="46"/>
      <c r="M932" s="222"/>
      <c r="N932" s="223"/>
      <c r="O932" s="86"/>
      <c r="P932" s="86"/>
      <c r="Q932" s="86"/>
      <c r="R932" s="86"/>
      <c r="S932" s="86"/>
      <c r="T932" s="87"/>
      <c r="U932" s="40"/>
      <c r="V932" s="40"/>
      <c r="W932" s="40"/>
      <c r="X932" s="40"/>
      <c r="Y932" s="40"/>
      <c r="Z932" s="40"/>
      <c r="AA932" s="40"/>
      <c r="AB932" s="40"/>
      <c r="AC932" s="40"/>
      <c r="AD932" s="40"/>
      <c r="AE932" s="40"/>
      <c r="AT932" s="19" t="s">
        <v>163</v>
      </c>
      <c r="AU932" s="19" t="s">
        <v>79</v>
      </c>
    </row>
    <row r="933" s="2" customFormat="1">
      <c r="A933" s="40"/>
      <c r="B933" s="41"/>
      <c r="C933" s="256" t="s">
        <v>780</v>
      </c>
      <c r="D933" s="256" t="s">
        <v>259</v>
      </c>
      <c r="E933" s="257" t="s">
        <v>1191</v>
      </c>
      <c r="F933" s="258" t="s">
        <v>1192</v>
      </c>
      <c r="G933" s="259" t="s">
        <v>421</v>
      </c>
      <c r="H933" s="260">
        <v>1</v>
      </c>
      <c r="I933" s="261"/>
      <c r="J933" s="262">
        <f>ROUND(I933*H933,2)</f>
        <v>0</v>
      </c>
      <c r="K933" s="258" t="s">
        <v>162</v>
      </c>
      <c r="L933" s="263"/>
      <c r="M933" s="264" t="s">
        <v>19</v>
      </c>
      <c r="N933" s="265" t="s">
        <v>40</v>
      </c>
      <c r="O933" s="86"/>
      <c r="P933" s="215">
        <f>O933*H933</f>
        <v>0</v>
      </c>
      <c r="Q933" s="215">
        <v>0</v>
      </c>
      <c r="R933" s="215">
        <f>Q933*H933</f>
        <v>0</v>
      </c>
      <c r="S933" s="215">
        <v>0</v>
      </c>
      <c r="T933" s="216">
        <f>S933*H933</f>
        <v>0</v>
      </c>
      <c r="U933" s="40"/>
      <c r="V933" s="40"/>
      <c r="W933" s="40"/>
      <c r="X933" s="40"/>
      <c r="Y933" s="40"/>
      <c r="Z933" s="40"/>
      <c r="AA933" s="40"/>
      <c r="AB933" s="40"/>
      <c r="AC933" s="40"/>
      <c r="AD933" s="40"/>
      <c r="AE933" s="40"/>
      <c r="AR933" s="217" t="s">
        <v>274</v>
      </c>
      <c r="AT933" s="217" t="s">
        <v>259</v>
      </c>
      <c r="AU933" s="217" t="s">
        <v>79</v>
      </c>
      <c r="AY933" s="19" t="s">
        <v>152</v>
      </c>
      <c r="BE933" s="218">
        <f>IF(N933="základní",J933,0)</f>
        <v>0</v>
      </c>
      <c r="BF933" s="218">
        <f>IF(N933="snížená",J933,0)</f>
        <v>0</v>
      </c>
      <c r="BG933" s="218">
        <f>IF(N933="zákl. přenesená",J933,0)</f>
        <v>0</v>
      </c>
      <c r="BH933" s="218">
        <f>IF(N933="sníž. přenesená",J933,0)</f>
        <v>0</v>
      </c>
      <c r="BI933" s="218">
        <f>IF(N933="nulová",J933,0)</f>
        <v>0</v>
      </c>
      <c r="BJ933" s="19" t="s">
        <v>77</v>
      </c>
      <c r="BK933" s="218">
        <f>ROUND(I933*H933,2)</f>
        <v>0</v>
      </c>
      <c r="BL933" s="19" t="s">
        <v>201</v>
      </c>
      <c r="BM933" s="217" t="s">
        <v>1193</v>
      </c>
    </row>
    <row r="934" s="2" customFormat="1">
      <c r="A934" s="40"/>
      <c r="B934" s="41"/>
      <c r="C934" s="42"/>
      <c r="D934" s="219" t="s">
        <v>163</v>
      </c>
      <c r="E934" s="42"/>
      <c r="F934" s="220" t="s">
        <v>1194</v>
      </c>
      <c r="G934" s="42"/>
      <c r="H934" s="42"/>
      <c r="I934" s="221"/>
      <c r="J934" s="42"/>
      <c r="K934" s="42"/>
      <c r="L934" s="46"/>
      <c r="M934" s="222"/>
      <c r="N934" s="223"/>
      <c r="O934" s="86"/>
      <c r="P934" s="86"/>
      <c r="Q934" s="86"/>
      <c r="R934" s="86"/>
      <c r="S934" s="86"/>
      <c r="T934" s="87"/>
      <c r="U934" s="40"/>
      <c r="V934" s="40"/>
      <c r="W934" s="40"/>
      <c r="X934" s="40"/>
      <c r="Y934" s="40"/>
      <c r="Z934" s="40"/>
      <c r="AA934" s="40"/>
      <c r="AB934" s="40"/>
      <c r="AC934" s="40"/>
      <c r="AD934" s="40"/>
      <c r="AE934" s="40"/>
      <c r="AT934" s="19" t="s">
        <v>163</v>
      </c>
      <c r="AU934" s="19" t="s">
        <v>79</v>
      </c>
    </row>
    <row r="935" s="2" customFormat="1">
      <c r="A935" s="40"/>
      <c r="B935" s="41"/>
      <c r="C935" s="206" t="s">
        <v>1195</v>
      </c>
      <c r="D935" s="206" t="s">
        <v>154</v>
      </c>
      <c r="E935" s="207" t="s">
        <v>1196</v>
      </c>
      <c r="F935" s="208" t="s">
        <v>1197</v>
      </c>
      <c r="G935" s="209" t="s">
        <v>421</v>
      </c>
      <c r="H935" s="210">
        <v>1</v>
      </c>
      <c r="I935" s="211"/>
      <c r="J935" s="212">
        <f>ROUND(I935*H935,2)</f>
        <v>0</v>
      </c>
      <c r="K935" s="208" t="s">
        <v>162</v>
      </c>
      <c r="L935" s="46"/>
      <c r="M935" s="213" t="s">
        <v>19</v>
      </c>
      <c r="N935" s="214" t="s">
        <v>40</v>
      </c>
      <c r="O935" s="86"/>
      <c r="P935" s="215">
        <f>O935*H935</f>
        <v>0</v>
      </c>
      <c r="Q935" s="215">
        <v>0</v>
      </c>
      <c r="R935" s="215">
        <f>Q935*H935</f>
        <v>0</v>
      </c>
      <c r="S935" s="215">
        <v>0</v>
      </c>
      <c r="T935" s="216">
        <f>S935*H935</f>
        <v>0</v>
      </c>
      <c r="U935" s="40"/>
      <c r="V935" s="40"/>
      <c r="W935" s="40"/>
      <c r="X935" s="40"/>
      <c r="Y935" s="40"/>
      <c r="Z935" s="40"/>
      <c r="AA935" s="40"/>
      <c r="AB935" s="40"/>
      <c r="AC935" s="40"/>
      <c r="AD935" s="40"/>
      <c r="AE935" s="40"/>
      <c r="AR935" s="217" t="s">
        <v>201</v>
      </c>
      <c r="AT935" s="217" t="s">
        <v>154</v>
      </c>
      <c r="AU935" s="217" t="s">
        <v>79</v>
      </c>
      <c r="AY935" s="19" t="s">
        <v>152</v>
      </c>
      <c r="BE935" s="218">
        <f>IF(N935="základní",J935,0)</f>
        <v>0</v>
      </c>
      <c r="BF935" s="218">
        <f>IF(N935="snížená",J935,0)</f>
        <v>0</v>
      </c>
      <c r="BG935" s="218">
        <f>IF(N935="zákl. přenesená",J935,0)</f>
        <v>0</v>
      </c>
      <c r="BH935" s="218">
        <f>IF(N935="sníž. přenesená",J935,0)</f>
        <v>0</v>
      </c>
      <c r="BI935" s="218">
        <f>IF(N935="nulová",J935,0)</f>
        <v>0</v>
      </c>
      <c r="BJ935" s="19" t="s">
        <v>77</v>
      </c>
      <c r="BK935" s="218">
        <f>ROUND(I935*H935,2)</f>
        <v>0</v>
      </c>
      <c r="BL935" s="19" t="s">
        <v>201</v>
      </c>
      <c r="BM935" s="217" t="s">
        <v>1198</v>
      </c>
    </row>
    <row r="936" s="2" customFormat="1">
      <c r="A936" s="40"/>
      <c r="B936" s="41"/>
      <c r="C936" s="42"/>
      <c r="D936" s="219" t="s">
        <v>163</v>
      </c>
      <c r="E936" s="42"/>
      <c r="F936" s="220" t="s">
        <v>1199</v>
      </c>
      <c r="G936" s="42"/>
      <c r="H936" s="42"/>
      <c r="I936" s="221"/>
      <c r="J936" s="42"/>
      <c r="K936" s="42"/>
      <c r="L936" s="46"/>
      <c r="M936" s="222"/>
      <c r="N936" s="223"/>
      <c r="O936" s="86"/>
      <c r="P936" s="86"/>
      <c r="Q936" s="86"/>
      <c r="R936" s="86"/>
      <c r="S936" s="86"/>
      <c r="T936" s="87"/>
      <c r="U936" s="40"/>
      <c r="V936" s="40"/>
      <c r="W936" s="40"/>
      <c r="X936" s="40"/>
      <c r="Y936" s="40"/>
      <c r="Z936" s="40"/>
      <c r="AA936" s="40"/>
      <c r="AB936" s="40"/>
      <c r="AC936" s="40"/>
      <c r="AD936" s="40"/>
      <c r="AE936" s="40"/>
      <c r="AT936" s="19" t="s">
        <v>163</v>
      </c>
      <c r="AU936" s="19" t="s">
        <v>79</v>
      </c>
    </row>
    <row r="937" s="2" customFormat="1" ht="16.5" customHeight="1">
      <c r="A937" s="40"/>
      <c r="B937" s="41"/>
      <c r="C937" s="256" t="s">
        <v>782</v>
      </c>
      <c r="D937" s="256" t="s">
        <v>259</v>
      </c>
      <c r="E937" s="257" t="s">
        <v>1200</v>
      </c>
      <c r="F937" s="258" t="s">
        <v>1201</v>
      </c>
      <c r="G937" s="259" t="s">
        <v>421</v>
      </c>
      <c r="H937" s="260">
        <v>1</v>
      </c>
      <c r="I937" s="261"/>
      <c r="J937" s="262">
        <f>ROUND(I937*H937,2)</f>
        <v>0</v>
      </c>
      <c r="K937" s="258" t="s">
        <v>19</v>
      </c>
      <c r="L937" s="263"/>
      <c r="M937" s="264" t="s">
        <v>19</v>
      </c>
      <c r="N937" s="265" t="s">
        <v>40</v>
      </c>
      <c r="O937" s="86"/>
      <c r="P937" s="215">
        <f>O937*H937</f>
        <v>0</v>
      </c>
      <c r="Q937" s="215">
        <v>0</v>
      </c>
      <c r="R937" s="215">
        <f>Q937*H937</f>
        <v>0</v>
      </c>
      <c r="S937" s="215">
        <v>0</v>
      </c>
      <c r="T937" s="216">
        <f>S937*H937</f>
        <v>0</v>
      </c>
      <c r="U937" s="40"/>
      <c r="V937" s="40"/>
      <c r="W937" s="40"/>
      <c r="X937" s="40"/>
      <c r="Y937" s="40"/>
      <c r="Z937" s="40"/>
      <c r="AA937" s="40"/>
      <c r="AB937" s="40"/>
      <c r="AC937" s="40"/>
      <c r="AD937" s="40"/>
      <c r="AE937" s="40"/>
      <c r="AR937" s="217" t="s">
        <v>274</v>
      </c>
      <c r="AT937" s="217" t="s">
        <v>259</v>
      </c>
      <c r="AU937" s="217" t="s">
        <v>79</v>
      </c>
      <c r="AY937" s="19" t="s">
        <v>152</v>
      </c>
      <c r="BE937" s="218">
        <f>IF(N937="základní",J937,0)</f>
        <v>0</v>
      </c>
      <c r="BF937" s="218">
        <f>IF(N937="snížená",J937,0)</f>
        <v>0</v>
      </c>
      <c r="BG937" s="218">
        <f>IF(N937="zákl. přenesená",J937,0)</f>
        <v>0</v>
      </c>
      <c r="BH937" s="218">
        <f>IF(N937="sníž. přenesená",J937,0)</f>
        <v>0</v>
      </c>
      <c r="BI937" s="218">
        <f>IF(N937="nulová",J937,0)</f>
        <v>0</v>
      </c>
      <c r="BJ937" s="19" t="s">
        <v>77</v>
      </c>
      <c r="BK937" s="218">
        <f>ROUND(I937*H937,2)</f>
        <v>0</v>
      </c>
      <c r="BL937" s="19" t="s">
        <v>201</v>
      </c>
      <c r="BM937" s="217" t="s">
        <v>1202</v>
      </c>
    </row>
    <row r="938" s="2" customFormat="1">
      <c r="A938" s="40"/>
      <c r="B938" s="41"/>
      <c r="C938" s="42"/>
      <c r="D938" s="219" t="s">
        <v>163</v>
      </c>
      <c r="E938" s="42"/>
      <c r="F938" s="220" t="s">
        <v>1199</v>
      </c>
      <c r="G938" s="42"/>
      <c r="H938" s="42"/>
      <c r="I938" s="221"/>
      <c r="J938" s="42"/>
      <c r="K938" s="42"/>
      <c r="L938" s="46"/>
      <c r="M938" s="222"/>
      <c r="N938" s="223"/>
      <c r="O938" s="86"/>
      <c r="P938" s="86"/>
      <c r="Q938" s="86"/>
      <c r="R938" s="86"/>
      <c r="S938" s="86"/>
      <c r="T938" s="87"/>
      <c r="U938" s="40"/>
      <c r="V938" s="40"/>
      <c r="W938" s="40"/>
      <c r="X938" s="40"/>
      <c r="Y938" s="40"/>
      <c r="Z938" s="40"/>
      <c r="AA938" s="40"/>
      <c r="AB938" s="40"/>
      <c r="AC938" s="40"/>
      <c r="AD938" s="40"/>
      <c r="AE938" s="40"/>
      <c r="AT938" s="19" t="s">
        <v>163</v>
      </c>
      <c r="AU938" s="19" t="s">
        <v>79</v>
      </c>
    </row>
    <row r="939" s="2" customFormat="1" ht="44.25" customHeight="1">
      <c r="A939" s="40"/>
      <c r="B939" s="41"/>
      <c r="C939" s="206" t="s">
        <v>1203</v>
      </c>
      <c r="D939" s="206" t="s">
        <v>154</v>
      </c>
      <c r="E939" s="207" t="s">
        <v>1204</v>
      </c>
      <c r="F939" s="208" t="s">
        <v>1205</v>
      </c>
      <c r="G939" s="209" t="s">
        <v>421</v>
      </c>
      <c r="H939" s="210">
        <v>2</v>
      </c>
      <c r="I939" s="211"/>
      <c r="J939" s="212">
        <f>ROUND(I939*H939,2)</f>
        <v>0</v>
      </c>
      <c r="K939" s="208" t="s">
        <v>162</v>
      </c>
      <c r="L939" s="46"/>
      <c r="M939" s="213" t="s">
        <v>19</v>
      </c>
      <c r="N939" s="214" t="s">
        <v>40</v>
      </c>
      <c r="O939" s="86"/>
      <c r="P939" s="215">
        <f>O939*H939</f>
        <v>0</v>
      </c>
      <c r="Q939" s="215">
        <v>0</v>
      </c>
      <c r="R939" s="215">
        <f>Q939*H939</f>
        <v>0</v>
      </c>
      <c r="S939" s="215">
        <v>0</v>
      </c>
      <c r="T939" s="216">
        <f>S939*H939</f>
        <v>0</v>
      </c>
      <c r="U939" s="40"/>
      <c r="V939" s="40"/>
      <c r="W939" s="40"/>
      <c r="X939" s="40"/>
      <c r="Y939" s="40"/>
      <c r="Z939" s="40"/>
      <c r="AA939" s="40"/>
      <c r="AB939" s="40"/>
      <c r="AC939" s="40"/>
      <c r="AD939" s="40"/>
      <c r="AE939" s="40"/>
      <c r="AR939" s="217" t="s">
        <v>201</v>
      </c>
      <c r="AT939" s="217" t="s">
        <v>154</v>
      </c>
      <c r="AU939" s="217" t="s">
        <v>79</v>
      </c>
      <c r="AY939" s="19" t="s">
        <v>152</v>
      </c>
      <c r="BE939" s="218">
        <f>IF(N939="základní",J939,0)</f>
        <v>0</v>
      </c>
      <c r="BF939" s="218">
        <f>IF(N939="snížená",J939,0)</f>
        <v>0</v>
      </c>
      <c r="BG939" s="218">
        <f>IF(N939="zákl. přenesená",J939,0)</f>
        <v>0</v>
      </c>
      <c r="BH939" s="218">
        <f>IF(N939="sníž. přenesená",J939,0)</f>
        <v>0</v>
      </c>
      <c r="BI939" s="218">
        <f>IF(N939="nulová",J939,0)</f>
        <v>0</v>
      </c>
      <c r="BJ939" s="19" t="s">
        <v>77</v>
      </c>
      <c r="BK939" s="218">
        <f>ROUND(I939*H939,2)</f>
        <v>0</v>
      </c>
      <c r="BL939" s="19" t="s">
        <v>201</v>
      </c>
      <c r="BM939" s="217" t="s">
        <v>1206</v>
      </c>
    </row>
    <row r="940" s="13" customFormat="1">
      <c r="A940" s="13"/>
      <c r="B940" s="224"/>
      <c r="C940" s="225"/>
      <c r="D940" s="219" t="s">
        <v>165</v>
      </c>
      <c r="E940" s="226" t="s">
        <v>19</v>
      </c>
      <c r="F940" s="227" t="s">
        <v>1207</v>
      </c>
      <c r="G940" s="225"/>
      <c r="H940" s="226" t="s">
        <v>19</v>
      </c>
      <c r="I940" s="228"/>
      <c r="J940" s="225"/>
      <c r="K940" s="225"/>
      <c r="L940" s="229"/>
      <c r="M940" s="230"/>
      <c r="N940" s="231"/>
      <c r="O940" s="231"/>
      <c r="P940" s="231"/>
      <c r="Q940" s="231"/>
      <c r="R940" s="231"/>
      <c r="S940" s="231"/>
      <c r="T940" s="232"/>
      <c r="U940" s="13"/>
      <c r="V940" s="13"/>
      <c r="W940" s="13"/>
      <c r="X940" s="13"/>
      <c r="Y940" s="13"/>
      <c r="Z940" s="13"/>
      <c r="AA940" s="13"/>
      <c r="AB940" s="13"/>
      <c r="AC940" s="13"/>
      <c r="AD940" s="13"/>
      <c r="AE940" s="13"/>
      <c r="AT940" s="233" t="s">
        <v>165</v>
      </c>
      <c r="AU940" s="233" t="s">
        <v>79</v>
      </c>
      <c r="AV940" s="13" t="s">
        <v>77</v>
      </c>
      <c r="AW940" s="13" t="s">
        <v>31</v>
      </c>
      <c r="AX940" s="13" t="s">
        <v>69</v>
      </c>
      <c r="AY940" s="233" t="s">
        <v>152</v>
      </c>
    </row>
    <row r="941" s="14" customFormat="1">
      <c r="A941" s="14"/>
      <c r="B941" s="234"/>
      <c r="C941" s="235"/>
      <c r="D941" s="219" t="s">
        <v>165</v>
      </c>
      <c r="E941" s="236" t="s">
        <v>19</v>
      </c>
      <c r="F941" s="237" t="s">
        <v>1181</v>
      </c>
      <c r="G941" s="235"/>
      <c r="H941" s="238">
        <v>2</v>
      </c>
      <c r="I941" s="239"/>
      <c r="J941" s="235"/>
      <c r="K941" s="235"/>
      <c r="L941" s="240"/>
      <c r="M941" s="241"/>
      <c r="N941" s="242"/>
      <c r="O941" s="242"/>
      <c r="P941" s="242"/>
      <c r="Q941" s="242"/>
      <c r="R941" s="242"/>
      <c r="S941" s="242"/>
      <c r="T941" s="243"/>
      <c r="U941" s="14"/>
      <c r="V941" s="14"/>
      <c r="W941" s="14"/>
      <c r="X941" s="14"/>
      <c r="Y941" s="14"/>
      <c r="Z941" s="14"/>
      <c r="AA941" s="14"/>
      <c r="AB941" s="14"/>
      <c r="AC941" s="14"/>
      <c r="AD941" s="14"/>
      <c r="AE941" s="14"/>
      <c r="AT941" s="244" t="s">
        <v>165</v>
      </c>
      <c r="AU941" s="244" t="s">
        <v>79</v>
      </c>
      <c r="AV941" s="14" t="s">
        <v>79</v>
      </c>
      <c r="AW941" s="14" t="s">
        <v>31</v>
      </c>
      <c r="AX941" s="14" t="s">
        <v>69</v>
      </c>
      <c r="AY941" s="244" t="s">
        <v>152</v>
      </c>
    </row>
    <row r="942" s="15" customFormat="1">
      <c r="A942" s="15"/>
      <c r="B942" s="245"/>
      <c r="C942" s="246"/>
      <c r="D942" s="219" t="s">
        <v>165</v>
      </c>
      <c r="E942" s="247" t="s">
        <v>19</v>
      </c>
      <c r="F942" s="248" t="s">
        <v>168</v>
      </c>
      <c r="G942" s="246"/>
      <c r="H942" s="249">
        <v>2</v>
      </c>
      <c r="I942" s="250"/>
      <c r="J942" s="246"/>
      <c r="K942" s="246"/>
      <c r="L942" s="251"/>
      <c r="M942" s="252"/>
      <c r="N942" s="253"/>
      <c r="O942" s="253"/>
      <c r="P942" s="253"/>
      <c r="Q942" s="253"/>
      <c r="R942" s="253"/>
      <c r="S942" s="253"/>
      <c r="T942" s="254"/>
      <c r="U942" s="15"/>
      <c r="V942" s="15"/>
      <c r="W942" s="15"/>
      <c r="X942" s="15"/>
      <c r="Y942" s="15"/>
      <c r="Z942" s="15"/>
      <c r="AA942" s="15"/>
      <c r="AB942" s="15"/>
      <c r="AC942" s="15"/>
      <c r="AD942" s="15"/>
      <c r="AE942" s="15"/>
      <c r="AT942" s="255" t="s">
        <v>165</v>
      </c>
      <c r="AU942" s="255" t="s">
        <v>79</v>
      </c>
      <c r="AV942" s="15" t="s">
        <v>158</v>
      </c>
      <c r="AW942" s="15" t="s">
        <v>31</v>
      </c>
      <c r="AX942" s="15" t="s">
        <v>77</v>
      </c>
      <c r="AY942" s="255" t="s">
        <v>152</v>
      </c>
    </row>
    <row r="943" s="2" customFormat="1">
      <c r="A943" s="40"/>
      <c r="B943" s="41"/>
      <c r="C943" s="256" t="s">
        <v>786</v>
      </c>
      <c r="D943" s="256" t="s">
        <v>259</v>
      </c>
      <c r="E943" s="257" t="s">
        <v>1208</v>
      </c>
      <c r="F943" s="258" t="s">
        <v>1209</v>
      </c>
      <c r="G943" s="259" t="s">
        <v>421</v>
      </c>
      <c r="H943" s="260">
        <v>2</v>
      </c>
      <c r="I943" s="261"/>
      <c r="J943" s="262">
        <f>ROUND(I943*H943,2)</f>
        <v>0</v>
      </c>
      <c r="K943" s="258" t="s">
        <v>19</v>
      </c>
      <c r="L943" s="263"/>
      <c r="M943" s="264" t="s">
        <v>19</v>
      </c>
      <c r="N943" s="265" t="s">
        <v>40</v>
      </c>
      <c r="O943" s="86"/>
      <c r="P943" s="215">
        <f>O943*H943</f>
        <v>0</v>
      </c>
      <c r="Q943" s="215">
        <v>0</v>
      </c>
      <c r="R943" s="215">
        <f>Q943*H943</f>
        <v>0</v>
      </c>
      <c r="S943" s="215">
        <v>0</v>
      </c>
      <c r="T943" s="216">
        <f>S943*H943</f>
        <v>0</v>
      </c>
      <c r="U943" s="40"/>
      <c r="V943" s="40"/>
      <c r="W943" s="40"/>
      <c r="X943" s="40"/>
      <c r="Y943" s="40"/>
      <c r="Z943" s="40"/>
      <c r="AA943" s="40"/>
      <c r="AB943" s="40"/>
      <c r="AC943" s="40"/>
      <c r="AD943" s="40"/>
      <c r="AE943" s="40"/>
      <c r="AR943" s="217" t="s">
        <v>274</v>
      </c>
      <c r="AT943" s="217" t="s">
        <v>259</v>
      </c>
      <c r="AU943" s="217" t="s">
        <v>79</v>
      </c>
      <c r="AY943" s="19" t="s">
        <v>152</v>
      </c>
      <c r="BE943" s="218">
        <f>IF(N943="základní",J943,0)</f>
        <v>0</v>
      </c>
      <c r="BF943" s="218">
        <f>IF(N943="snížená",J943,0)</f>
        <v>0</v>
      </c>
      <c r="BG943" s="218">
        <f>IF(N943="zákl. přenesená",J943,0)</f>
        <v>0</v>
      </c>
      <c r="BH943" s="218">
        <f>IF(N943="sníž. přenesená",J943,0)</f>
        <v>0</v>
      </c>
      <c r="BI943" s="218">
        <f>IF(N943="nulová",J943,0)</f>
        <v>0</v>
      </c>
      <c r="BJ943" s="19" t="s">
        <v>77</v>
      </c>
      <c r="BK943" s="218">
        <f>ROUND(I943*H943,2)</f>
        <v>0</v>
      </c>
      <c r="BL943" s="19" t="s">
        <v>201</v>
      </c>
      <c r="BM943" s="217" t="s">
        <v>1210</v>
      </c>
    </row>
    <row r="944" s="2" customFormat="1">
      <c r="A944" s="40"/>
      <c r="B944" s="41"/>
      <c r="C944" s="42"/>
      <c r="D944" s="219" t="s">
        <v>163</v>
      </c>
      <c r="E944" s="42"/>
      <c r="F944" s="220" t="s">
        <v>1211</v>
      </c>
      <c r="G944" s="42"/>
      <c r="H944" s="42"/>
      <c r="I944" s="221"/>
      <c r="J944" s="42"/>
      <c r="K944" s="42"/>
      <c r="L944" s="46"/>
      <c r="M944" s="222"/>
      <c r="N944" s="223"/>
      <c r="O944" s="86"/>
      <c r="P944" s="86"/>
      <c r="Q944" s="86"/>
      <c r="R944" s="86"/>
      <c r="S944" s="86"/>
      <c r="T944" s="87"/>
      <c r="U944" s="40"/>
      <c r="V944" s="40"/>
      <c r="W944" s="40"/>
      <c r="X944" s="40"/>
      <c r="Y944" s="40"/>
      <c r="Z944" s="40"/>
      <c r="AA944" s="40"/>
      <c r="AB944" s="40"/>
      <c r="AC944" s="40"/>
      <c r="AD944" s="40"/>
      <c r="AE944" s="40"/>
      <c r="AT944" s="19" t="s">
        <v>163</v>
      </c>
      <c r="AU944" s="19" t="s">
        <v>79</v>
      </c>
    </row>
    <row r="945" s="2" customFormat="1">
      <c r="A945" s="40"/>
      <c r="B945" s="41"/>
      <c r="C945" s="206" t="s">
        <v>1212</v>
      </c>
      <c r="D945" s="206" t="s">
        <v>154</v>
      </c>
      <c r="E945" s="207" t="s">
        <v>1213</v>
      </c>
      <c r="F945" s="208" t="s">
        <v>1214</v>
      </c>
      <c r="G945" s="209" t="s">
        <v>421</v>
      </c>
      <c r="H945" s="210">
        <v>17</v>
      </c>
      <c r="I945" s="211"/>
      <c r="J945" s="212">
        <f>ROUND(I945*H945,2)</f>
        <v>0</v>
      </c>
      <c r="K945" s="208" t="s">
        <v>162</v>
      </c>
      <c r="L945" s="46"/>
      <c r="M945" s="213" t="s">
        <v>19</v>
      </c>
      <c r="N945" s="214" t="s">
        <v>40</v>
      </c>
      <c r="O945" s="86"/>
      <c r="P945" s="215">
        <f>O945*H945</f>
        <v>0</v>
      </c>
      <c r="Q945" s="215">
        <v>0</v>
      </c>
      <c r="R945" s="215">
        <f>Q945*H945</f>
        <v>0</v>
      </c>
      <c r="S945" s="215">
        <v>0</v>
      </c>
      <c r="T945" s="216">
        <f>S945*H945</f>
        <v>0</v>
      </c>
      <c r="U945" s="40"/>
      <c r="V945" s="40"/>
      <c r="W945" s="40"/>
      <c r="X945" s="40"/>
      <c r="Y945" s="40"/>
      <c r="Z945" s="40"/>
      <c r="AA945" s="40"/>
      <c r="AB945" s="40"/>
      <c r="AC945" s="40"/>
      <c r="AD945" s="40"/>
      <c r="AE945" s="40"/>
      <c r="AR945" s="217" t="s">
        <v>201</v>
      </c>
      <c r="AT945" s="217" t="s">
        <v>154</v>
      </c>
      <c r="AU945" s="217" t="s">
        <v>79</v>
      </c>
      <c r="AY945" s="19" t="s">
        <v>152</v>
      </c>
      <c r="BE945" s="218">
        <f>IF(N945="základní",J945,0)</f>
        <v>0</v>
      </c>
      <c r="BF945" s="218">
        <f>IF(N945="snížená",J945,0)</f>
        <v>0</v>
      </c>
      <c r="BG945" s="218">
        <f>IF(N945="zákl. přenesená",J945,0)</f>
        <v>0</v>
      </c>
      <c r="BH945" s="218">
        <f>IF(N945="sníž. přenesená",J945,0)</f>
        <v>0</v>
      </c>
      <c r="BI945" s="218">
        <f>IF(N945="nulová",J945,0)</f>
        <v>0</v>
      </c>
      <c r="BJ945" s="19" t="s">
        <v>77</v>
      </c>
      <c r="BK945" s="218">
        <f>ROUND(I945*H945,2)</f>
        <v>0</v>
      </c>
      <c r="BL945" s="19" t="s">
        <v>201</v>
      </c>
      <c r="BM945" s="217" t="s">
        <v>1215</v>
      </c>
    </row>
    <row r="946" s="13" customFormat="1">
      <c r="A946" s="13"/>
      <c r="B946" s="224"/>
      <c r="C946" s="225"/>
      <c r="D946" s="219" t="s">
        <v>165</v>
      </c>
      <c r="E946" s="226" t="s">
        <v>19</v>
      </c>
      <c r="F946" s="227" t="s">
        <v>1216</v>
      </c>
      <c r="G946" s="225"/>
      <c r="H946" s="226" t="s">
        <v>19</v>
      </c>
      <c r="I946" s="228"/>
      <c r="J946" s="225"/>
      <c r="K946" s="225"/>
      <c r="L946" s="229"/>
      <c r="M946" s="230"/>
      <c r="N946" s="231"/>
      <c r="O946" s="231"/>
      <c r="P946" s="231"/>
      <c r="Q946" s="231"/>
      <c r="R946" s="231"/>
      <c r="S946" s="231"/>
      <c r="T946" s="232"/>
      <c r="U946" s="13"/>
      <c r="V946" s="13"/>
      <c r="W946" s="13"/>
      <c r="X946" s="13"/>
      <c r="Y946" s="13"/>
      <c r="Z946" s="13"/>
      <c r="AA946" s="13"/>
      <c r="AB946" s="13"/>
      <c r="AC946" s="13"/>
      <c r="AD946" s="13"/>
      <c r="AE946" s="13"/>
      <c r="AT946" s="233" t="s">
        <v>165</v>
      </c>
      <c r="AU946" s="233" t="s">
        <v>79</v>
      </c>
      <c r="AV946" s="13" t="s">
        <v>77</v>
      </c>
      <c r="AW946" s="13" t="s">
        <v>31</v>
      </c>
      <c r="AX946" s="13" t="s">
        <v>69</v>
      </c>
      <c r="AY946" s="233" t="s">
        <v>152</v>
      </c>
    </row>
    <row r="947" s="14" customFormat="1">
      <c r="A947" s="14"/>
      <c r="B947" s="234"/>
      <c r="C947" s="235"/>
      <c r="D947" s="219" t="s">
        <v>165</v>
      </c>
      <c r="E947" s="236" t="s">
        <v>19</v>
      </c>
      <c r="F947" s="237" t="s">
        <v>1217</v>
      </c>
      <c r="G947" s="235"/>
      <c r="H947" s="238">
        <v>17</v>
      </c>
      <c r="I947" s="239"/>
      <c r="J947" s="235"/>
      <c r="K947" s="235"/>
      <c r="L947" s="240"/>
      <c r="M947" s="241"/>
      <c r="N947" s="242"/>
      <c r="O947" s="242"/>
      <c r="P947" s="242"/>
      <c r="Q947" s="242"/>
      <c r="R947" s="242"/>
      <c r="S947" s="242"/>
      <c r="T947" s="243"/>
      <c r="U947" s="14"/>
      <c r="V947" s="14"/>
      <c r="W947" s="14"/>
      <c r="X947" s="14"/>
      <c r="Y947" s="14"/>
      <c r="Z947" s="14"/>
      <c r="AA947" s="14"/>
      <c r="AB947" s="14"/>
      <c r="AC947" s="14"/>
      <c r="AD947" s="14"/>
      <c r="AE947" s="14"/>
      <c r="AT947" s="244" t="s">
        <v>165</v>
      </c>
      <c r="AU947" s="244" t="s">
        <v>79</v>
      </c>
      <c r="AV947" s="14" t="s">
        <v>79</v>
      </c>
      <c r="AW947" s="14" t="s">
        <v>31</v>
      </c>
      <c r="AX947" s="14" t="s">
        <v>69</v>
      </c>
      <c r="AY947" s="244" t="s">
        <v>152</v>
      </c>
    </row>
    <row r="948" s="15" customFormat="1">
      <c r="A948" s="15"/>
      <c r="B948" s="245"/>
      <c r="C948" s="246"/>
      <c r="D948" s="219" t="s">
        <v>165</v>
      </c>
      <c r="E948" s="247" t="s">
        <v>19</v>
      </c>
      <c r="F948" s="248" t="s">
        <v>168</v>
      </c>
      <c r="G948" s="246"/>
      <c r="H948" s="249">
        <v>17</v>
      </c>
      <c r="I948" s="250"/>
      <c r="J948" s="246"/>
      <c r="K948" s="246"/>
      <c r="L948" s="251"/>
      <c r="M948" s="252"/>
      <c r="N948" s="253"/>
      <c r="O948" s="253"/>
      <c r="P948" s="253"/>
      <c r="Q948" s="253"/>
      <c r="R948" s="253"/>
      <c r="S948" s="253"/>
      <c r="T948" s="254"/>
      <c r="U948" s="15"/>
      <c r="V948" s="15"/>
      <c r="W948" s="15"/>
      <c r="X948" s="15"/>
      <c r="Y948" s="15"/>
      <c r="Z948" s="15"/>
      <c r="AA948" s="15"/>
      <c r="AB948" s="15"/>
      <c r="AC948" s="15"/>
      <c r="AD948" s="15"/>
      <c r="AE948" s="15"/>
      <c r="AT948" s="255" t="s">
        <v>165</v>
      </c>
      <c r="AU948" s="255" t="s">
        <v>79</v>
      </c>
      <c r="AV948" s="15" t="s">
        <v>158</v>
      </c>
      <c r="AW948" s="15" t="s">
        <v>31</v>
      </c>
      <c r="AX948" s="15" t="s">
        <v>77</v>
      </c>
      <c r="AY948" s="255" t="s">
        <v>152</v>
      </c>
    </row>
    <row r="949" s="2" customFormat="1" ht="16.5" customHeight="1">
      <c r="A949" s="40"/>
      <c r="B949" s="41"/>
      <c r="C949" s="256" t="s">
        <v>792</v>
      </c>
      <c r="D949" s="256" t="s">
        <v>259</v>
      </c>
      <c r="E949" s="257" t="s">
        <v>1218</v>
      </c>
      <c r="F949" s="258" t="s">
        <v>1219</v>
      </c>
      <c r="G949" s="259" t="s">
        <v>421</v>
      </c>
      <c r="H949" s="260">
        <v>17</v>
      </c>
      <c r="I949" s="261"/>
      <c r="J949" s="262">
        <f>ROUND(I949*H949,2)</f>
        <v>0</v>
      </c>
      <c r="K949" s="258" t="s">
        <v>162</v>
      </c>
      <c r="L949" s="263"/>
      <c r="M949" s="264" t="s">
        <v>19</v>
      </c>
      <c r="N949" s="265" t="s">
        <v>40</v>
      </c>
      <c r="O949" s="86"/>
      <c r="P949" s="215">
        <f>O949*H949</f>
        <v>0</v>
      </c>
      <c r="Q949" s="215">
        <v>0</v>
      </c>
      <c r="R949" s="215">
        <f>Q949*H949</f>
        <v>0</v>
      </c>
      <c r="S949" s="215">
        <v>0</v>
      </c>
      <c r="T949" s="216">
        <f>S949*H949</f>
        <v>0</v>
      </c>
      <c r="U949" s="40"/>
      <c r="V949" s="40"/>
      <c r="W949" s="40"/>
      <c r="X949" s="40"/>
      <c r="Y949" s="40"/>
      <c r="Z949" s="40"/>
      <c r="AA949" s="40"/>
      <c r="AB949" s="40"/>
      <c r="AC949" s="40"/>
      <c r="AD949" s="40"/>
      <c r="AE949" s="40"/>
      <c r="AR949" s="217" t="s">
        <v>274</v>
      </c>
      <c r="AT949" s="217" t="s">
        <v>259</v>
      </c>
      <c r="AU949" s="217" t="s">
        <v>79</v>
      </c>
      <c r="AY949" s="19" t="s">
        <v>152</v>
      </c>
      <c r="BE949" s="218">
        <f>IF(N949="základní",J949,0)</f>
        <v>0</v>
      </c>
      <c r="BF949" s="218">
        <f>IF(N949="snížená",J949,0)</f>
        <v>0</v>
      </c>
      <c r="BG949" s="218">
        <f>IF(N949="zákl. přenesená",J949,0)</f>
        <v>0</v>
      </c>
      <c r="BH949" s="218">
        <f>IF(N949="sníž. přenesená",J949,0)</f>
        <v>0</v>
      </c>
      <c r="BI949" s="218">
        <f>IF(N949="nulová",J949,0)</f>
        <v>0</v>
      </c>
      <c r="BJ949" s="19" t="s">
        <v>77</v>
      </c>
      <c r="BK949" s="218">
        <f>ROUND(I949*H949,2)</f>
        <v>0</v>
      </c>
      <c r="BL949" s="19" t="s">
        <v>201</v>
      </c>
      <c r="BM949" s="217" t="s">
        <v>1220</v>
      </c>
    </row>
    <row r="950" s="2" customFormat="1">
      <c r="A950" s="40"/>
      <c r="B950" s="41"/>
      <c r="C950" s="206" t="s">
        <v>1221</v>
      </c>
      <c r="D950" s="206" t="s">
        <v>154</v>
      </c>
      <c r="E950" s="207" t="s">
        <v>1222</v>
      </c>
      <c r="F950" s="208" t="s">
        <v>1223</v>
      </c>
      <c r="G950" s="209" t="s">
        <v>421</v>
      </c>
      <c r="H950" s="210">
        <v>17</v>
      </c>
      <c r="I950" s="211"/>
      <c r="J950" s="212">
        <f>ROUND(I950*H950,2)</f>
        <v>0</v>
      </c>
      <c r="K950" s="208" t="s">
        <v>162</v>
      </c>
      <c r="L950" s="46"/>
      <c r="M950" s="213" t="s">
        <v>19</v>
      </c>
      <c r="N950" s="214" t="s">
        <v>40</v>
      </c>
      <c r="O950" s="86"/>
      <c r="P950" s="215">
        <f>O950*H950</f>
        <v>0</v>
      </c>
      <c r="Q950" s="215">
        <v>0</v>
      </c>
      <c r="R950" s="215">
        <f>Q950*H950</f>
        <v>0</v>
      </c>
      <c r="S950" s="215">
        <v>0</v>
      </c>
      <c r="T950" s="216">
        <f>S950*H950</f>
        <v>0</v>
      </c>
      <c r="U950" s="40"/>
      <c r="V950" s="40"/>
      <c r="W950" s="40"/>
      <c r="X950" s="40"/>
      <c r="Y950" s="40"/>
      <c r="Z950" s="40"/>
      <c r="AA950" s="40"/>
      <c r="AB950" s="40"/>
      <c r="AC950" s="40"/>
      <c r="AD950" s="40"/>
      <c r="AE950" s="40"/>
      <c r="AR950" s="217" t="s">
        <v>201</v>
      </c>
      <c r="AT950" s="217" t="s">
        <v>154</v>
      </c>
      <c r="AU950" s="217" t="s">
        <v>79</v>
      </c>
      <c r="AY950" s="19" t="s">
        <v>152</v>
      </c>
      <c r="BE950" s="218">
        <f>IF(N950="základní",J950,0)</f>
        <v>0</v>
      </c>
      <c r="BF950" s="218">
        <f>IF(N950="snížená",J950,0)</f>
        <v>0</v>
      </c>
      <c r="BG950" s="218">
        <f>IF(N950="zákl. přenesená",J950,0)</f>
        <v>0</v>
      </c>
      <c r="BH950" s="218">
        <f>IF(N950="sníž. přenesená",J950,0)</f>
        <v>0</v>
      </c>
      <c r="BI950" s="218">
        <f>IF(N950="nulová",J950,0)</f>
        <v>0</v>
      </c>
      <c r="BJ950" s="19" t="s">
        <v>77</v>
      </c>
      <c r="BK950" s="218">
        <f>ROUND(I950*H950,2)</f>
        <v>0</v>
      </c>
      <c r="BL950" s="19" t="s">
        <v>201</v>
      </c>
      <c r="BM950" s="217" t="s">
        <v>1224</v>
      </c>
    </row>
    <row r="951" s="2" customFormat="1">
      <c r="A951" s="40"/>
      <c r="B951" s="41"/>
      <c r="C951" s="256" t="s">
        <v>799</v>
      </c>
      <c r="D951" s="256" t="s">
        <v>259</v>
      </c>
      <c r="E951" s="257" t="s">
        <v>1225</v>
      </c>
      <c r="F951" s="258" t="s">
        <v>1226</v>
      </c>
      <c r="G951" s="259" t="s">
        <v>421</v>
      </c>
      <c r="H951" s="260">
        <v>17</v>
      </c>
      <c r="I951" s="261"/>
      <c r="J951" s="262">
        <f>ROUND(I951*H951,2)</f>
        <v>0</v>
      </c>
      <c r="K951" s="258" t="s">
        <v>162</v>
      </c>
      <c r="L951" s="263"/>
      <c r="M951" s="264" t="s">
        <v>19</v>
      </c>
      <c r="N951" s="265" t="s">
        <v>40</v>
      </c>
      <c r="O951" s="86"/>
      <c r="P951" s="215">
        <f>O951*H951</f>
        <v>0</v>
      </c>
      <c r="Q951" s="215">
        <v>0</v>
      </c>
      <c r="R951" s="215">
        <f>Q951*H951</f>
        <v>0</v>
      </c>
      <c r="S951" s="215">
        <v>0</v>
      </c>
      <c r="T951" s="216">
        <f>S951*H951</f>
        <v>0</v>
      </c>
      <c r="U951" s="40"/>
      <c r="V951" s="40"/>
      <c r="W951" s="40"/>
      <c r="X951" s="40"/>
      <c r="Y951" s="40"/>
      <c r="Z951" s="40"/>
      <c r="AA951" s="40"/>
      <c r="AB951" s="40"/>
      <c r="AC951" s="40"/>
      <c r="AD951" s="40"/>
      <c r="AE951" s="40"/>
      <c r="AR951" s="217" t="s">
        <v>274</v>
      </c>
      <c r="AT951" s="217" t="s">
        <v>259</v>
      </c>
      <c r="AU951" s="217" t="s">
        <v>79</v>
      </c>
      <c r="AY951" s="19" t="s">
        <v>152</v>
      </c>
      <c r="BE951" s="218">
        <f>IF(N951="základní",J951,0)</f>
        <v>0</v>
      </c>
      <c r="BF951" s="218">
        <f>IF(N951="snížená",J951,0)</f>
        <v>0</v>
      </c>
      <c r="BG951" s="218">
        <f>IF(N951="zákl. přenesená",J951,0)</f>
        <v>0</v>
      </c>
      <c r="BH951" s="218">
        <f>IF(N951="sníž. přenesená",J951,0)</f>
        <v>0</v>
      </c>
      <c r="BI951" s="218">
        <f>IF(N951="nulová",J951,0)</f>
        <v>0</v>
      </c>
      <c r="BJ951" s="19" t="s">
        <v>77</v>
      </c>
      <c r="BK951" s="218">
        <f>ROUND(I951*H951,2)</f>
        <v>0</v>
      </c>
      <c r="BL951" s="19" t="s">
        <v>201</v>
      </c>
      <c r="BM951" s="217" t="s">
        <v>1227</v>
      </c>
    </row>
    <row r="952" s="2" customFormat="1" ht="16.5" customHeight="1">
      <c r="A952" s="40"/>
      <c r="B952" s="41"/>
      <c r="C952" s="206" t="s">
        <v>1228</v>
      </c>
      <c r="D952" s="206" t="s">
        <v>154</v>
      </c>
      <c r="E952" s="207" t="s">
        <v>1229</v>
      </c>
      <c r="F952" s="208" t="s">
        <v>1230</v>
      </c>
      <c r="G952" s="209" t="s">
        <v>421</v>
      </c>
      <c r="H952" s="210">
        <v>1</v>
      </c>
      <c r="I952" s="211"/>
      <c r="J952" s="212">
        <f>ROUND(I952*H952,2)</f>
        <v>0</v>
      </c>
      <c r="K952" s="208" t="s">
        <v>19</v>
      </c>
      <c r="L952" s="46"/>
      <c r="M952" s="213" t="s">
        <v>19</v>
      </c>
      <c r="N952" s="214" t="s">
        <v>40</v>
      </c>
      <c r="O952" s="86"/>
      <c r="P952" s="215">
        <f>O952*H952</f>
        <v>0</v>
      </c>
      <c r="Q952" s="215">
        <v>0</v>
      </c>
      <c r="R952" s="215">
        <f>Q952*H952</f>
        <v>0</v>
      </c>
      <c r="S952" s="215">
        <v>0</v>
      </c>
      <c r="T952" s="216">
        <f>S952*H952</f>
        <v>0</v>
      </c>
      <c r="U952" s="40"/>
      <c r="V952" s="40"/>
      <c r="W952" s="40"/>
      <c r="X952" s="40"/>
      <c r="Y952" s="40"/>
      <c r="Z952" s="40"/>
      <c r="AA952" s="40"/>
      <c r="AB952" s="40"/>
      <c r="AC952" s="40"/>
      <c r="AD952" s="40"/>
      <c r="AE952" s="40"/>
      <c r="AR952" s="217" t="s">
        <v>201</v>
      </c>
      <c r="AT952" s="217" t="s">
        <v>154</v>
      </c>
      <c r="AU952" s="217" t="s">
        <v>79</v>
      </c>
      <c r="AY952" s="19" t="s">
        <v>152</v>
      </c>
      <c r="BE952" s="218">
        <f>IF(N952="základní",J952,0)</f>
        <v>0</v>
      </c>
      <c r="BF952" s="218">
        <f>IF(N952="snížená",J952,0)</f>
        <v>0</v>
      </c>
      <c r="BG952" s="218">
        <f>IF(N952="zákl. přenesená",J952,0)</f>
        <v>0</v>
      </c>
      <c r="BH952" s="218">
        <f>IF(N952="sníž. přenesená",J952,0)</f>
        <v>0</v>
      </c>
      <c r="BI952" s="218">
        <f>IF(N952="nulová",J952,0)</f>
        <v>0</v>
      </c>
      <c r="BJ952" s="19" t="s">
        <v>77</v>
      </c>
      <c r="BK952" s="218">
        <f>ROUND(I952*H952,2)</f>
        <v>0</v>
      </c>
      <c r="BL952" s="19" t="s">
        <v>201</v>
      </c>
      <c r="BM952" s="217" t="s">
        <v>1231</v>
      </c>
    </row>
    <row r="953" s="2" customFormat="1">
      <c r="A953" s="40"/>
      <c r="B953" s="41"/>
      <c r="C953" s="206" t="s">
        <v>805</v>
      </c>
      <c r="D953" s="206" t="s">
        <v>154</v>
      </c>
      <c r="E953" s="207" t="s">
        <v>1232</v>
      </c>
      <c r="F953" s="208" t="s">
        <v>1233</v>
      </c>
      <c r="G953" s="209" t="s">
        <v>421</v>
      </c>
      <c r="H953" s="210">
        <v>17</v>
      </c>
      <c r="I953" s="211"/>
      <c r="J953" s="212">
        <f>ROUND(I953*H953,2)</f>
        <v>0</v>
      </c>
      <c r="K953" s="208" t="s">
        <v>162</v>
      </c>
      <c r="L953" s="46"/>
      <c r="M953" s="213" t="s">
        <v>19</v>
      </c>
      <c r="N953" s="214" t="s">
        <v>40</v>
      </c>
      <c r="O953" s="86"/>
      <c r="P953" s="215">
        <f>O953*H953</f>
        <v>0</v>
      </c>
      <c r="Q953" s="215">
        <v>0</v>
      </c>
      <c r="R953" s="215">
        <f>Q953*H953</f>
        <v>0</v>
      </c>
      <c r="S953" s="215">
        <v>0</v>
      </c>
      <c r="T953" s="216">
        <f>S953*H953</f>
        <v>0</v>
      </c>
      <c r="U953" s="40"/>
      <c r="V953" s="40"/>
      <c r="W953" s="40"/>
      <c r="X953" s="40"/>
      <c r="Y953" s="40"/>
      <c r="Z953" s="40"/>
      <c r="AA953" s="40"/>
      <c r="AB953" s="40"/>
      <c r="AC953" s="40"/>
      <c r="AD953" s="40"/>
      <c r="AE953" s="40"/>
      <c r="AR953" s="217" t="s">
        <v>201</v>
      </c>
      <c r="AT953" s="217" t="s">
        <v>154</v>
      </c>
      <c r="AU953" s="217" t="s">
        <v>79</v>
      </c>
      <c r="AY953" s="19" t="s">
        <v>152</v>
      </c>
      <c r="BE953" s="218">
        <f>IF(N953="základní",J953,0)</f>
        <v>0</v>
      </c>
      <c r="BF953" s="218">
        <f>IF(N953="snížená",J953,0)</f>
        <v>0</v>
      </c>
      <c r="BG953" s="218">
        <f>IF(N953="zákl. přenesená",J953,0)</f>
        <v>0</v>
      </c>
      <c r="BH953" s="218">
        <f>IF(N953="sníž. přenesená",J953,0)</f>
        <v>0</v>
      </c>
      <c r="BI953" s="218">
        <f>IF(N953="nulová",J953,0)</f>
        <v>0</v>
      </c>
      <c r="BJ953" s="19" t="s">
        <v>77</v>
      </c>
      <c r="BK953" s="218">
        <f>ROUND(I953*H953,2)</f>
        <v>0</v>
      </c>
      <c r="BL953" s="19" t="s">
        <v>201</v>
      </c>
      <c r="BM953" s="217" t="s">
        <v>1234</v>
      </c>
    </row>
    <row r="954" s="13" customFormat="1">
      <c r="A954" s="13"/>
      <c r="B954" s="224"/>
      <c r="C954" s="225"/>
      <c r="D954" s="219" t="s">
        <v>165</v>
      </c>
      <c r="E954" s="226" t="s">
        <v>19</v>
      </c>
      <c r="F954" s="227" t="s">
        <v>1235</v>
      </c>
      <c r="G954" s="225"/>
      <c r="H954" s="226" t="s">
        <v>19</v>
      </c>
      <c r="I954" s="228"/>
      <c r="J954" s="225"/>
      <c r="K954" s="225"/>
      <c r="L954" s="229"/>
      <c r="M954" s="230"/>
      <c r="N954" s="231"/>
      <c r="O954" s="231"/>
      <c r="P954" s="231"/>
      <c r="Q954" s="231"/>
      <c r="R954" s="231"/>
      <c r="S954" s="231"/>
      <c r="T954" s="232"/>
      <c r="U954" s="13"/>
      <c r="V954" s="13"/>
      <c r="W954" s="13"/>
      <c r="X954" s="13"/>
      <c r="Y954" s="13"/>
      <c r="Z954" s="13"/>
      <c r="AA954" s="13"/>
      <c r="AB954" s="13"/>
      <c r="AC954" s="13"/>
      <c r="AD954" s="13"/>
      <c r="AE954" s="13"/>
      <c r="AT954" s="233" t="s">
        <v>165</v>
      </c>
      <c r="AU954" s="233" t="s">
        <v>79</v>
      </c>
      <c r="AV954" s="13" t="s">
        <v>77</v>
      </c>
      <c r="AW954" s="13" t="s">
        <v>31</v>
      </c>
      <c r="AX954" s="13" t="s">
        <v>69</v>
      </c>
      <c r="AY954" s="233" t="s">
        <v>152</v>
      </c>
    </row>
    <row r="955" s="14" customFormat="1">
      <c r="A955" s="14"/>
      <c r="B955" s="234"/>
      <c r="C955" s="235"/>
      <c r="D955" s="219" t="s">
        <v>165</v>
      </c>
      <c r="E955" s="236" t="s">
        <v>19</v>
      </c>
      <c r="F955" s="237" t="s">
        <v>1236</v>
      </c>
      <c r="G955" s="235"/>
      <c r="H955" s="238">
        <v>9</v>
      </c>
      <c r="I955" s="239"/>
      <c r="J955" s="235"/>
      <c r="K955" s="235"/>
      <c r="L955" s="240"/>
      <c r="M955" s="241"/>
      <c r="N955" s="242"/>
      <c r="O955" s="242"/>
      <c r="P955" s="242"/>
      <c r="Q955" s="242"/>
      <c r="R955" s="242"/>
      <c r="S955" s="242"/>
      <c r="T955" s="243"/>
      <c r="U955" s="14"/>
      <c r="V955" s="14"/>
      <c r="W955" s="14"/>
      <c r="X955" s="14"/>
      <c r="Y955" s="14"/>
      <c r="Z955" s="14"/>
      <c r="AA955" s="14"/>
      <c r="AB955" s="14"/>
      <c r="AC955" s="14"/>
      <c r="AD955" s="14"/>
      <c r="AE955" s="14"/>
      <c r="AT955" s="244" t="s">
        <v>165</v>
      </c>
      <c r="AU955" s="244" t="s">
        <v>79</v>
      </c>
      <c r="AV955" s="14" t="s">
        <v>79</v>
      </c>
      <c r="AW955" s="14" t="s">
        <v>31</v>
      </c>
      <c r="AX955" s="14" t="s">
        <v>69</v>
      </c>
      <c r="AY955" s="244" t="s">
        <v>152</v>
      </c>
    </row>
    <row r="956" s="14" customFormat="1">
      <c r="A956" s="14"/>
      <c r="B956" s="234"/>
      <c r="C956" s="235"/>
      <c r="D956" s="219" t="s">
        <v>165</v>
      </c>
      <c r="E956" s="236" t="s">
        <v>19</v>
      </c>
      <c r="F956" s="237" t="s">
        <v>1237</v>
      </c>
      <c r="G956" s="235"/>
      <c r="H956" s="238">
        <v>8</v>
      </c>
      <c r="I956" s="239"/>
      <c r="J956" s="235"/>
      <c r="K956" s="235"/>
      <c r="L956" s="240"/>
      <c r="M956" s="241"/>
      <c r="N956" s="242"/>
      <c r="O956" s="242"/>
      <c r="P956" s="242"/>
      <c r="Q956" s="242"/>
      <c r="R956" s="242"/>
      <c r="S956" s="242"/>
      <c r="T956" s="243"/>
      <c r="U956" s="14"/>
      <c r="V956" s="14"/>
      <c r="W956" s="14"/>
      <c r="X956" s="14"/>
      <c r="Y956" s="14"/>
      <c r="Z956" s="14"/>
      <c r="AA956" s="14"/>
      <c r="AB956" s="14"/>
      <c r="AC956" s="14"/>
      <c r="AD956" s="14"/>
      <c r="AE956" s="14"/>
      <c r="AT956" s="244" t="s">
        <v>165</v>
      </c>
      <c r="AU956" s="244" t="s">
        <v>79</v>
      </c>
      <c r="AV956" s="14" t="s">
        <v>79</v>
      </c>
      <c r="AW956" s="14" t="s">
        <v>31</v>
      </c>
      <c r="AX956" s="14" t="s">
        <v>69</v>
      </c>
      <c r="AY956" s="244" t="s">
        <v>152</v>
      </c>
    </row>
    <row r="957" s="15" customFormat="1">
      <c r="A957" s="15"/>
      <c r="B957" s="245"/>
      <c r="C957" s="246"/>
      <c r="D957" s="219" t="s">
        <v>165</v>
      </c>
      <c r="E957" s="247" t="s">
        <v>19</v>
      </c>
      <c r="F957" s="248" t="s">
        <v>168</v>
      </c>
      <c r="G957" s="246"/>
      <c r="H957" s="249">
        <v>17</v>
      </c>
      <c r="I957" s="250"/>
      <c r="J957" s="246"/>
      <c r="K957" s="246"/>
      <c r="L957" s="251"/>
      <c r="M957" s="252"/>
      <c r="N957" s="253"/>
      <c r="O957" s="253"/>
      <c r="P957" s="253"/>
      <c r="Q957" s="253"/>
      <c r="R957" s="253"/>
      <c r="S957" s="253"/>
      <c r="T957" s="254"/>
      <c r="U957" s="15"/>
      <c r="V957" s="15"/>
      <c r="W957" s="15"/>
      <c r="X957" s="15"/>
      <c r="Y957" s="15"/>
      <c r="Z957" s="15"/>
      <c r="AA957" s="15"/>
      <c r="AB957" s="15"/>
      <c r="AC957" s="15"/>
      <c r="AD957" s="15"/>
      <c r="AE957" s="15"/>
      <c r="AT957" s="255" t="s">
        <v>165</v>
      </c>
      <c r="AU957" s="255" t="s">
        <v>79</v>
      </c>
      <c r="AV957" s="15" t="s">
        <v>158</v>
      </c>
      <c r="AW957" s="15" t="s">
        <v>31</v>
      </c>
      <c r="AX957" s="15" t="s">
        <v>77</v>
      </c>
      <c r="AY957" s="255" t="s">
        <v>152</v>
      </c>
    </row>
    <row r="958" s="2" customFormat="1" ht="33" customHeight="1">
      <c r="A958" s="40"/>
      <c r="B958" s="41"/>
      <c r="C958" s="256" t="s">
        <v>1238</v>
      </c>
      <c r="D958" s="256" t="s">
        <v>259</v>
      </c>
      <c r="E958" s="257" t="s">
        <v>1239</v>
      </c>
      <c r="F958" s="258" t="s">
        <v>1240</v>
      </c>
      <c r="G958" s="259" t="s">
        <v>421</v>
      </c>
      <c r="H958" s="260">
        <v>17</v>
      </c>
      <c r="I958" s="261"/>
      <c r="J958" s="262">
        <f>ROUND(I958*H958,2)</f>
        <v>0</v>
      </c>
      <c r="K958" s="258" t="s">
        <v>162</v>
      </c>
      <c r="L958" s="263"/>
      <c r="M958" s="264" t="s">
        <v>19</v>
      </c>
      <c r="N958" s="265" t="s">
        <v>40</v>
      </c>
      <c r="O958" s="86"/>
      <c r="P958" s="215">
        <f>O958*H958</f>
        <v>0</v>
      </c>
      <c r="Q958" s="215">
        <v>0</v>
      </c>
      <c r="R958" s="215">
        <f>Q958*H958</f>
        <v>0</v>
      </c>
      <c r="S958" s="215">
        <v>0</v>
      </c>
      <c r="T958" s="216">
        <f>S958*H958</f>
        <v>0</v>
      </c>
      <c r="U958" s="40"/>
      <c r="V958" s="40"/>
      <c r="W958" s="40"/>
      <c r="X958" s="40"/>
      <c r="Y958" s="40"/>
      <c r="Z958" s="40"/>
      <c r="AA958" s="40"/>
      <c r="AB958" s="40"/>
      <c r="AC958" s="40"/>
      <c r="AD958" s="40"/>
      <c r="AE958" s="40"/>
      <c r="AR958" s="217" t="s">
        <v>274</v>
      </c>
      <c r="AT958" s="217" t="s">
        <v>259</v>
      </c>
      <c r="AU958" s="217" t="s">
        <v>79</v>
      </c>
      <c r="AY958" s="19" t="s">
        <v>152</v>
      </c>
      <c r="BE958" s="218">
        <f>IF(N958="základní",J958,0)</f>
        <v>0</v>
      </c>
      <c r="BF958" s="218">
        <f>IF(N958="snížená",J958,0)</f>
        <v>0</v>
      </c>
      <c r="BG958" s="218">
        <f>IF(N958="zákl. přenesená",J958,0)</f>
        <v>0</v>
      </c>
      <c r="BH958" s="218">
        <f>IF(N958="sníž. přenesená",J958,0)</f>
        <v>0</v>
      </c>
      <c r="BI958" s="218">
        <f>IF(N958="nulová",J958,0)</f>
        <v>0</v>
      </c>
      <c r="BJ958" s="19" t="s">
        <v>77</v>
      </c>
      <c r="BK958" s="218">
        <f>ROUND(I958*H958,2)</f>
        <v>0</v>
      </c>
      <c r="BL958" s="19" t="s">
        <v>201</v>
      </c>
      <c r="BM958" s="217" t="s">
        <v>1241</v>
      </c>
    </row>
    <row r="959" s="2" customFormat="1" ht="33" customHeight="1">
      <c r="A959" s="40"/>
      <c r="B959" s="41"/>
      <c r="C959" s="206" t="s">
        <v>809</v>
      </c>
      <c r="D959" s="206" t="s">
        <v>154</v>
      </c>
      <c r="E959" s="207" t="s">
        <v>1242</v>
      </c>
      <c r="F959" s="208" t="s">
        <v>1243</v>
      </c>
      <c r="G959" s="209" t="s">
        <v>421</v>
      </c>
      <c r="H959" s="210">
        <v>2</v>
      </c>
      <c r="I959" s="211"/>
      <c r="J959" s="212">
        <f>ROUND(I959*H959,2)</f>
        <v>0</v>
      </c>
      <c r="K959" s="208" t="s">
        <v>19</v>
      </c>
      <c r="L959" s="46"/>
      <c r="M959" s="213" t="s">
        <v>19</v>
      </c>
      <c r="N959" s="214" t="s">
        <v>40</v>
      </c>
      <c r="O959" s="86"/>
      <c r="P959" s="215">
        <f>O959*H959</f>
        <v>0</v>
      </c>
      <c r="Q959" s="215">
        <v>0</v>
      </c>
      <c r="R959" s="215">
        <f>Q959*H959</f>
        <v>0</v>
      </c>
      <c r="S959" s="215">
        <v>0</v>
      </c>
      <c r="T959" s="216">
        <f>S959*H959</f>
        <v>0</v>
      </c>
      <c r="U959" s="40"/>
      <c r="V959" s="40"/>
      <c r="W959" s="40"/>
      <c r="X959" s="40"/>
      <c r="Y959" s="40"/>
      <c r="Z959" s="40"/>
      <c r="AA959" s="40"/>
      <c r="AB959" s="40"/>
      <c r="AC959" s="40"/>
      <c r="AD959" s="40"/>
      <c r="AE959" s="40"/>
      <c r="AR959" s="217" t="s">
        <v>201</v>
      </c>
      <c r="AT959" s="217" t="s">
        <v>154</v>
      </c>
      <c r="AU959" s="217" t="s">
        <v>79</v>
      </c>
      <c r="AY959" s="19" t="s">
        <v>152</v>
      </c>
      <c r="BE959" s="218">
        <f>IF(N959="základní",J959,0)</f>
        <v>0</v>
      </c>
      <c r="BF959" s="218">
        <f>IF(N959="snížená",J959,0)</f>
        <v>0</v>
      </c>
      <c r="BG959" s="218">
        <f>IF(N959="zákl. přenesená",J959,0)</f>
        <v>0</v>
      </c>
      <c r="BH959" s="218">
        <f>IF(N959="sníž. přenesená",J959,0)</f>
        <v>0</v>
      </c>
      <c r="BI959" s="218">
        <f>IF(N959="nulová",J959,0)</f>
        <v>0</v>
      </c>
      <c r="BJ959" s="19" t="s">
        <v>77</v>
      </c>
      <c r="BK959" s="218">
        <f>ROUND(I959*H959,2)</f>
        <v>0</v>
      </c>
      <c r="BL959" s="19" t="s">
        <v>201</v>
      </c>
      <c r="BM959" s="217" t="s">
        <v>1244</v>
      </c>
    </row>
    <row r="960" s="2" customFormat="1">
      <c r="A960" s="40"/>
      <c r="B960" s="41"/>
      <c r="C960" s="42"/>
      <c r="D960" s="219" t="s">
        <v>163</v>
      </c>
      <c r="E960" s="42"/>
      <c r="F960" s="220" t="s">
        <v>1245</v>
      </c>
      <c r="G960" s="42"/>
      <c r="H960" s="42"/>
      <c r="I960" s="221"/>
      <c r="J960" s="42"/>
      <c r="K960" s="42"/>
      <c r="L960" s="46"/>
      <c r="M960" s="222"/>
      <c r="N960" s="223"/>
      <c r="O960" s="86"/>
      <c r="P960" s="86"/>
      <c r="Q960" s="86"/>
      <c r="R960" s="86"/>
      <c r="S960" s="86"/>
      <c r="T960" s="87"/>
      <c r="U960" s="40"/>
      <c r="V960" s="40"/>
      <c r="W960" s="40"/>
      <c r="X960" s="40"/>
      <c r="Y960" s="40"/>
      <c r="Z960" s="40"/>
      <c r="AA960" s="40"/>
      <c r="AB960" s="40"/>
      <c r="AC960" s="40"/>
      <c r="AD960" s="40"/>
      <c r="AE960" s="40"/>
      <c r="AT960" s="19" t="s">
        <v>163</v>
      </c>
      <c r="AU960" s="19" t="s">
        <v>79</v>
      </c>
    </row>
    <row r="961" s="2" customFormat="1" ht="33" customHeight="1">
      <c r="A961" s="40"/>
      <c r="B961" s="41"/>
      <c r="C961" s="206" t="s">
        <v>1246</v>
      </c>
      <c r="D961" s="206" t="s">
        <v>154</v>
      </c>
      <c r="E961" s="207" t="s">
        <v>1247</v>
      </c>
      <c r="F961" s="208" t="s">
        <v>1248</v>
      </c>
      <c r="G961" s="209" t="s">
        <v>421</v>
      </c>
      <c r="H961" s="210">
        <v>1</v>
      </c>
      <c r="I961" s="211"/>
      <c r="J961" s="212">
        <f>ROUND(I961*H961,2)</f>
        <v>0</v>
      </c>
      <c r="K961" s="208" t="s">
        <v>19</v>
      </c>
      <c r="L961" s="46"/>
      <c r="M961" s="213" t="s">
        <v>19</v>
      </c>
      <c r="N961" s="214" t="s">
        <v>40</v>
      </c>
      <c r="O961" s="86"/>
      <c r="P961" s="215">
        <f>O961*H961</f>
        <v>0</v>
      </c>
      <c r="Q961" s="215">
        <v>0</v>
      </c>
      <c r="R961" s="215">
        <f>Q961*H961</f>
        <v>0</v>
      </c>
      <c r="S961" s="215">
        <v>0</v>
      </c>
      <c r="T961" s="216">
        <f>S961*H961</f>
        <v>0</v>
      </c>
      <c r="U961" s="40"/>
      <c r="V961" s="40"/>
      <c r="W961" s="40"/>
      <c r="X961" s="40"/>
      <c r="Y961" s="40"/>
      <c r="Z961" s="40"/>
      <c r="AA961" s="40"/>
      <c r="AB961" s="40"/>
      <c r="AC961" s="40"/>
      <c r="AD961" s="40"/>
      <c r="AE961" s="40"/>
      <c r="AR961" s="217" t="s">
        <v>201</v>
      </c>
      <c r="AT961" s="217" t="s">
        <v>154</v>
      </c>
      <c r="AU961" s="217" t="s">
        <v>79</v>
      </c>
      <c r="AY961" s="19" t="s">
        <v>152</v>
      </c>
      <c r="BE961" s="218">
        <f>IF(N961="základní",J961,0)</f>
        <v>0</v>
      </c>
      <c r="BF961" s="218">
        <f>IF(N961="snížená",J961,0)</f>
        <v>0</v>
      </c>
      <c r="BG961" s="218">
        <f>IF(N961="zákl. přenesená",J961,0)</f>
        <v>0</v>
      </c>
      <c r="BH961" s="218">
        <f>IF(N961="sníž. přenesená",J961,0)</f>
        <v>0</v>
      </c>
      <c r="BI961" s="218">
        <f>IF(N961="nulová",J961,0)</f>
        <v>0</v>
      </c>
      <c r="BJ961" s="19" t="s">
        <v>77</v>
      </c>
      <c r="BK961" s="218">
        <f>ROUND(I961*H961,2)</f>
        <v>0</v>
      </c>
      <c r="BL961" s="19" t="s">
        <v>201</v>
      </c>
      <c r="BM961" s="217" t="s">
        <v>1249</v>
      </c>
    </row>
    <row r="962" s="2" customFormat="1">
      <c r="A962" s="40"/>
      <c r="B962" s="41"/>
      <c r="C962" s="42"/>
      <c r="D962" s="219" t="s">
        <v>163</v>
      </c>
      <c r="E962" s="42"/>
      <c r="F962" s="220" t="s">
        <v>1250</v>
      </c>
      <c r="G962" s="42"/>
      <c r="H962" s="42"/>
      <c r="I962" s="221"/>
      <c r="J962" s="42"/>
      <c r="K962" s="42"/>
      <c r="L962" s="46"/>
      <c r="M962" s="222"/>
      <c r="N962" s="223"/>
      <c r="O962" s="86"/>
      <c r="P962" s="86"/>
      <c r="Q962" s="86"/>
      <c r="R962" s="86"/>
      <c r="S962" s="86"/>
      <c r="T962" s="87"/>
      <c r="U962" s="40"/>
      <c r="V962" s="40"/>
      <c r="W962" s="40"/>
      <c r="X962" s="40"/>
      <c r="Y962" s="40"/>
      <c r="Z962" s="40"/>
      <c r="AA962" s="40"/>
      <c r="AB962" s="40"/>
      <c r="AC962" s="40"/>
      <c r="AD962" s="40"/>
      <c r="AE962" s="40"/>
      <c r="AT962" s="19" t="s">
        <v>163</v>
      </c>
      <c r="AU962" s="19" t="s">
        <v>79</v>
      </c>
    </row>
    <row r="963" s="2" customFormat="1" ht="33" customHeight="1">
      <c r="A963" s="40"/>
      <c r="B963" s="41"/>
      <c r="C963" s="206" t="s">
        <v>814</v>
      </c>
      <c r="D963" s="206" t="s">
        <v>154</v>
      </c>
      <c r="E963" s="207" t="s">
        <v>1251</v>
      </c>
      <c r="F963" s="208" t="s">
        <v>1252</v>
      </c>
      <c r="G963" s="209" t="s">
        <v>421</v>
      </c>
      <c r="H963" s="210">
        <v>1</v>
      </c>
      <c r="I963" s="211"/>
      <c r="J963" s="212">
        <f>ROUND(I963*H963,2)</f>
        <v>0</v>
      </c>
      <c r="K963" s="208" t="s">
        <v>19</v>
      </c>
      <c r="L963" s="46"/>
      <c r="M963" s="213" t="s">
        <v>19</v>
      </c>
      <c r="N963" s="214" t="s">
        <v>40</v>
      </c>
      <c r="O963" s="86"/>
      <c r="P963" s="215">
        <f>O963*H963</f>
        <v>0</v>
      </c>
      <c r="Q963" s="215">
        <v>0</v>
      </c>
      <c r="R963" s="215">
        <f>Q963*H963</f>
        <v>0</v>
      </c>
      <c r="S963" s="215">
        <v>0</v>
      </c>
      <c r="T963" s="216">
        <f>S963*H963</f>
        <v>0</v>
      </c>
      <c r="U963" s="40"/>
      <c r="V963" s="40"/>
      <c r="W963" s="40"/>
      <c r="X963" s="40"/>
      <c r="Y963" s="40"/>
      <c r="Z963" s="40"/>
      <c r="AA963" s="40"/>
      <c r="AB963" s="40"/>
      <c r="AC963" s="40"/>
      <c r="AD963" s="40"/>
      <c r="AE963" s="40"/>
      <c r="AR963" s="217" t="s">
        <v>201</v>
      </c>
      <c r="AT963" s="217" t="s">
        <v>154</v>
      </c>
      <c r="AU963" s="217" t="s">
        <v>79</v>
      </c>
      <c r="AY963" s="19" t="s">
        <v>152</v>
      </c>
      <c r="BE963" s="218">
        <f>IF(N963="základní",J963,0)</f>
        <v>0</v>
      </c>
      <c r="BF963" s="218">
        <f>IF(N963="snížená",J963,0)</f>
        <v>0</v>
      </c>
      <c r="BG963" s="218">
        <f>IF(N963="zákl. přenesená",J963,0)</f>
        <v>0</v>
      </c>
      <c r="BH963" s="218">
        <f>IF(N963="sníž. přenesená",J963,0)</f>
        <v>0</v>
      </c>
      <c r="BI963" s="218">
        <f>IF(N963="nulová",J963,0)</f>
        <v>0</v>
      </c>
      <c r="BJ963" s="19" t="s">
        <v>77</v>
      </c>
      <c r="BK963" s="218">
        <f>ROUND(I963*H963,2)</f>
        <v>0</v>
      </c>
      <c r="BL963" s="19" t="s">
        <v>201</v>
      </c>
      <c r="BM963" s="217" t="s">
        <v>1253</v>
      </c>
    </row>
    <row r="964" s="2" customFormat="1">
      <c r="A964" s="40"/>
      <c r="B964" s="41"/>
      <c r="C964" s="42"/>
      <c r="D964" s="219" t="s">
        <v>163</v>
      </c>
      <c r="E964" s="42"/>
      <c r="F964" s="220" t="s">
        <v>1254</v>
      </c>
      <c r="G964" s="42"/>
      <c r="H964" s="42"/>
      <c r="I964" s="221"/>
      <c r="J964" s="42"/>
      <c r="K964" s="42"/>
      <c r="L964" s="46"/>
      <c r="M964" s="222"/>
      <c r="N964" s="223"/>
      <c r="O964" s="86"/>
      <c r="P964" s="86"/>
      <c r="Q964" s="86"/>
      <c r="R964" s="86"/>
      <c r="S964" s="86"/>
      <c r="T964" s="87"/>
      <c r="U964" s="40"/>
      <c r="V964" s="40"/>
      <c r="W964" s="40"/>
      <c r="X964" s="40"/>
      <c r="Y964" s="40"/>
      <c r="Z964" s="40"/>
      <c r="AA964" s="40"/>
      <c r="AB964" s="40"/>
      <c r="AC964" s="40"/>
      <c r="AD964" s="40"/>
      <c r="AE964" s="40"/>
      <c r="AT964" s="19" t="s">
        <v>163</v>
      </c>
      <c r="AU964" s="19" t="s">
        <v>79</v>
      </c>
    </row>
    <row r="965" s="2" customFormat="1">
      <c r="A965" s="40"/>
      <c r="B965" s="41"/>
      <c r="C965" s="206" t="s">
        <v>1255</v>
      </c>
      <c r="D965" s="206" t="s">
        <v>154</v>
      </c>
      <c r="E965" s="207" t="s">
        <v>1256</v>
      </c>
      <c r="F965" s="208" t="s">
        <v>1257</v>
      </c>
      <c r="G965" s="209" t="s">
        <v>421</v>
      </c>
      <c r="H965" s="210">
        <v>1</v>
      </c>
      <c r="I965" s="211"/>
      <c r="J965" s="212">
        <f>ROUND(I965*H965,2)</f>
        <v>0</v>
      </c>
      <c r="K965" s="208" t="s">
        <v>19</v>
      </c>
      <c r="L965" s="46"/>
      <c r="M965" s="213" t="s">
        <v>19</v>
      </c>
      <c r="N965" s="214" t="s">
        <v>40</v>
      </c>
      <c r="O965" s="86"/>
      <c r="P965" s="215">
        <f>O965*H965</f>
        <v>0</v>
      </c>
      <c r="Q965" s="215">
        <v>0</v>
      </c>
      <c r="R965" s="215">
        <f>Q965*H965</f>
        <v>0</v>
      </c>
      <c r="S965" s="215">
        <v>0</v>
      </c>
      <c r="T965" s="216">
        <f>S965*H965</f>
        <v>0</v>
      </c>
      <c r="U965" s="40"/>
      <c r="V965" s="40"/>
      <c r="W965" s="40"/>
      <c r="X965" s="40"/>
      <c r="Y965" s="40"/>
      <c r="Z965" s="40"/>
      <c r="AA965" s="40"/>
      <c r="AB965" s="40"/>
      <c r="AC965" s="40"/>
      <c r="AD965" s="40"/>
      <c r="AE965" s="40"/>
      <c r="AR965" s="217" t="s">
        <v>201</v>
      </c>
      <c r="AT965" s="217" t="s">
        <v>154</v>
      </c>
      <c r="AU965" s="217" t="s">
        <v>79</v>
      </c>
      <c r="AY965" s="19" t="s">
        <v>152</v>
      </c>
      <c r="BE965" s="218">
        <f>IF(N965="základní",J965,0)</f>
        <v>0</v>
      </c>
      <c r="BF965" s="218">
        <f>IF(N965="snížená",J965,0)</f>
        <v>0</v>
      </c>
      <c r="BG965" s="218">
        <f>IF(N965="zákl. přenesená",J965,0)</f>
        <v>0</v>
      </c>
      <c r="BH965" s="218">
        <f>IF(N965="sníž. přenesená",J965,0)</f>
        <v>0</v>
      </c>
      <c r="BI965" s="218">
        <f>IF(N965="nulová",J965,0)</f>
        <v>0</v>
      </c>
      <c r="BJ965" s="19" t="s">
        <v>77</v>
      </c>
      <c r="BK965" s="218">
        <f>ROUND(I965*H965,2)</f>
        <v>0</v>
      </c>
      <c r="BL965" s="19" t="s">
        <v>201</v>
      </c>
      <c r="BM965" s="217" t="s">
        <v>1258</v>
      </c>
    </row>
    <row r="966" s="2" customFormat="1">
      <c r="A966" s="40"/>
      <c r="B966" s="41"/>
      <c r="C966" s="42"/>
      <c r="D966" s="219" t="s">
        <v>163</v>
      </c>
      <c r="E966" s="42"/>
      <c r="F966" s="220" t="s">
        <v>1259</v>
      </c>
      <c r="G966" s="42"/>
      <c r="H966" s="42"/>
      <c r="I966" s="221"/>
      <c r="J966" s="42"/>
      <c r="K966" s="42"/>
      <c r="L966" s="46"/>
      <c r="M966" s="222"/>
      <c r="N966" s="223"/>
      <c r="O966" s="86"/>
      <c r="P966" s="86"/>
      <c r="Q966" s="86"/>
      <c r="R966" s="86"/>
      <c r="S966" s="86"/>
      <c r="T966" s="87"/>
      <c r="U966" s="40"/>
      <c r="V966" s="40"/>
      <c r="W966" s="40"/>
      <c r="X966" s="40"/>
      <c r="Y966" s="40"/>
      <c r="Z966" s="40"/>
      <c r="AA966" s="40"/>
      <c r="AB966" s="40"/>
      <c r="AC966" s="40"/>
      <c r="AD966" s="40"/>
      <c r="AE966" s="40"/>
      <c r="AT966" s="19" t="s">
        <v>163</v>
      </c>
      <c r="AU966" s="19" t="s">
        <v>79</v>
      </c>
    </row>
    <row r="967" s="2" customFormat="1">
      <c r="A967" s="40"/>
      <c r="B967" s="41"/>
      <c r="C967" s="206" t="s">
        <v>818</v>
      </c>
      <c r="D967" s="206" t="s">
        <v>154</v>
      </c>
      <c r="E967" s="207" t="s">
        <v>1260</v>
      </c>
      <c r="F967" s="208" t="s">
        <v>1261</v>
      </c>
      <c r="G967" s="209" t="s">
        <v>290</v>
      </c>
      <c r="H967" s="210">
        <v>58.090000000000003</v>
      </c>
      <c r="I967" s="211"/>
      <c r="J967" s="212">
        <f>ROUND(I967*H967,2)</f>
        <v>0</v>
      </c>
      <c r="K967" s="208" t="s">
        <v>162</v>
      </c>
      <c r="L967" s="46"/>
      <c r="M967" s="213" t="s">
        <v>19</v>
      </c>
      <c r="N967" s="214" t="s">
        <v>40</v>
      </c>
      <c r="O967" s="86"/>
      <c r="P967" s="215">
        <f>O967*H967</f>
        <v>0</v>
      </c>
      <c r="Q967" s="215">
        <v>0</v>
      </c>
      <c r="R967" s="215">
        <f>Q967*H967</f>
        <v>0</v>
      </c>
      <c r="S967" s="215">
        <v>0</v>
      </c>
      <c r="T967" s="216">
        <f>S967*H967</f>
        <v>0</v>
      </c>
      <c r="U967" s="40"/>
      <c r="V967" s="40"/>
      <c r="W967" s="40"/>
      <c r="X967" s="40"/>
      <c r="Y967" s="40"/>
      <c r="Z967" s="40"/>
      <c r="AA967" s="40"/>
      <c r="AB967" s="40"/>
      <c r="AC967" s="40"/>
      <c r="AD967" s="40"/>
      <c r="AE967" s="40"/>
      <c r="AR967" s="217" t="s">
        <v>201</v>
      </c>
      <c r="AT967" s="217" t="s">
        <v>154</v>
      </c>
      <c r="AU967" s="217" t="s">
        <v>79</v>
      </c>
      <c r="AY967" s="19" t="s">
        <v>152</v>
      </c>
      <c r="BE967" s="218">
        <f>IF(N967="základní",J967,0)</f>
        <v>0</v>
      </c>
      <c r="BF967" s="218">
        <f>IF(N967="snížená",J967,0)</f>
        <v>0</v>
      </c>
      <c r="BG967" s="218">
        <f>IF(N967="zákl. přenesená",J967,0)</f>
        <v>0</v>
      </c>
      <c r="BH967" s="218">
        <f>IF(N967="sníž. přenesená",J967,0)</f>
        <v>0</v>
      </c>
      <c r="BI967" s="218">
        <f>IF(N967="nulová",J967,0)</f>
        <v>0</v>
      </c>
      <c r="BJ967" s="19" t="s">
        <v>77</v>
      </c>
      <c r="BK967" s="218">
        <f>ROUND(I967*H967,2)</f>
        <v>0</v>
      </c>
      <c r="BL967" s="19" t="s">
        <v>201</v>
      </c>
      <c r="BM967" s="217" t="s">
        <v>1262</v>
      </c>
    </row>
    <row r="968" s="14" customFormat="1">
      <c r="A968" s="14"/>
      <c r="B968" s="234"/>
      <c r="C968" s="235"/>
      <c r="D968" s="219" t="s">
        <v>165</v>
      </c>
      <c r="E968" s="236" t="s">
        <v>19</v>
      </c>
      <c r="F968" s="237" t="s">
        <v>1263</v>
      </c>
      <c r="G968" s="235"/>
      <c r="H968" s="238">
        <v>58.090000000000003</v>
      </c>
      <c r="I968" s="239"/>
      <c r="J968" s="235"/>
      <c r="K968" s="235"/>
      <c r="L968" s="240"/>
      <c r="M968" s="241"/>
      <c r="N968" s="242"/>
      <c r="O968" s="242"/>
      <c r="P968" s="242"/>
      <c r="Q968" s="242"/>
      <c r="R968" s="242"/>
      <c r="S968" s="242"/>
      <c r="T968" s="243"/>
      <c r="U968" s="14"/>
      <c r="V968" s="14"/>
      <c r="W968" s="14"/>
      <c r="X968" s="14"/>
      <c r="Y968" s="14"/>
      <c r="Z968" s="14"/>
      <c r="AA968" s="14"/>
      <c r="AB968" s="14"/>
      <c r="AC968" s="14"/>
      <c r="AD968" s="14"/>
      <c r="AE968" s="14"/>
      <c r="AT968" s="244" t="s">
        <v>165</v>
      </c>
      <c r="AU968" s="244" t="s">
        <v>79</v>
      </c>
      <c r="AV968" s="14" t="s">
        <v>79</v>
      </c>
      <c r="AW968" s="14" t="s">
        <v>31</v>
      </c>
      <c r="AX968" s="14" t="s">
        <v>69</v>
      </c>
      <c r="AY968" s="244" t="s">
        <v>152</v>
      </c>
    </row>
    <row r="969" s="15" customFormat="1">
      <c r="A969" s="15"/>
      <c r="B969" s="245"/>
      <c r="C969" s="246"/>
      <c r="D969" s="219" t="s">
        <v>165</v>
      </c>
      <c r="E969" s="247" t="s">
        <v>19</v>
      </c>
      <c r="F969" s="248" t="s">
        <v>168</v>
      </c>
      <c r="G969" s="246"/>
      <c r="H969" s="249">
        <v>58.090000000000003</v>
      </c>
      <c r="I969" s="250"/>
      <c r="J969" s="246"/>
      <c r="K969" s="246"/>
      <c r="L969" s="251"/>
      <c r="M969" s="252"/>
      <c r="N969" s="253"/>
      <c r="O969" s="253"/>
      <c r="P969" s="253"/>
      <c r="Q969" s="253"/>
      <c r="R969" s="253"/>
      <c r="S969" s="253"/>
      <c r="T969" s="254"/>
      <c r="U969" s="15"/>
      <c r="V969" s="15"/>
      <c r="W969" s="15"/>
      <c r="X969" s="15"/>
      <c r="Y969" s="15"/>
      <c r="Z969" s="15"/>
      <c r="AA969" s="15"/>
      <c r="AB969" s="15"/>
      <c r="AC969" s="15"/>
      <c r="AD969" s="15"/>
      <c r="AE969" s="15"/>
      <c r="AT969" s="255" t="s">
        <v>165</v>
      </c>
      <c r="AU969" s="255" t="s">
        <v>79</v>
      </c>
      <c r="AV969" s="15" t="s">
        <v>158</v>
      </c>
      <c r="AW969" s="15" t="s">
        <v>31</v>
      </c>
      <c r="AX969" s="15" t="s">
        <v>77</v>
      </c>
      <c r="AY969" s="255" t="s">
        <v>152</v>
      </c>
    </row>
    <row r="970" s="2" customFormat="1">
      <c r="A970" s="40"/>
      <c r="B970" s="41"/>
      <c r="C970" s="256" t="s">
        <v>1264</v>
      </c>
      <c r="D970" s="256" t="s">
        <v>259</v>
      </c>
      <c r="E970" s="257" t="s">
        <v>1265</v>
      </c>
      <c r="F970" s="258" t="s">
        <v>1266</v>
      </c>
      <c r="G970" s="259" t="s">
        <v>290</v>
      </c>
      <c r="H970" s="260">
        <v>58.090000000000003</v>
      </c>
      <c r="I970" s="261"/>
      <c r="J970" s="262">
        <f>ROUND(I970*H970,2)</f>
        <v>0</v>
      </c>
      <c r="K970" s="258" t="s">
        <v>162</v>
      </c>
      <c r="L970" s="263"/>
      <c r="M970" s="264" t="s">
        <v>19</v>
      </c>
      <c r="N970" s="265" t="s">
        <v>40</v>
      </c>
      <c r="O970" s="86"/>
      <c r="P970" s="215">
        <f>O970*H970</f>
        <v>0</v>
      </c>
      <c r="Q970" s="215">
        <v>0</v>
      </c>
      <c r="R970" s="215">
        <f>Q970*H970</f>
        <v>0</v>
      </c>
      <c r="S970" s="215">
        <v>0</v>
      </c>
      <c r="T970" s="216">
        <f>S970*H970</f>
        <v>0</v>
      </c>
      <c r="U970" s="40"/>
      <c r="V970" s="40"/>
      <c r="W970" s="40"/>
      <c r="X970" s="40"/>
      <c r="Y970" s="40"/>
      <c r="Z970" s="40"/>
      <c r="AA970" s="40"/>
      <c r="AB970" s="40"/>
      <c r="AC970" s="40"/>
      <c r="AD970" s="40"/>
      <c r="AE970" s="40"/>
      <c r="AR970" s="217" t="s">
        <v>274</v>
      </c>
      <c r="AT970" s="217" t="s">
        <v>259</v>
      </c>
      <c r="AU970" s="217" t="s">
        <v>79</v>
      </c>
      <c r="AY970" s="19" t="s">
        <v>152</v>
      </c>
      <c r="BE970" s="218">
        <f>IF(N970="základní",J970,0)</f>
        <v>0</v>
      </c>
      <c r="BF970" s="218">
        <f>IF(N970="snížená",J970,0)</f>
        <v>0</v>
      </c>
      <c r="BG970" s="218">
        <f>IF(N970="zákl. přenesená",J970,0)</f>
        <v>0</v>
      </c>
      <c r="BH970" s="218">
        <f>IF(N970="sníž. přenesená",J970,0)</f>
        <v>0</v>
      </c>
      <c r="BI970" s="218">
        <f>IF(N970="nulová",J970,0)</f>
        <v>0</v>
      </c>
      <c r="BJ970" s="19" t="s">
        <v>77</v>
      </c>
      <c r="BK970" s="218">
        <f>ROUND(I970*H970,2)</f>
        <v>0</v>
      </c>
      <c r="BL970" s="19" t="s">
        <v>201</v>
      </c>
      <c r="BM970" s="217" t="s">
        <v>1267</v>
      </c>
    </row>
    <row r="971" s="2" customFormat="1">
      <c r="A971" s="40"/>
      <c r="B971" s="41"/>
      <c r="C971" s="206" t="s">
        <v>824</v>
      </c>
      <c r="D971" s="206" t="s">
        <v>154</v>
      </c>
      <c r="E971" s="207" t="s">
        <v>1268</v>
      </c>
      <c r="F971" s="208" t="s">
        <v>1269</v>
      </c>
      <c r="G971" s="209" t="s">
        <v>421</v>
      </c>
      <c r="H971" s="210">
        <v>1</v>
      </c>
      <c r="I971" s="211"/>
      <c r="J971" s="212">
        <f>ROUND(I971*H971,2)</f>
        <v>0</v>
      </c>
      <c r="K971" s="208" t="s">
        <v>19</v>
      </c>
      <c r="L971" s="46"/>
      <c r="M971" s="213" t="s">
        <v>19</v>
      </c>
      <c r="N971" s="214" t="s">
        <v>40</v>
      </c>
      <c r="O971" s="86"/>
      <c r="P971" s="215">
        <f>O971*H971</f>
        <v>0</v>
      </c>
      <c r="Q971" s="215">
        <v>0</v>
      </c>
      <c r="R971" s="215">
        <f>Q971*H971</f>
        <v>0</v>
      </c>
      <c r="S971" s="215">
        <v>0</v>
      </c>
      <c r="T971" s="216">
        <f>S971*H971</f>
        <v>0</v>
      </c>
      <c r="U971" s="40"/>
      <c r="V971" s="40"/>
      <c r="W971" s="40"/>
      <c r="X971" s="40"/>
      <c r="Y971" s="40"/>
      <c r="Z971" s="40"/>
      <c r="AA971" s="40"/>
      <c r="AB971" s="40"/>
      <c r="AC971" s="40"/>
      <c r="AD971" s="40"/>
      <c r="AE971" s="40"/>
      <c r="AR971" s="217" t="s">
        <v>201</v>
      </c>
      <c r="AT971" s="217" t="s">
        <v>154</v>
      </c>
      <c r="AU971" s="217" t="s">
        <v>79</v>
      </c>
      <c r="AY971" s="19" t="s">
        <v>152</v>
      </c>
      <c r="BE971" s="218">
        <f>IF(N971="základní",J971,0)</f>
        <v>0</v>
      </c>
      <c r="BF971" s="218">
        <f>IF(N971="snížená",J971,0)</f>
        <v>0</v>
      </c>
      <c r="BG971" s="218">
        <f>IF(N971="zákl. přenesená",J971,0)</f>
        <v>0</v>
      </c>
      <c r="BH971" s="218">
        <f>IF(N971="sníž. přenesená",J971,0)</f>
        <v>0</v>
      </c>
      <c r="BI971" s="218">
        <f>IF(N971="nulová",J971,0)</f>
        <v>0</v>
      </c>
      <c r="BJ971" s="19" t="s">
        <v>77</v>
      </c>
      <c r="BK971" s="218">
        <f>ROUND(I971*H971,2)</f>
        <v>0</v>
      </c>
      <c r="BL971" s="19" t="s">
        <v>201</v>
      </c>
      <c r="BM971" s="217" t="s">
        <v>1270</v>
      </c>
    </row>
    <row r="972" s="2" customFormat="1">
      <c r="A972" s="40"/>
      <c r="B972" s="41"/>
      <c r="C972" s="206" t="s">
        <v>1271</v>
      </c>
      <c r="D972" s="206" t="s">
        <v>154</v>
      </c>
      <c r="E972" s="207" t="s">
        <v>1272</v>
      </c>
      <c r="F972" s="208" t="s">
        <v>1273</v>
      </c>
      <c r="G972" s="209" t="s">
        <v>421</v>
      </c>
      <c r="H972" s="210">
        <v>1</v>
      </c>
      <c r="I972" s="211"/>
      <c r="J972" s="212">
        <f>ROUND(I972*H972,2)</f>
        <v>0</v>
      </c>
      <c r="K972" s="208" t="s">
        <v>19</v>
      </c>
      <c r="L972" s="46"/>
      <c r="M972" s="213" t="s">
        <v>19</v>
      </c>
      <c r="N972" s="214" t="s">
        <v>40</v>
      </c>
      <c r="O972" s="86"/>
      <c r="P972" s="215">
        <f>O972*H972</f>
        <v>0</v>
      </c>
      <c r="Q972" s="215">
        <v>0</v>
      </c>
      <c r="R972" s="215">
        <f>Q972*H972</f>
        <v>0</v>
      </c>
      <c r="S972" s="215">
        <v>0</v>
      </c>
      <c r="T972" s="216">
        <f>S972*H972</f>
        <v>0</v>
      </c>
      <c r="U972" s="40"/>
      <c r="V972" s="40"/>
      <c r="W972" s="40"/>
      <c r="X972" s="40"/>
      <c r="Y972" s="40"/>
      <c r="Z972" s="40"/>
      <c r="AA972" s="40"/>
      <c r="AB972" s="40"/>
      <c r="AC972" s="40"/>
      <c r="AD972" s="40"/>
      <c r="AE972" s="40"/>
      <c r="AR972" s="217" t="s">
        <v>201</v>
      </c>
      <c r="AT972" s="217" t="s">
        <v>154</v>
      </c>
      <c r="AU972" s="217" t="s">
        <v>79</v>
      </c>
      <c r="AY972" s="19" t="s">
        <v>152</v>
      </c>
      <c r="BE972" s="218">
        <f>IF(N972="základní",J972,0)</f>
        <v>0</v>
      </c>
      <c r="BF972" s="218">
        <f>IF(N972="snížená",J972,0)</f>
        <v>0</v>
      </c>
      <c r="BG972" s="218">
        <f>IF(N972="zákl. přenesená",J972,0)</f>
        <v>0</v>
      </c>
      <c r="BH972" s="218">
        <f>IF(N972="sníž. přenesená",J972,0)</f>
        <v>0</v>
      </c>
      <c r="BI972" s="218">
        <f>IF(N972="nulová",J972,0)</f>
        <v>0</v>
      </c>
      <c r="BJ972" s="19" t="s">
        <v>77</v>
      </c>
      <c r="BK972" s="218">
        <f>ROUND(I972*H972,2)</f>
        <v>0</v>
      </c>
      <c r="BL972" s="19" t="s">
        <v>201</v>
      </c>
      <c r="BM972" s="217" t="s">
        <v>1274</v>
      </c>
    </row>
    <row r="973" s="2" customFormat="1" ht="33" customHeight="1">
      <c r="A973" s="40"/>
      <c r="B973" s="41"/>
      <c r="C973" s="206" t="s">
        <v>828</v>
      </c>
      <c r="D973" s="206" t="s">
        <v>154</v>
      </c>
      <c r="E973" s="207" t="s">
        <v>1275</v>
      </c>
      <c r="F973" s="208" t="s">
        <v>1276</v>
      </c>
      <c r="G973" s="209" t="s">
        <v>421</v>
      </c>
      <c r="H973" s="210">
        <v>1</v>
      </c>
      <c r="I973" s="211"/>
      <c r="J973" s="212">
        <f>ROUND(I973*H973,2)</f>
        <v>0</v>
      </c>
      <c r="K973" s="208" t="s">
        <v>19</v>
      </c>
      <c r="L973" s="46"/>
      <c r="M973" s="213" t="s">
        <v>19</v>
      </c>
      <c r="N973" s="214" t="s">
        <v>40</v>
      </c>
      <c r="O973" s="86"/>
      <c r="P973" s="215">
        <f>O973*H973</f>
        <v>0</v>
      </c>
      <c r="Q973" s="215">
        <v>0</v>
      </c>
      <c r="R973" s="215">
        <f>Q973*H973</f>
        <v>0</v>
      </c>
      <c r="S973" s="215">
        <v>0</v>
      </c>
      <c r="T973" s="216">
        <f>S973*H973</f>
        <v>0</v>
      </c>
      <c r="U973" s="40"/>
      <c r="V973" s="40"/>
      <c r="W973" s="40"/>
      <c r="X973" s="40"/>
      <c r="Y973" s="40"/>
      <c r="Z973" s="40"/>
      <c r="AA973" s="40"/>
      <c r="AB973" s="40"/>
      <c r="AC973" s="40"/>
      <c r="AD973" s="40"/>
      <c r="AE973" s="40"/>
      <c r="AR973" s="217" t="s">
        <v>201</v>
      </c>
      <c r="AT973" s="217" t="s">
        <v>154</v>
      </c>
      <c r="AU973" s="217" t="s">
        <v>79</v>
      </c>
      <c r="AY973" s="19" t="s">
        <v>152</v>
      </c>
      <c r="BE973" s="218">
        <f>IF(N973="základní",J973,0)</f>
        <v>0</v>
      </c>
      <c r="BF973" s="218">
        <f>IF(N973="snížená",J973,0)</f>
        <v>0</v>
      </c>
      <c r="BG973" s="218">
        <f>IF(N973="zákl. přenesená",J973,0)</f>
        <v>0</v>
      </c>
      <c r="BH973" s="218">
        <f>IF(N973="sníž. přenesená",J973,0)</f>
        <v>0</v>
      </c>
      <c r="BI973" s="218">
        <f>IF(N973="nulová",J973,0)</f>
        <v>0</v>
      </c>
      <c r="BJ973" s="19" t="s">
        <v>77</v>
      </c>
      <c r="BK973" s="218">
        <f>ROUND(I973*H973,2)</f>
        <v>0</v>
      </c>
      <c r="BL973" s="19" t="s">
        <v>201</v>
      </c>
      <c r="BM973" s="217" t="s">
        <v>1277</v>
      </c>
    </row>
    <row r="974" s="2" customFormat="1">
      <c r="A974" s="40"/>
      <c r="B974" s="41"/>
      <c r="C974" s="206" t="s">
        <v>1278</v>
      </c>
      <c r="D974" s="206" t="s">
        <v>154</v>
      </c>
      <c r="E974" s="207" t="s">
        <v>1279</v>
      </c>
      <c r="F974" s="208" t="s">
        <v>1280</v>
      </c>
      <c r="G974" s="209" t="s">
        <v>421</v>
      </c>
      <c r="H974" s="210">
        <v>1</v>
      </c>
      <c r="I974" s="211"/>
      <c r="J974" s="212">
        <f>ROUND(I974*H974,2)</f>
        <v>0</v>
      </c>
      <c r="K974" s="208" t="s">
        <v>19</v>
      </c>
      <c r="L974" s="46"/>
      <c r="M974" s="213" t="s">
        <v>19</v>
      </c>
      <c r="N974" s="214" t="s">
        <v>40</v>
      </c>
      <c r="O974" s="86"/>
      <c r="P974" s="215">
        <f>O974*H974</f>
        <v>0</v>
      </c>
      <c r="Q974" s="215">
        <v>0</v>
      </c>
      <c r="R974" s="215">
        <f>Q974*H974</f>
        <v>0</v>
      </c>
      <c r="S974" s="215">
        <v>0</v>
      </c>
      <c r="T974" s="216">
        <f>S974*H974</f>
        <v>0</v>
      </c>
      <c r="U974" s="40"/>
      <c r="V974" s="40"/>
      <c r="W974" s="40"/>
      <c r="X974" s="40"/>
      <c r="Y974" s="40"/>
      <c r="Z974" s="40"/>
      <c r="AA974" s="40"/>
      <c r="AB974" s="40"/>
      <c r="AC974" s="40"/>
      <c r="AD974" s="40"/>
      <c r="AE974" s="40"/>
      <c r="AR974" s="217" t="s">
        <v>201</v>
      </c>
      <c r="AT974" s="217" t="s">
        <v>154</v>
      </c>
      <c r="AU974" s="217" t="s">
        <v>79</v>
      </c>
      <c r="AY974" s="19" t="s">
        <v>152</v>
      </c>
      <c r="BE974" s="218">
        <f>IF(N974="základní",J974,0)</f>
        <v>0</v>
      </c>
      <c r="BF974" s="218">
        <f>IF(N974="snížená",J974,0)</f>
        <v>0</v>
      </c>
      <c r="BG974" s="218">
        <f>IF(N974="zákl. přenesená",J974,0)</f>
        <v>0</v>
      </c>
      <c r="BH974" s="218">
        <f>IF(N974="sníž. přenesená",J974,0)</f>
        <v>0</v>
      </c>
      <c r="BI974" s="218">
        <f>IF(N974="nulová",J974,0)</f>
        <v>0</v>
      </c>
      <c r="BJ974" s="19" t="s">
        <v>77</v>
      </c>
      <c r="BK974" s="218">
        <f>ROUND(I974*H974,2)</f>
        <v>0</v>
      </c>
      <c r="BL974" s="19" t="s">
        <v>201</v>
      </c>
      <c r="BM974" s="217" t="s">
        <v>1281</v>
      </c>
    </row>
    <row r="975" s="2" customFormat="1">
      <c r="A975" s="40"/>
      <c r="B975" s="41"/>
      <c r="C975" s="206" t="s">
        <v>834</v>
      </c>
      <c r="D975" s="206" t="s">
        <v>154</v>
      </c>
      <c r="E975" s="207" t="s">
        <v>1282</v>
      </c>
      <c r="F975" s="208" t="s">
        <v>1283</v>
      </c>
      <c r="G975" s="209" t="s">
        <v>421</v>
      </c>
      <c r="H975" s="210">
        <v>1</v>
      </c>
      <c r="I975" s="211"/>
      <c r="J975" s="212">
        <f>ROUND(I975*H975,2)</f>
        <v>0</v>
      </c>
      <c r="K975" s="208" t="s">
        <v>19</v>
      </c>
      <c r="L975" s="46"/>
      <c r="M975" s="213" t="s">
        <v>19</v>
      </c>
      <c r="N975" s="214" t="s">
        <v>40</v>
      </c>
      <c r="O975" s="86"/>
      <c r="P975" s="215">
        <f>O975*H975</f>
        <v>0</v>
      </c>
      <c r="Q975" s="215">
        <v>0</v>
      </c>
      <c r="R975" s="215">
        <f>Q975*H975</f>
        <v>0</v>
      </c>
      <c r="S975" s="215">
        <v>0</v>
      </c>
      <c r="T975" s="216">
        <f>S975*H975</f>
        <v>0</v>
      </c>
      <c r="U975" s="40"/>
      <c r="V975" s="40"/>
      <c r="W975" s="40"/>
      <c r="X975" s="40"/>
      <c r="Y975" s="40"/>
      <c r="Z975" s="40"/>
      <c r="AA975" s="40"/>
      <c r="AB975" s="40"/>
      <c r="AC975" s="40"/>
      <c r="AD975" s="40"/>
      <c r="AE975" s="40"/>
      <c r="AR975" s="217" t="s">
        <v>201</v>
      </c>
      <c r="AT975" s="217" t="s">
        <v>154</v>
      </c>
      <c r="AU975" s="217" t="s">
        <v>79</v>
      </c>
      <c r="AY975" s="19" t="s">
        <v>152</v>
      </c>
      <c r="BE975" s="218">
        <f>IF(N975="základní",J975,0)</f>
        <v>0</v>
      </c>
      <c r="BF975" s="218">
        <f>IF(N975="snížená",J975,0)</f>
        <v>0</v>
      </c>
      <c r="BG975" s="218">
        <f>IF(N975="zákl. přenesená",J975,0)</f>
        <v>0</v>
      </c>
      <c r="BH975" s="218">
        <f>IF(N975="sníž. přenesená",J975,0)</f>
        <v>0</v>
      </c>
      <c r="BI975" s="218">
        <f>IF(N975="nulová",J975,0)</f>
        <v>0</v>
      </c>
      <c r="BJ975" s="19" t="s">
        <v>77</v>
      </c>
      <c r="BK975" s="218">
        <f>ROUND(I975*H975,2)</f>
        <v>0</v>
      </c>
      <c r="BL975" s="19" t="s">
        <v>201</v>
      </c>
      <c r="BM975" s="217" t="s">
        <v>1284</v>
      </c>
    </row>
    <row r="976" s="2" customFormat="1">
      <c r="A976" s="40"/>
      <c r="B976" s="41"/>
      <c r="C976" s="206" t="s">
        <v>1285</v>
      </c>
      <c r="D976" s="206" t="s">
        <v>154</v>
      </c>
      <c r="E976" s="207" t="s">
        <v>1286</v>
      </c>
      <c r="F976" s="208" t="s">
        <v>1287</v>
      </c>
      <c r="G976" s="209" t="s">
        <v>421</v>
      </c>
      <c r="H976" s="210">
        <v>1</v>
      </c>
      <c r="I976" s="211"/>
      <c r="J976" s="212">
        <f>ROUND(I976*H976,2)</f>
        <v>0</v>
      </c>
      <c r="K976" s="208" t="s">
        <v>19</v>
      </c>
      <c r="L976" s="46"/>
      <c r="M976" s="213" t="s">
        <v>19</v>
      </c>
      <c r="N976" s="214" t="s">
        <v>40</v>
      </c>
      <c r="O976" s="86"/>
      <c r="P976" s="215">
        <f>O976*H976</f>
        <v>0</v>
      </c>
      <c r="Q976" s="215">
        <v>0</v>
      </c>
      <c r="R976" s="215">
        <f>Q976*H976</f>
        <v>0</v>
      </c>
      <c r="S976" s="215">
        <v>0</v>
      </c>
      <c r="T976" s="216">
        <f>S976*H976</f>
        <v>0</v>
      </c>
      <c r="U976" s="40"/>
      <c r="V976" s="40"/>
      <c r="W976" s="40"/>
      <c r="X976" s="40"/>
      <c r="Y976" s="40"/>
      <c r="Z976" s="40"/>
      <c r="AA976" s="40"/>
      <c r="AB976" s="40"/>
      <c r="AC976" s="40"/>
      <c r="AD976" s="40"/>
      <c r="AE976" s="40"/>
      <c r="AR976" s="217" t="s">
        <v>201</v>
      </c>
      <c r="AT976" s="217" t="s">
        <v>154</v>
      </c>
      <c r="AU976" s="217" t="s">
        <v>79</v>
      </c>
      <c r="AY976" s="19" t="s">
        <v>152</v>
      </c>
      <c r="BE976" s="218">
        <f>IF(N976="základní",J976,0)</f>
        <v>0</v>
      </c>
      <c r="BF976" s="218">
        <f>IF(N976="snížená",J976,0)</f>
        <v>0</v>
      </c>
      <c r="BG976" s="218">
        <f>IF(N976="zákl. přenesená",J976,0)</f>
        <v>0</v>
      </c>
      <c r="BH976" s="218">
        <f>IF(N976="sníž. přenesená",J976,0)</f>
        <v>0</v>
      </c>
      <c r="BI976" s="218">
        <f>IF(N976="nulová",J976,0)</f>
        <v>0</v>
      </c>
      <c r="BJ976" s="19" t="s">
        <v>77</v>
      </c>
      <c r="BK976" s="218">
        <f>ROUND(I976*H976,2)</f>
        <v>0</v>
      </c>
      <c r="BL976" s="19" t="s">
        <v>201</v>
      </c>
      <c r="BM976" s="217" t="s">
        <v>1288</v>
      </c>
    </row>
    <row r="977" s="2" customFormat="1">
      <c r="A977" s="40"/>
      <c r="B977" s="41"/>
      <c r="C977" s="206" t="s">
        <v>839</v>
      </c>
      <c r="D977" s="206" t="s">
        <v>154</v>
      </c>
      <c r="E977" s="207" t="s">
        <v>1289</v>
      </c>
      <c r="F977" s="208" t="s">
        <v>1290</v>
      </c>
      <c r="G977" s="209" t="s">
        <v>421</v>
      </c>
      <c r="H977" s="210">
        <v>1</v>
      </c>
      <c r="I977" s="211"/>
      <c r="J977" s="212">
        <f>ROUND(I977*H977,2)</f>
        <v>0</v>
      </c>
      <c r="K977" s="208" t="s">
        <v>19</v>
      </c>
      <c r="L977" s="46"/>
      <c r="M977" s="213" t="s">
        <v>19</v>
      </c>
      <c r="N977" s="214" t="s">
        <v>40</v>
      </c>
      <c r="O977" s="86"/>
      <c r="P977" s="215">
        <f>O977*H977</f>
        <v>0</v>
      </c>
      <c r="Q977" s="215">
        <v>0</v>
      </c>
      <c r="R977" s="215">
        <f>Q977*H977</f>
        <v>0</v>
      </c>
      <c r="S977" s="215">
        <v>0</v>
      </c>
      <c r="T977" s="216">
        <f>S977*H977</f>
        <v>0</v>
      </c>
      <c r="U977" s="40"/>
      <c r="V977" s="40"/>
      <c r="W977" s="40"/>
      <c r="X977" s="40"/>
      <c r="Y977" s="40"/>
      <c r="Z977" s="40"/>
      <c r="AA977" s="40"/>
      <c r="AB977" s="40"/>
      <c r="AC977" s="40"/>
      <c r="AD977" s="40"/>
      <c r="AE977" s="40"/>
      <c r="AR977" s="217" t="s">
        <v>201</v>
      </c>
      <c r="AT977" s="217" t="s">
        <v>154</v>
      </c>
      <c r="AU977" s="217" t="s">
        <v>79</v>
      </c>
      <c r="AY977" s="19" t="s">
        <v>152</v>
      </c>
      <c r="BE977" s="218">
        <f>IF(N977="základní",J977,0)</f>
        <v>0</v>
      </c>
      <c r="BF977" s="218">
        <f>IF(N977="snížená",J977,0)</f>
        <v>0</v>
      </c>
      <c r="BG977" s="218">
        <f>IF(N977="zákl. přenesená",J977,0)</f>
        <v>0</v>
      </c>
      <c r="BH977" s="218">
        <f>IF(N977="sníž. přenesená",J977,0)</f>
        <v>0</v>
      </c>
      <c r="BI977" s="218">
        <f>IF(N977="nulová",J977,0)</f>
        <v>0</v>
      </c>
      <c r="BJ977" s="19" t="s">
        <v>77</v>
      </c>
      <c r="BK977" s="218">
        <f>ROUND(I977*H977,2)</f>
        <v>0</v>
      </c>
      <c r="BL977" s="19" t="s">
        <v>201</v>
      </c>
      <c r="BM977" s="217" t="s">
        <v>1291</v>
      </c>
    </row>
    <row r="978" s="2" customFormat="1">
      <c r="A978" s="40"/>
      <c r="B978" s="41"/>
      <c r="C978" s="206" t="s">
        <v>1292</v>
      </c>
      <c r="D978" s="206" t="s">
        <v>154</v>
      </c>
      <c r="E978" s="207" t="s">
        <v>1293</v>
      </c>
      <c r="F978" s="208" t="s">
        <v>1294</v>
      </c>
      <c r="G978" s="209" t="s">
        <v>421</v>
      </c>
      <c r="H978" s="210">
        <v>1</v>
      </c>
      <c r="I978" s="211"/>
      <c r="J978" s="212">
        <f>ROUND(I978*H978,2)</f>
        <v>0</v>
      </c>
      <c r="K978" s="208" t="s">
        <v>19</v>
      </c>
      <c r="L978" s="46"/>
      <c r="M978" s="213" t="s">
        <v>19</v>
      </c>
      <c r="N978" s="214" t="s">
        <v>40</v>
      </c>
      <c r="O978" s="86"/>
      <c r="P978" s="215">
        <f>O978*H978</f>
        <v>0</v>
      </c>
      <c r="Q978" s="215">
        <v>0</v>
      </c>
      <c r="R978" s="215">
        <f>Q978*H978</f>
        <v>0</v>
      </c>
      <c r="S978" s="215">
        <v>0</v>
      </c>
      <c r="T978" s="216">
        <f>S978*H978</f>
        <v>0</v>
      </c>
      <c r="U978" s="40"/>
      <c r="V978" s="40"/>
      <c r="W978" s="40"/>
      <c r="X978" s="40"/>
      <c r="Y978" s="40"/>
      <c r="Z978" s="40"/>
      <c r="AA978" s="40"/>
      <c r="AB978" s="40"/>
      <c r="AC978" s="40"/>
      <c r="AD978" s="40"/>
      <c r="AE978" s="40"/>
      <c r="AR978" s="217" t="s">
        <v>201</v>
      </c>
      <c r="AT978" s="217" t="s">
        <v>154</v>
      </c>
      <c r="AU978" s="217" t="s">
        <v>79</v>
      </c>
      <c r="AY978" s="19" t="s">
        <v>152</v>
      </c>
      <c r="BE978" s="218">
        <f>IF(N978="základní",J978,0)</f>
        <v>0</v>
      </c>
      <c r="BF978" s="218">
        <f>IF(N978="snížená",J978,0)</f>
        <v>0</v>
      </c>
      <c r="BG978" s="218">
        <f>IF(N978="zákl. přenesená",J978,0)</f>
        <v>0</v>
      </c>
      <c r="BH978" s="218">
        <f>IF(N978="sníž. přenesená",J978,0)</f>
        <v>0</v>
      </c>
      <c r="BI978" s="218">
        <f>IF(N978="nulová",J978,0)</f>
        <v>0</v>
      </c>
      <c r="BJ978" s="19" t="s">
        <v>77</v>
      </c>
      <c r="BK978" s="218">
        <f>ROUND(I978*H978,2)</f>
        <v>0</v>
      </c>
      <c r="BL978" s="19" t="s">
        <v>201</v>
      </c>
      <c r="BM978" s="217" t="s">
        <v>1295</v>
      </c>
    </row>
    <row r="979" s="2" customFormat="1">
      <c r="A979" s="40"/>
      <c r="B979" s="41"/>
      <c r="C979" s="206" t="s">
        <v>845</v>
      </c>
      <c r="D979" s="206" t="s">
        <v>154</v>
      </c>
      <c r="E979" s="207" t="s">
        <v>1296</v>
      </c>
      <c r="F979" s="208" t="s">
        <v>1297</v>
      </c>
      <c r="G979" s="209" t="s">
        <v>421</v>
      </c>
      <c r="H979" s="210">
        <v>1</v>
      </c>
      <c r="I979" s="211"/>
      <c r="J979" s="212">
        <f>ROUND(I979*H979,2)</f>
        <v>0</v>
      </c>
      <c r="K979" s="208" t="s">
        <v>19</v>
      </c>
      <c r="L979" s="46"/>
      <c r="M979" s="213" t="s">
        <v>19</v>
      </c>
      <c r="N979" s="214" t="s">
        <v>40</v>
      </c>
      <c r="O979" s="86"/>
      <c r="P979" s="215">
        <f>O979*H979</f>
        <v>0</v>
      </c>
      <c r="Q979" s="215">
        <v>0</v>
      </c>
      <c r="R979" s="215">
        <f>Q979*H979</f>
        <v>0</v>
      </c>
      <c r="S979" s="215">
        <v>0</v>
      </c>
      <c r="T979" s="216">
        <f>S979*H979</f>
        <v>0</v>
      </c>
      <c r="U979" s="40"/>
      <c r="V979" s="40"/>
      <c r="W979" s="40"/>
      <c r="X979" s="40"/>
      <c r="Y979" s="40"/>
      <c r="Z979" s="40"/>
      <c r="AA979" s="40"/>
      <c r="AB979" s="40"/>
      <c r="AC979" s="40"/>
      <c r="AD979" s="40"/>
      <c r="AE979" s="40"/>
      <c r="AR979" s="217" t="s">
        <v>201</v>
      </c>
      <c r="AT979" s="217" t="s">
        <v>154</v>
      </c>
      <c r="AU979" s="217" t="s">
        <v>79</v>
      </c>
      <c r="AY979" s="19" t="s">
        <v>152</v>
      </c>
      <c r="BE979" s="218">
        <f>IF(N979="základní",J979,0)</f>
        <v>0</v>
      </c>
      <c r="BF979" s="218">
        <f>IF(N979="snížená",J979,0)</f>
        <v>0</v>
      </c>
      <c r="BG979" s="218">
        <f>IF(N979="zákl. přenesená",J979,0)</f>
        <v>0</v>
      </c>
      <c r="BH979" s="218">
        <f>IF(N979="sníž. přenesená",J979,0)</f>
        <v>0</v>
      </c>
      <c r="BI979" s="218">
        <f>IF(N979="nulová",J979,0)</f>
        <v>0</v>
      </c>
      <c r="BJ979" s="19" t="s">
        <v>77</v>
      </c>
      <c r="BK979" s="218">
        <f>ROUND(I979*H979,2)</f>
        <v>0</v>
      </c>
      <c r="BL979" s="19" t="s">
        <v>201</v>
      </c>
      <c r="BM979" s="217" t="s">
        <v>1298</v>
      </c>
    </row>
    <row r="980" s="2" customFormat="1">
      <c r="A980" s="40"/>
      <c r="B980" s="41"/>
      <c r="C980" s="206" t="s">
        <v>1299</v>
      </c>
      <c r="D980" s="206" t="s">
        <v>154</v>
      </c>
      <c r="E980" s="207" t="s">
        <v>1300</v>
      </c>
      <c r="F980" s="208" t="s">
        <v>1301</v>
      </c>
      <c r="G980" s="209" t="s">
        <v>421</v>
      </c>
      <c r="H980" s="210">
        <v>1</v>
      </c>
      <c r="I980" s="211"/>
      <c r="J980" s="212">
        <f>ROUND(I980*H980,2)</f>
        <v>0</v>
      </c>
      <c r="K980" s="208" t="s">
        <v>19</v>
      </c>
      <c r="L980" s="46"/>
      <c r="M980" s="213" t="s">
        <v>19</v>
      </c>
      <c r="N980" s="214" t="s">
        <v>40</v>
      </c>
      <c r="O980" s="86"/>
      <c r="P980" s="215">
        <f>O980*H980</f>
        <v>0</v>
      </c>
      <c r="Q980" s="215">
        <v>0</v>
      </c>
      <c r="R980" s="215">
        <f>Q980*H980</f>
        <v>0</v>
      </c>
      <c r="S980" s="215">
        <v>0</v>
      </c>
      <c r="T980" s="216">
        <f>S980*H980</f>
        <v>0</v>
      </c>
      <c r="U980" s="40"/>
      <c r="V980" s="40"/>
      <c r="W980" s="40"/>
      <c r="X980" s="40"/>
      <c r="Y980" s="40"/>
      <c r="Z980" s="40"/>
      <c r="AA980" s="40"/>
      <c r="AB980" s="40"/>
      <c r="AC980" s="40"/>
      <c r="AD980" s="40"/>
      <c r="AE980" s="40"/>
      <c r="AR980" s="217" t="s">
        <v>201</v>
      </c>
      <c r="AT980" s="217" t="s">
        <v>154</v>
      </c>
      <c r="AU980" s="217" t="s">
        <v>79</v>
      </c>
      <c r="AY980" s="19" t="s">
        <v>152</v>
      </c>
      <c r="BE980" s="218">
        <f>IF(N980="základní",J980,0)</f>
        <v>0</v>
      </c>
      <c r="BF980" s="218">
        <f>IF(N980="snížená",J980,0)</f>
        <v>0</v>
      </c>
      <c r="BG980" s="218">
        <f>IF(N980="zákl. přenesená",J980,0)</f>
        <v>0</v>
      </c>
      <c r="BH980" s="218">
        <f>IF(N980="sníž. přenesená",J980,0)</f>
        <v>0</v>
      </c>
      <c r="BI980" s="218">
        <f>IF(N980="nulová",J980,0)</f>
        <v>0</v>
      </c>
      <c r="BJ980" s="19" t="s">
        <v>77</v>
      </c>
      <c r="BK980" s="218">
        <f>ROUND(I980*H980,2)</f>
        <v>0</v>
      </c>
      <c r="BL980" s="19" t="s">
        <v>201</v>
      </c>
      <c r="BM980" s="217" t="s">
        <v>1302</v>
      </c>
    </row>
    <row r="981" s="2" customFormat="1">
      <c r="A981" s="40"/>
      <c r="B981" s="41"/>
      <c r="C981" s="206" t="s">
        <v>847</v>
      </c>
      <c r="D981" s="206" t="s">
        <v>154</v>
      </c>
      <c r="E981" s="207" t="s">
        <v>1303</v>
      </c>
      <c r="F981" s="208" t="s">
        <v>1304</v>
      </c>
      <c r="G981" s="209" t="s">
        <v>421</v>
      </c>
      <c r="H981" s="210">
        <v>1</v>
      </c>
      <c r="I981" s="211"/>
      <c r="J981" s="212">
        <f>ROUND(I981*H981,2)</f>
        <v>0</v>
      </c>
      <c r="K981" s="208" t="s">
        <v>19</v>
      </c>
      <c r="L981" s="46"/>
      <c r="M981" s="213" t="s">
        <v>19</v>
      </c>
      <c r="N981" s="214" t="s">
        <v>40</v>
      </c>
      <c r="O981" s="86"/>
      <c r="P981" s="215">
        <f>O981*H981</f>
        <v>0</v>
      </c>
      <c r="Q981" s="215">
        <v>0</v>
      </c>
      <c r="R981" s="215">
        <f>Q981*H981</f>
        <v>0</v>
      </c>
      <c r="S981" s="215">
        <v>0</v>
      </c>
      <c r="T981" s="216">
        <f>S981*H981</f>
        <v>0</v>
      </c>
      <c r="U981" s="40"/>
      <c r="V981" s="40"/>
      <c r="W981" s="40"/>
      <c r="X981" s="40"/>
      <c r="Y981" s="40"/>
      <c r="Z981" s="40"/>
      <c r="AA981" s="40"/>
      <c r="AB981" s="40"/>
      <c r="AC981" s="40"/>
      <c r="AD981" s="40"/>
      <c r="AE981" s="40"/>
      <c r="AR981" s="217" t="s">
        <v>201</v>
      </c>
      <c r="AT981" s="217" t="s">
        <v>154</v>
      </c>
      <c r="AU981" s="217" t="s">
        <v>79</v>
      </c>
      <c r="AY981" s="19" t="s">
        <v>152</v>
      </c>
      <c r="BE981" s="218">
        <f>IF(N981="základní",J981,0)</f>
        <v>0</v>
      </c>
      <c r="BF981" s="218">
        <f>IF(N981="snížená",J981,0)</f>
        <v>0</v>
      </c>
      <c r="BG981" s="218">
        <f>IF(N981="zákl. přenesená",J981,0)</f>
        <v>0</v>
      </c>
      <c r="BH981" s="218">
        <f>IF(N981="sníž. přenesená",J981,0)</f>
        <v>0</v>
      </c>
      <c r="BI981" s="218">
        <f>IF(N981="nulová",J981,0)</f>
        <v>0</v>
      </c>
      <c r="BJ981" s="19" t="s">
        <v>77</v>
      </c>
      <c r="BK981" s="218">
        <f>ROUND(I981*H981,2)</f>
        <v>0</v>
      </c>
      <c r="BL981" s="19" t="s">
        <v>201</v>
      </c>
      <c r="BM981" s="217" t="s">
        <v>1305</v>
      </c>
    </row>
    <row r="982" s="2" customFormat="1">
      <c r="A982" s="40"/>
      <c r="B982" s="41"/>
      <c r="C982" s="206" t="s">
        <v>1306</v>
      </c>
      <c r="D982" s="206" t="s">
        <v>154</v>
      </c>
      <c r="E982" s="207" t="s">
        <v>1307</v>
      </c>
      <c r="F982" s="208" t="s">
        <v>1308</v>
      </c>
      <c r="G982" s="209" t="s">
        <v>421</v>
      </c>
      <c r="H982" s="210">
        <v>1</v>
      </c>
      <c r="I982" s="211"/>
      <c r="J982" s="212">
        <f>ROUND(I982*H982,2)</f>
        <v>0</v>
      </c>
      <c r="K982" s="208" t="s">
        <v>19</v>
      </c>
      <c r="L982" s="46"/>
      <c r="M982" s="213" t="s">
        <v>19</v>
      </c>
      <c r="N982" s="214" t="s">
        <v>40</v>
      </c>
      <c r="O982" s="86"/>
      <c r="P982" s="215">
        <f>O982*H982</f>
        <v>0</v>
      </c>
      <c r="Q982" s="215">
        <v>0</v>
      </c>
      <c r="R982" s="215">
        <f>Q982*H982</f>
        <v>0</v>
      </c>
      <c r="S982" s="215">
        <v>0</v>
      </c>
      <c r="T982" s="216">
        <f>S982*H982</f>
        <v>0</v>
      </c>
      <c r="U982" s="40"/>
      <c r="V982" s="40"/>
      <c r="W982" s="40"/>
      <c r="X982" s="40"/>
      <c r="Y982" s="40"/>
      <c r="Z982" s="40"/>
      <c r="AA982" s="40"/>
      <c r="AB982" s="40"/>
      <c r="AC982" s="40"/>
      <c r="AD982" s="40"/>
      <c r="AE982" s="40"/>
      <c r="AR982" s="217" t="s">
        <v>201</v>
      </c>
      <c r="AT982" s="217" t="s">
        <v>154</v>
      </c>
      <c r="AU982" s="217" t="s">
        <v>79</v>
      </c>
      <c r="AY982" s="19" t="s">
        <v>152</v>
      </c>
      <c r="BE982" s="218">
        <f>IF(N982="základní",J982,0)</f>
        <v>0</v>
      </c>
      <c r="BF982" s="218">
        <f>IF(N982="snížená",J982,0)</f>
        <v>0</v>
      </c>
      <c r="BG982" s="218">
        <f>IF(N982="zákl. přenesená",J982,0)</f>
        <v>0</v>
      </c>
      <c r="BH982" s="218">
        <f>IF(N982="sníž. přenesená",J982,0)</f>
        <v>0</v>
      </c>
      <c r="BI982" s="218">
        <f>IF(N982="nulová",J982,0)</f>
        <v>0</v>
      </c>
      <c r="BJ982" s="19" t="s">
        <v>77</v>
      </c>
      <c r="BK982" s="218">
        <f>ROUND(I982*H982,2)</f>
        <v>0</v>
      </c>
      <c r="BL982" s="19" t="s">
        <v>201</v>
      </c>
      <c r="BM982" s="217" t="s">
        <v>538</v>
      </c>
    </row>
    <row r="983" s="2" customFormat="1" ht="33" customHeight="1">
      <c r="A983" s="40"/>
      <c r="B983" s="41"/>
      <c r="C983" s="206" t="s">
        <v>852</v>
      </c>
      <c r="D983" s="206" t="s">
        <v>154</v>
      </c>
      <c r="E983" s="207" t="s">
        <v>1309</v>
      </c>
      <c r="F983" s="208" t="s">
        <v>1310</v>
      </c>
      <c r="G983" s="209" t="s">
        <v>421</v>
      </c>
      <c r="H983" s="210">
        <v>1</v>
      </c>
      <c r="I983" s="211"/>
      <c r="J983" s="212">
        <f>ROUND(I983*H983,2)</f>
        <v>0</v>
      </c>
      <c r="K983" s="208" t="s">
        <v>19</v>
      </c>
      <c r="L983" s="46"/>
      <c r="M983" s="213" t="s">
        <v>19</v>
      </c>
      <c r="N983" s="214" t="s">
        <v>40</v>
      </c>
      <c r="O983" s="86"/>
      <c r="P983" s="215">
        <f>O983*H983</f>
        <v>0</v>
      </c>
      <c r="Q983" s="215">
        <v>0</v>
      </c>
      <c r="R983" s="215">
        <f>Q983*H983</f>
        <v>0</v>
      </c>
      <c r="S983" s="215">
        <v>0</v>
      </c>
      <c r="T983" s="216">
        <f>S983*H983</f>
        <v>0</v>
      </c>
      <c r="U983" s="40"/>
      <c r="V983" s="40"/>
      <c r="W983" s="40"/>
      <c r="X983" s="40"/>
      <c r="Y983" s="40"/>
      <c r="Z983" s="40"/>
      <c r="AA983" s="40"/>
      <c r="AB983" s="40"/>
      <c r="AC983" s="40"/>
      <c r="AD983" s="40"/>
      <c r="AE983" s="40"/>
      <c r="AR983" s="217" t="s">
        <v>201</v>
      </c>
      <c r="AT983" s="217" t="s">
        <v>154</v>
      </c>
      <c r="AU983" s="217" t="s">
        <v>79</v>
      </c>
      <c r="AY983" s="19" t="s">
        <v>152</v>
      </c>
      <c r="BE983" s="218">
        <f>IF(N983="základní",J983,0)</f>
        <v>0</v>
      </c>
      <c r="BF983" s="218">
        <f>IF(N983="snížená",J983,0)</f>
        <v>0</v>
      </c>
      <c r="BG983" s="218">
        <f>IF(N983="zákl. přenesená",J983,0)</f>
        <v>0</v>
      </c>
      <c r="BH983" s="218">
        <f>IF(N983="sníž. přenesená",J983,0)</f>
        <v>0</v>
      </c>
      <c r="BI983" s="218">
        <f>IF(N983="nulová",J983,0)</f>
        <v>0</v>
      </c>
      <c r="BJ983" s="19" t="s">
        <v>77</v>
      </c>
      <c r="BK983" s="218">
        <f>ROUND(I983*H983,2)</f>
        <v>0</v>
      </c>
      <c r="BL983" s="19" t="s">
        <v>201</v>
      </c>
      <c r="BM983" s="217" t="s">
        <v>1311</v>
      </c>
    </row>
    <row r="984" s="2" customFormat="1" ht="33" customHeight="1">
      <c r="A984" s="40"/>
      <c r="B984" s="41"/>
      <c r="C984" s="206" t="s">
        <v>1312</v>
      </c>
      <c r="D984" s="206" t="s">
        <v>154</v>
      </c>
      <c r="E984" s="207" t="s">
        <v>1313</v>
      </c>
      <c r="F984" s="208" t="s">
        <v>1314</v>
      </c>
      <c r="G984" s="209" t="s">
        <v>421</v>
      </c>
      <c r="H984" s="210">
        <v>1</v>
      </c>
      <c r="I984" s="211"/>
      <c r="J984" s="212">
        <f>ROUND(I984*H984,2)</f>
        <v>0</v>
      </c>
      <c r="K984" s="208" t="s">
        <v>19</v>
      </c>
      <c r="L984" s="46"/>
      <c r="M984" s="213" t="s">
        <v>19</v>
      </c>
      <c r="N984" s="214" t="s">
        <v>40</v>
      </c>
      <c r="O984" s="86"/>
      <c r="P984" s="215">
        <f>O984*H984</f>
        <v>0</v>
      </c>
      <c r="Q984" s="215">
        <v>0</v>
      </c>
      <c r="R984" s="215">
        <f>Q984*H984</f>
        <v>0</v>
      </c>
      <c r="S984" s="215">
        <v>0</v>
      </c>
      <c r="T984" s="216">
        <f>S984*H984</f>
        <v>0</v>
      </c>
      <c r="U984" s="40"/>
      <c r="V984" s="40"/>
      <c r="W984" s="40"/>
      <c r="X984" s="40"/>
      <c r="Y984" s="40"/>
      <c r="Z984" s="40"/>
      <c r="AA984" s="40"/>
      <c r="AB984" s="40"/>
      <c r="AC984" s="40"/>
      <c r="AD984" s="40"/>
      <c r="AE984" s="40"/>
      <c r="AR984" s="217" t="s">
        <v>201</v>
      </c>
      <c r="AT984" s="217" t="s">
        <v>154</v>
      </c>
      <c r="AU984" s="217" t="s">
        <v>79</v>
      </c>
      <c r="AY984" s="19" t="s">
        <v>152</v>
      </c>
      <c r="BE984" s="218">
        <f>IF(N984="základní",J984,0)</f>
        <v>0</v>
      </c>
      <c r="BF984" s="218">
        <f>IF(N984="snížená",J984,0)</f>
        <v>0</v>
      </c>
      <c r="BG984" s="218">
        <f>IF(N984="zákl. přenesená",J984,0)</f>
        <v>0</v>
      </c>
      <c r="BH984" s="218">
        <f>IF(N984="sníž. přenesená",J984,0)</f>
        <v>0</v>
      </c>
      <c r="BI984" s="218">
        <f>IF(N984="nulová",J984,0)</f>
        <v>0</v>
      </c>
      <c r="BJ984" s="19" t="s">
        <v>77</v>
      </c>
      <c r="BK984" s="218">
        <f>ROUND(I984*H984,2)</f>
        <v>0</v>
      </c>
      <c r="BL984" s="19" t="s">
        <v>201</v>
      </c>
      <c r="BM984" s="217" t="s">
        <v>1315</v>
      </c>
    </row>
    <row r="985" s="2" customFormat="1">
      <c r="A985" s="40"/>
      <c r="B985" s="41"/>
      <c r="C985" s="206" t="s">
        <v>856</v>
      </c>
      <c r="D985" s="206" t="s">
        <v>154</v>
      </c>
      <c r="E985" s="207" t="s">
        <v>1316</v>
      </c>
      <c r="F985" s="208" t="s">
        <v>1317</v>
      </c>
      <c r="G985" s="209" t="s">
        <v>421</v>
      </c>
      <c r="H985" s="210">
        <v>1</v>
      </c>
      <c r="I985" s="211"/>
      <c r="J985" s="212">
        <f>ROUND(I985*H985,2)</f>
        <v>0</v>
      </c>
      <c r="K985" s="208" t="s">
        <v>19</v>
      </c>
      <c r="L985" s="46"/>
      <c r="M985" s="213" t="s">
        <v>19</v>
      </c>
      <c r="N985" s="214" t="s">
        <v>40</v>
      </c>
      <c r="O985" s="86"/>
      <c r="P985" s="215">
        <f>O985*H985</f>
        <v>0</v>
      </c>
      <c r="Q985" s="215">
        <v>0</v>
      </c>
      <c r="R985" s="215">
        <f>Q985*H985</f>
        <v>0</v>
      </c>
      <c r="S985" s="215">
        <v>0</v>
      </c>
      <c r="T985" s="216">
        <f>S985*H985</f>
        <v>0</v>
      </c>
      <c r="U985" s="40"/>
      <c r="V985" s="40"/>
      <c r="W985" s="40"/>
      <c r="X985" s="40"/>
      <c r="Y985" s="40"/>
      <c r="Z985" s="40"/>
      <c r="AA985" s="40"/>
      <c r="AB985" s="40"/>
      <c r="AC985" s="40"/>
      <c r="AD985" s="40"/>
      <c r="AE985" s="40"/>
      <c r="AR985" s="217" t="s">
        <v>201</v>
      </c>
      <c r="AT985" s="217" t="s">
        <v>154</v>
      </c>
      <c r="AU985" s="217" t="s">
        <v>79</v>
      </c>
      <c r="AY985" s="19" t="s">
        <v>152</v>
      </c>
      <c r="BE985" s="218">
        <f>IF(N985="základní",J985,0)</f>
        <v>0</v>
      </c>
      <c r="BF985" s="218">
        <f>IF(N985="snížená",J985,0)</f>
        <v>0</v>
      </c>
      <c r="BG985" s="218">
        <f>IF(N985="zákl. přenesená",J985,0)</f>
        <v>0</v>
      </c>
      <c r="BH985" s="218">
        <f>IF(N985="sníž. přenesená",J985,0)</f>
        <v>0</v>
      </c>
      <c r="BI985" s="218">
        <f>IF(N985="nulová",J985,0)</f>
        <v>0</v>
      </c>
      <c r="BJ985" s="19" t="s">
        <v>77</v>
      </c>
      <c r="BK985" s="218">
        <f>ROUND(I985*H985,2)</f>
        <v>0</v>
      </c>
      <c r="BL985" s="19" t="s">
        <v>201</v>
      </c>
      <c r="BM985" s="217" t="s">
        <v>1318</v>
      </c>
    </row>
    <row r="986" s="2" customFormat="1" ht="33" customHeight="1">
      <c r="A986" s="40"/>
      <c r="B986" s="41"/>
      <c r="C986" s="206" t="s">
        <v>1319</v>
      </c>
      <c r="D986" s="206" t="s">
        <v>154</v>
      </c>
      <c r="E986" s="207" t="s">
        <v>1320</v>
      </c>
      <c r="F986" s="208" t="s">
        <v>1321</v>
      </c>
      <c r="G986" s="209" t="s">
        <v>421</v>
      </c>
      <c r="H986" s="210">
        <v>1</v>
      </c>
      <c r="I986" s="211"/>
      <c r="J986" s="212">
        <f>ROUND(I986*H986,2)</f>
        <v>0</v>
      </c>
      <c r="K986" s="208" t="s">
        <v>19</v>
      </c>
      <c r="L986" s="46"/>
      <c r="M986" s="213" t="s">
        <v>19</v>
      </c>
      <c r="N986" s="214" t="s">
        <v>40</v>
      </c>
      <c r="O986" s="86"/>
      <c r="P986" s="215">
        <f>O986*H986</f>
        <v>0</v>
      </c>
      <c r="Q986" s="215">
        <v>0</v>
      </c>
      <c r="R986" s="215">
        <f>Q986*H986</f>
        <v>0</v>
      </c>
      <c r="S986" s="215">
        <v>0</v>
      </c>
      <c r="T986" s="216">
        <f>S986*H986</f>
        <v>0</v>
      </c>
      <c r="U986" s="40"/>
      <c r="V986" s="40"/>
      <c r="W986" s="40"/>
      <c r="X986" s="40"/>
      <c r="Y986" s="40"/>
      <c r="Z986" s="40"/>
      <c r="AA986" s="40"/>
      <c r="AB986" s="40"/>
      <c r="AC986" s="40"/>
      <c r="AD986" s="40"/>
      <c r="AE986" s="40"/>
      <c r="AR986" s="217" t="s">
        <v>201</v>
      </c>
      <c r="AT986" s="217" t="s">
        <v>154</v>
      </c>
      <c r="AU986" s="217" t="s">
        <v>79</v>
      </c>
      <c r="AY986" s="19" t="s">
        <v>152</v>
      </c>
      <c r="BE986" s="218">
        <f>IF(N986="základní",J986,0)</f>
        <v>0</v>
      </c>
      <c r="BF986" s="218">
        <f>IF(N986="snížená",J986,0)</f>
        <v>0</v>
      </c>
      <c r="BG986" s="218">
        <f>IF(N986="zákl. přenesená",J986,0)</f>
        <v>0</v>
      </c>
      <c r="BH986" s="218">
        <f>IF(N986="sníž. přenesená",J986,0)</f>
        <v>0</v>
      </c>
      <c r="BI986" s="218">
        <f>IF(N986="nulová",J986,0)</f>
        <v>0</v>
      </c>
      <c r="BJ986" s="19" t="s">
        <v>77</v>
      </c>
      <c r="BK986" s="218">
        <f>ROUND(I986*H986,2)</f>
        <v>0</v>
      </c>
      <c r="BL986" s="19" t="s">
        <v>201</v>
      </c>
      <c r="BM986" s="217" t="s">
        <v>1322</v>
      </c>
    </row>
    <row r="987" s="2" customFormat="1">
      <c r="A987" s="40"/>
      <c r="B987" s="41"/>
      <c r="C987" s="206" t="s">
        <v>864</v>
      </c>
      <c r="D987" s="206" t="s">
        <v>154</v>
      </c>
      <c r="E987" s="207" t="s">
        <v>1323</v>
      </c>
      <c r="F987" s="208" t="s">
        <v>1324</v>
      </c>
      <c r="G987" s="209" t="s">
        <v>421</v>
      </c>
      <c r="H987" s="210">
        <v>1</v>
      </c>
      <c r="I987" s="211"/>
      <c r="J987" s="212">
        <f>ROUND(I987*H987,2)</f>
        <v>0</v>
      </c>
      <c r="K987" s="208" t="s">
        <v>19</v>
      </c>
      <c r="L987" s="46"/>
      <c r="M987" s="213" t="s">
        <v>19</v>
      </c>
      <c r="N987" s="214" t="s">
        <v>40</v>
      </c>
      <c r="O987" s="86"/>
      <c r="P987" s="215">
        <f>O987*H987</f>
        <v>0</v>
      </c>
      <c r="Q987" s="215">
        <v>0</v>
      </c>
      <c r="R987" s="215">
        <f>Q987*H987</f>
        <v>0</v>
      </c>
      <c r="S987" s="215">
        <v>0</v>
      </c>
      <c r="T987" s="216">
        <f>S987*H987</f>
        <v>0</v>
      </c>
      <c r="U987" s="40"/>
      <c r="V987" s="40"/>
      <c r="W987" s="40"/>
      <c r="X987" s="40"/>
      <c r="Y987" s="40"/>
      <c r="Z987" s="40"/>
      <c r="AA987" s="40"/>
      <c r="AB987" s="40"/>
      <c r="AC987" s="40"/>
      <c r="AD987" s="40"/>
      <c r="AE987" s="40"/>
      <c r="AR987" s="217" t="s">
        <v>201</v>
      </c>
      <c r="AT987" s="217" t="s">
        <v>154</v>
      </c>
      <c r="AU987" s="217" t="s">
        <v>79</v>
      </c>
      <c r="AY987" s="19" t="s">
        <v>152</v>
      </c>
      <c r="BE987" s="218">
        <f>IF(N987="základní",J987,0)</f>
        <v>0</v>
      </c>
      <c r="BF987" s="218">
        <f>IF(N987="snížená",J987,0)</f>
        <v>0</v>
      </c>
      <c r="BG987" s="218">
        <f>IF(N987="zákl. přenesená",J987,0)</f>
        <v>0</v>
      </c>
      <c r="BH987" s="218">
        <f>IF(N987="sníž. přenesená",J987,0)</f>
        <v>0</v>
      </c>
      <c r="BI987" s="218">
        <f>IF(N987="nulová",J987,0)</f>
        <v>0</v>
      </c>
      <c r="BJ987" s="19" t="s">
        <v>77</v>
      </c>
      <c r="BK987" s="218">
        <f>ROUND(I987*H987,2)</f>
        <v>0</v>
      </c>
      <c r="BL987" s="19" t="s">
        <v>201</v>
      </c>
      <c r="BM987" s="217" t="s">
        <v>1325</v>
      </c>
    </row>
    <row r="988" s="2" customFormat="1">
      <c r="A988" s="40"/>
      <c r="B988" s="41"/>
      <c r="C988" s="206" t="s">
        <v>1326</v>
      </c>
      <c r="D988" s="206" t="s">
        <v>154</v>
      </c>
      <c r="E988" s="207" t="s">
        <v>1327</v>
      </c>
      <c r="F988" s="208" t="s">
        <v>1328</v>
      </c>
      <c r="G988" s="209" t="s">
        <v>421</v>
      </c>
      <c r="H988" s="210">
        <v>1</v>
      </c>
      <c r="I988" s="211"/>
      <c r="J988" s="212">
        <f>ROUND(I988*H988,2)</f>
        <v>0</v>
      </c>
      <c r="K988" s="208" t="s">
        <v>19</v>
      </c>
      <c r="L988" s="46"/>
      <c r="M988" s="213" t="s">
        <v>19</v>
      </c>
      <c r="N988" s="214" t="s">
        <v>40</v>
      </c>
      <c r="O988" s="86"/>
      <c r="P988" s="215">
        <f>O988*H988</f>
        <v>0</v>
      </c>
      <c r="Q988" s="215">
        <v>0</v>
      </c>
      <c r="R988" s="215">
        <f>Q988*H988</f>
        <v>0</v>
      </c>
      <c r="S988" s="215">
        <v>0</v>
      </c>
      <c r="T988" s="216">
        <f>S988*H988</f>
        <v>0</v>
      </c>
      <c r="U988" s="40"/>
      <c r="V988" s="40"/>
      <c r="W988" s="40"/>
      <c r="X988" s="40"/>
      <c r="Y988" s="40"/>
      <c r="Z988" s="40"/>
      <c r="AA988" s="40"/>
      <c r="AB988" s="40"/>
      <c r="AC988" s="40"/>
      <c r="AD988" s="40"/>
      <c r="AE988" s="40"/>
      <c r="AR988" s="217" t="s">
        <v>201</v>
      </c>
      <c r="AT988" s="217" t="s">
        <v>154</v>
      </c>
      <c r="AU988" s="217" t="s">
        <v>79</v>
      </c>
      <c r="AY988" s="19" t="s">
        <v>152</v>
      </c>
      <c r="BE988" s="218">
        <f>IF(N988="základní",J988,0)</f>
        <v>0</v>
      </c>
      <c r="BF988" s="218">
        <f>IF(N988="snížená",J988,0)</f>
        <v>0</v>
      </c>
      <c r="BG988" s="218">
        <f>IF(N988="zákl. přenesená",J988,0)</f>
        <v>0</v>
      </c>
      <c r="BH988" s="218">
        <f>IF(N988="sníž. přenesená",J988,0)</f>
        <v>0</v>
      </c>
      <c r="BI988" s="218">
        <f>IF(N988="nulová",J988,0)</f>
        <v>0</v>
      </c>
      <c r="BJ988" s="19" t="s">
        <v>77</v>
      </c>
      <c r="BK988" s="218">
        <f>ROUND(I988*H988,2)</f>
        <v>0</v>
      </c>
      <c r="BL988" s="19" t="s">
        <v>201</v>
      </c>
      <c r="BM988" s="217" t="s">
        <v>1329</v>
      </c>
    </row>
    <row r="989" s="2" customFormat="1" ht="33" customHeight="1">
      <c r="A989" s="40"/>
      <c r="B989" s="41"/>
      <c r="C989" s="206" t="s">
        <v>868</v>
      </c>
      <c r="D989" s="206" t="s">
        <v>154</v>
      </c>
      <c r="E989" s="207" t="s">
        <v>1330</v>
      </c>
      <c r="F989" s="208" t="s">
        <v>1331</v>
      </c>
      <c r="G989" s="209" t="s">
        <v>421</v>
      </c>
      <c r="H989" s="210">
        <v>1</v>
      </c>
      <c r="I989" s="211"/>
      <c r="J989" s="212">
        <f>ROUND(I989*H989,2)</f>
        <v>0</v>
      </c>
      <c r="K989" s="208" t="s">
        <v>19</v>
      </c>
      <c r="L989" s="46"/>
      <c r="M989" s="213" t="s">
        <v>19</v>
      </c>
      <c r="N989" s="214" t="s">
        <v>40</v>
      </c>
      <c r="O989" s="86"/>
      <c r="P989" s="215">
        <f>O989*H989</f>
        <v>0</v>
      </c>
      <c r="Q989" s="215">
        <v>0</v>
      </c>
      <c r="R989" s="215">
        <f>Q989*H989</f>
        <v>0</v>
      </c>
      <c r="S989" s="215">
        <v>0</v>
      </c>
      <c r="T989" s="216">
        <f>S989*H989</f>
        <v>0</v>
      </c>
      <c r="U989" s="40"/>
      <c r="V989" s="40"/>
      <c r="W989" s="40"/>
      <c r="X989" s="40"/>
      <c r="Y989" s="40"/>
      <c r="Z989" s="40"/>
      <c r="AA989" s="40"/>
      <c r="AB989" s="40"/>
      <c r="AC989" s="40"/>
      <c r="AD989" s="40"/>
      <c r="AE989" s="40"/>
      <c r="AR989" s="217" t="s">
        <v>201</v>
      </c>
      <c r="AT989" s="217" t="s">
        <v>154</v>
      </c>
      <c r="AU989" s="217" t="s">
        <v>79</v>
      </c>
      <c r="AY989" s="19" t="s">
        <v>152</v>
      </c>
      <c r="BE989" s="218">
        <f>IF(N989="základní",J989,0)</f>
        <v>0</v>
      </c>
      <c r="BF989" s="218">
        <f>IF(N989="snížená",J989,0)</f>
        <v>0</v>
      </c>
      <c r="BG989" s="218">
        <f>IF(N989="zákl. přenesená",J989,0)</f>
        <v>0</v>
      </c>
      <c r="BH989" s="218">
        <f>IF(N989="sníž. přenesená",J989,0)</f>
        <v>0</v>
      </c>
      <c r="BI989" s="218">
        <f>IF(N989="nulová",J989,0)</f>
        <v>0</v>
      </c>
      <c r="BJ989" s="19" t="s">
        <v>77</v>
      </c>
      <c r="BK989" s="218">
        <f>ROUND(I989*H989,2)</f>
        <v>0</v>
      </c>
      <c r="BL989" s="19" t="s">
        <v>201</v>
      </c>
      <c r="BM989" s="217" t="s">
        <v>1332</v>
      </c>
    </row>
    <row r="990" s="2" customFormat="1" ht="33" customHeight="1">
      <c r="A990" s="40"/>
      <c r="B990" s="41"/>
      <c r="C990" s="206" t="s">
        <v>1333</v>
      </c>
      <c r="D990" s="206" t="s">
        <v>154</v>
      </c>
      <c r="E990" s="207" t="s">
        <v>1334</v>
      </c>
      <c r="F990" s="208" t="s">
        <v>1335</v>
      </c>
      <c r="G990" s="209" t="s">
        <v>290</v>
      </c>
      <c r="H990" s="210">
        <v>9</v>
      </c>
      <c r="I990" s="211"/>
      <c r="J990" s="212">
        <f>ROUND(I990*H990,2)</f>
        <v>0</v>
      </c>
      <c r="K990" s="208" t="s">
        <v>19</v>
      </c>
      <c r="L990" s="46"/>
      <c r="M990" s="213" t="s">
        <v>19</v>
      </c>
      <c r="N990" s="214" t="s">
        <v>40</v>
      </c>
      <c r="O990" s="86"/>
      <c r="P990" s="215">
        <f>O990*H990</f>
        <v>0</v>
      </c>
      <c r="Q990" s="215">
        <v>0</v>
      </c>
      <c r="R990" s="215">
        <f>Q990*H990</f>
        <v>0</v>
      </c>
      <c r="S990" s="215">
        <v>0</v>
      </c>
      <c r="T990" s="216">
        <f>S990*H990</f>
        <v>0</v>
      </c>
      <c r="U990" s="40"/>
      <c r="V990" s="40"/>
      <c r="W990" s="40"/>
      <c r="X990" s="40"/>
      <c r="Y990" s="40"/>
      <c r="Z990" s="40"/>
      <c r="AA990" s="40"/>
      <c r="AB990" s="40"/>
      <c r="AC990" s="40"/>
      <c r="AD990" s="40"/>
      <c r="AE990" s="40"/>
      <c r="AR990" s="217" t="s">
        <v>201</v>
      </c>
      <c r="AT990" s="217" t="s">
        <v>154</v>
      </c>
      <c r="AU990" s="217" t="s">
        <v>79</v>
      </c>
      <c r="AY990" s="19" t="s">
        <v>152</v>
      </c>
      <c r="BE990" s="218">
        <f>IF(N990="základní",J990,0)</f>
        <v>0</v>
      </c>
      <c r="BF990" s="218">
        <f>IF(N990="snížená",J990,0)</f>
        <v>0</v>
      </c>
      <c r="BG990" s="218">
        <f>IF(N990="zákl. přenesená",J990,0)</f>
        <v>0</v>
      </c>
      <c r="BH990" s="218">
        <f>IF(N990="sníž. přenesená",J990,0)</f>
        <v>0</v>
      </c>
      <c r="BI990" s="218">
        <f>IF(N990="nulová",J990,0)</f>
        <v>0</v>
      </c>
      <c r="BJ990" s="19" t="s">
        <v>77</v>
      </c>
      <c r="BK990" s="218">
        <f>ROUND(I990*H990,2)</f>
        <v>0</v>
      </c>
      <c r="BL990" s="19" t="s">
        <v>201</v>
      </c>
      <c r="BM990" s="217" t="s">
        <v>1336</v>
      </c>
    </row>
    <row r="991" s="2" customFormat="1">
      <c r="A991" s="40"/>
      <c r="B991" s="41"/>
      <c r="C991" s="206" t="s">
        <v>875</v>
      </c>
      <c r="D991" s="206" t="s">
        <v>154</v>
      </c>
      <c r="E991" s="207" t="s">
        <v>1337</v>
      </c>
      <c r="F991" s="208" t="s">
        <v>1338</v>
      </c>
      <c r="G991" s="209" t="s">
        <v>785</v>
      </c>
      <c r="H991" s="277"/>
      <c r="I991" s="211"/>
      <c r="J991" s="212">
        <f>ROUND(I991*H991,2)</f>
        <v>0</v>
      </c>
      <c r="K991" s="208" t="s">
        <v>162</v>
      </c>
      <c r="L991" s="46"/>
      <c r="M991" s="213" t="s">
        <v>19</v>
      </c>
      <c r="N991" s="214" t="s">
        <v>40</v>
      </c>
      <c r="O991" s="86"/>
      <c r="P991" s="215">
        <f>O991*H991</f>
        <v>0</v>
      </c>
      <c r="Q991" s="215">
        <v>0</v>
      </c>
      <c r="R991" s="215">
        <f>Q991*H991</f>
        <v>0</v>
      </c>
      <c r="S991" s="215">
        <v>0</v>
      </c>
      <c r="T991" s="216">
        <f>S991*H991</f>
        <v>0</v>
      </c>
      <c r="U991" s="40"/>
      <c r="V991" s="40"/>
      <c r="W991" s="40"/>
      <c r="X991" s="40"/>
      <c r="Y991" s="40"/>
      <c r="Z991" s="40"/>
      <c r="AA991" s="40"/>
      <c r="AB991" s="40"/>
      <c r="AC991" s="40"/>
      <c r="AD991" s="40"/>
      <c r="AE991" s="40"/>
      <c r="AR991" s="217" t="s">
        <v>201</v>
      </c>
      <c r="AT991" s="217" t="s">
        <v>154</v>
      </c>
      <c r="AU991" s="217" t="s">
        <v>79</v>
      </c>
      <c r="AY991" s="19" t="s">
        <v>152</v>
      </c>
      <c r="BE991" s="218">
        <f>IF(N991="základní",J991,0)</f>
        <v>0</v>
      </c>
      <c r="BF991" s="218">
        <f>IF(N991="snížená",J991,0)</f>
        <v>0</v>
      </c>
      <c r="BG991" s="218">
        <f>IF(N991="zákl. přenesená",J991,0)</f>
        <v>0</v>
      </c>
      <c r="BH991" s="218">
        <f>IF(N991="sníž. přenesená",J991,0)</f>
        <v>0</v>
      </c>
      <c r="BI991" s="218">
        <f>IF(N991="nulová",J991,0)</f>
        <v>0</v>
      </c>
      <c r="BJ991" s="19" t="s">
        <v>77</v>
      </c>
      <c r="BK991" s="218">
        <f>ROUND(I991*H991,2)</f>
        <v>0</v>
      </c>
      <c r="BL991" s="19" t="s">
        <v>201</v>
      </c>
      <c r="BM991" s="217" t="s">
        <v>1339</v>
      </c>
    </row>
    <row r="992" s="12" customFormat="1" ht="22.8" customHeight="1">
      <c r="A992" s="12"/>
      <c r="B992" s="190"/>
      <c r="C992" s="191"/>
      <c r="D992" s="192" t="s">
        <v>68</v>
      </c>
      <c r="E992" s="204" t="s">
        <v>1340</v>
      </c>
      <c r="F992" s="204" t="s">
        <v>1341</v>
      </c>
      <c r="G992" s="191"/>
      <c r="H992" s="191"/>
      <c r="I992" s="194"/>
      <c r="J992" s="205">
        <f>BK992</f>
        <v>0</v>
      </c>
      <c r="K992" s="191"/>
      <c r="L992" s="196"/>
      <c r="M992" s="197"/>
      <c r="N992" s="198"/>
      <c r="O992" s="198"/>
      <c r="P992" s="199">
        <f>SUM(P993:P1025)</f>
        <v>0</v>
      </c>
      <c r="Q992" s="198"/>
      <c r="R992" s="199">
        <f>SUM(R993:R1025)</f>
        <v>0</v>
      </c>
      <c r="S992" s="198"/>
      <c r="T992" s="200">
        <f>SUM(T993:T1025)</f>
        <v>0</v>
      </c>
      <c r="U992" s="12"/>
      <c r="V992" s="12"/>
      <c r="W992" s="12"/>
      <c r="X992" s="12"/>
      <c r="Y992" s="12"/>
      <c r="Z992" s="12"/>
      <c r="AA992" s="12"/>
      <c r="AB992" s="12"/>
      <c r="AC992" s="12"/>
      <c r="AD992" s="12"/>
      <c r="AE992" s="12"/>
      <c r="AR992" s="201" t="s">
        <v>79</v>
      </c>
      <c r="AT992" s="202" t="s">
        <v>68</v>
      </c>
      <c r="AU992" s="202" t="s">
        <v>77</v>
      </c>
      <c r="AY992" s="201" t="s">
        <v>152</v>
      </c>
      <c r="BK992" s="203">
        <f>SUM(BK993:BK1025)</f>
        <v>0</v>
      </c>
    </row>
    <row r="993" s="2" customFormat="1" ht="66.75" customHeight="1">
      <c r="A993" s="40"/>
      <c r="B993" s="41"/>
      <c r="C993" s="206" t="s">
        <v>1342</v>
      </c>
      <c r="D993" s="206" t="s">
        <v>154</v>
      </c>
      <c r="E993" s="207" t="s">
        <v>1343</v>
      </c>
      <c r="F993" s="208" t="s">
        <v>1344</v>
      </c>
      <c r="G993" s="209" t="s">
        <v>161</v>
      </c>
      <c r="H993" s="210">
        <v>372.59800000000001</v>
      </c>
      <c r="I993" s="211"/>
      <c r="J993" s="212">
        <f>ROUND(I993*H993,2)</f>
        <v>0</v>
      </c>
      <c r="K993" s="208" t="s">
        <v>162</v>
      </c>
      <c r="L993" s="46"/>
      <c r="M993" s="213" t="s">
        <v>19</v>
      </c>
      <c r="N993" s="214" t="s">
        <v>40</v>
      </c>
      <c r="O993" s="86"/>
      <c r="P993" s="215">
        <f>O993*H993</f>
        <v>0</v>
      </c>
      <c r="Q993" s="215">
        <v>0</v>
      </c>
      <c r="R993" s="215">
        <f>Q993*H993</f>
        <v>0</v>
      </c>
      <c r="S993" s="215">
        <v>0</v>
      </c>
      <c r="T993" s="216">
        <f>S993*H993</f>
        <v>0</v>
      </c>
      <c r="U993" s="40"/>
      <c r="V993" s="40"/>
      <c r="W993" s="40"/>
      <c r="X993" s="40"/>
      <c r="Y993" s="40"/>
      <c r="Z993" s="40"/>
      <c r="AA993" s="40"/>
      <c r="AB993" s="40"/>
      <c r="AC993" s="40"/>
      <c r="AD993" s="40"/>
      <c r="AE993" s="40"/>
      <c r="AR993" s="217" t="s">
        <v>201</v>
      </c>
      <c r="AT993" s="217" t="s">
        <v>154</v>
      </c>
      <c r="AU993" s="217" t="s">
        <v>79</v>
      </c>
      <c r="AY993" s="19" t="s">
        <v>152</v>
      </c>
      <c r="BE993" s="218">
        <f>IF(N993="základní",J993,0)</f>
        <v>0</v>
      </c>
      <c r="BF993" s="218">
        <f>IF(N993="snížená",J993,0)</f>
        <v>0</v>
      </c>
      <c r="BG993" s="218">
        <f>IF(N993="zákl. přenesená",J993,0)</f>
        <v>0</v>
      </c>
      <c r="BH993" s="218">
        <f>IF(N993="sníž. přenesená",J993,0)</f>
        <v>0</v>
      </c>
      <c r="BI993" s="218">
        <f>IF(N993="nulová",J993,0)</f>
        <v>0</v>
      </c>
      <c r="BJ993" s="19" t="s">
        <v>77</v>
      </c>
      <c r="BK993" s="218">
        <f>ROUND(I993*H993,2)</f>
        <v>0</v>
      </c>
      <c r="BL993" s="19" t="s">
        <v>201</v>
      </c>
      <c r="BM993" s="217" t="s">
        <v>1345</v>
      </c>
    </row>
    <row r="994" s="2" customFormat="1">
      <c r="A994" s="40"/>
      <c r="B994" s="41"/>
      <c r="C994" s="256" t="s">
        <v>879</v>
      </c>
      <c r="D994" s="256" t="s">
        <v>259</v>
      </c>
      <c r="E994" s="257" t="s">
        <v>1346</v>
      </c>
      <c r="F994" s="258" t="s">
        <v>1347</v>
      </c>
      <c r="G994" s="259" t="s">
        <v>161</v>
      </c>
      <c r="H994" s="260">
        <v>372.59800000000001</v>
      </c>
      <c r="I994" s="261"/>
      <c r="J994" s="262">
        <f>ROUND(I994*H994,2)</f>
        <v>0</v>
      </c>
      <c r="K994" s="258" t="s">
        <v>19</v>
      </c>
      <c r="L994" s="263"/>
      <c r="M994" s="264" t="s">
        <v>19</v>
      </c>
      <c r="N994" s="265" t="s">
        <v>40</v>
      </c>
      <c r="O994" s="86"/>
      <c r="P994" s="215">
        <f>O994*H994</f>
        <v>0</v>
      </c>
      <c r="Q994" s="215">
        <v>0</v>
      </c>
      <c r="R994" s="215">
        <f>Q994*H994</f>
        <v>0</v>
      </c>
      <c r="S994" s="215">
        <v>0</v>
      </c>
      <c r="T994" s="216">
        <f>S994*H994</f>
        <v>0</v>
      </c>
      <c r="U994" s="40"/>
      <c r="V994" s="40"/>
      <c r="W994" s="40"/>
      <c r="X994" s="40"/>
      <c r="Y994" s="40"/>
      <c r="Z994" s="40"/>
      <c r="AA994" s="40"/>
      <c r="AB994" s="40"/>
      <c r="AC994" s="40"/>
      <c r="AD994" s="40"/>
      <c r="AE994" s="40"/>
      <c r="AR994" s="217" t="s">
        <v>274</v>
      </c>
      <c r="AT994" s="217" t="s">
        <v>259</v>
      </c>
      <c r="AU994" s="217" t="s">
        <v>79</v>
      </c>
      <c r="AY994" s="19" t="s">
        <v>152</v>
      </c>
      <c r="BE994" s="218">
        <f>IF(N994="základní",J994,0)</f>
        <v>0</v>
      </c>
      <c r="BF994" s="218">
        <f>IF(N994="snížená",J994,0)</f>
        <v>0</v>
      </c>
      <c r="BG994" s="218">
        <f>IF(N994="zákl. přenesená",J994,0)</f>
        <v>0</v>
      </c>
      <c r="BH994" s="218">
        <f>IF(N994="sníž. přenesená",J994,0)</f>
        <v>0</v>
      </c>
      <c r="BI994" s="218">
        <f>IF(N994="nulová",J994,0)</f>
        <v>0</v>
      </c>
      <c r="BJ994" s="19" t="s">
        <v>77</v>
      </c>
      <c r="BK994" s="218">
        <f>ROUND(I994*H994,2)</f>
        <v>0</v>
      </c>
      <c r="BL994" s="19" t="s">
        <v>201</v>
      </c>
      <c r="BM994" s="217" t="s">
        <v>1348</v>
      </c>
    </row>
    <row r="995" s="2" customFormat="1">
      <c r="A995" s="40"/>
      <c r="B995" s="41"/>
      <c r="C995" s="206" t="s">
        <v>1349</v>
      </c>
      <c r="D995" s="206" t="s">
        <v>154</v>
      </c>
      <c r="E995" s="207" t="s">
        <v>1350</v>
      </c>
      <c r="F995" s="208" t="s">
        <v>1351</v>
      </c>
      <c r="G995" s="209" t="s">
        <v>290</v>
      </c>
      <c r="H995" s="210">
        <v>558.89700000000005</v>
      </c>
      <c r="I995" s="211"/>
      <c r="J995" s="212">
        <f>ROUND(I995*H995,2)</f>
        <v>0</v>
      </c>
      <c r="K995" s="208" t="s">
        <v>162</v>
      </c>
      <c r="L995" s="46"/>
      <c r="M995" s="213" t="s">
        <v>19</v>
      </c>
      <c r="N995" s="214" t="s">
        <v>40</v>
      </c>
      <c r="O995" s="86"/>
      <c r="P995" s="215">
        <f>O995*H995</f>
        <v>0</v>
      </c>
      <c r="Q995" s="215">
        <v>0</v>
      </c>
      <c r="R995" s="215">
        <f>Q995*H995</f>
        <v>0</v>
      </c>
      <c r="S995" s="215">
        <v>0</v>
      </c>
      <c r="T995" s="216">
        <f>S995*H995</f>
        <v>0</v>
      </c>
      <c r="U995" s="40"/>
      <c r="V995" s="40"/>
      <c r="W995" s="40"/>
      <c r="X995" s="40"/>
      <c r="Y995" s="40"/>
      <c r="Z995" s="40"/>
      <c r="AA995" s="40"/>
      <c r="AB995" s="40"/>
      <c r="AC995" s="40"/>
      <c r="AD995" s="40"/>
      <c r="AE995" s="40"/>
      <c r="AR995" s="217" t="s">
        <v>201</v>
      </c>
      <c r="AT995" s="217" t="s">
        <v>154</v>
      </c>
      <c r="AU995" s="217" t="s">
        <v>79</v>
      </c>
      <c r="AY995" s="19" t="s">
        <v>152</v>
      </c>
      <c r="BE995" s="218">
        <f>IF(N995="základní",J995,0)</f>
        <v>0</v>
      </c>
      <c r="BF995" s="218">
        <f>IF(N995="snížená",J995,0)</f>
        <v>0</v>
      </c>
      <c r="BG995" s="218">
        <f>IF(N995="zákl. přenesená",J995,0)</f>
        <v>0</v>
      </c>
      <c r="BH995" s="218">
        <f>IF(N995="sníž. přenesená",J995,0)</f>
        <v>0</v>
      </c>
      <c r="BI995" s="218">
        <f>IF(N995="nulová",J995,0)</f>
        <v>0</v>
      </c>
      <c r="BJ995" s="19" t="s">
        <v>77</v>
      </c>
      <c r="BK995" s="218">
        <f>ROUND(I995*H995,2)</f>
        <v>0</v>
      </c>
      <c r="BL995" s="19" t="s">
        <v>201</v>
      </c>
      <c r="BM995" s="217" t="s">
        <v>1352</v>
      </c>
    </row>
    <row r="996" s="13" customFormat="1">
      <c r="A996" s="13"/>
      <c r="B996" s="224"/>
      <c r="C996" s="225"/>
      <c r="D996" s="219" t="s">
        <v>165</v>
      </c>
      <c r="E996" s="226" t="s">
        <v>19</v>
      </c>
      <c r="F996" s="227" t="s">
        <v>521</v>
      </c>
      <c r="G996" s="225"/>
      <c r="H996" s="226" t="s">
        <v>19</v>
      </c>
      <c r="I996" s="228"/>
      <c r="J996" s="225"/>
      <c r="K996" s="225"/>
      <c r="L996" s="229"/>
      <c r="M996" s="230"/>
      <c r="N996" s="231"/>
      <c r="O996" s="231"/>
      <c r="P996" s="231"/>
      <c r="Q996" s="231"/>
      <c r="R996" s="231"/>
      <c r="S996" s="231"/>
      <c r="T996" s="232"/>
      <c r="U996" s="13"/>
      <c r="V996" s="13"/>
      <c r="W996" s="13"/>
      <c r="X996" s="13"/>
      <c r="Y996" s="13"/>
      <c r="Z996" s="13"/>
      <c r="AA996" s="13"/>
      <c r="AB996" s="13"/>
      <c r="AC996" s="13"/>
      <c r="AD996" s="13"/>
      <c r="AE996" s="13"/>
      <c r="AT996" s="233" t="s">
        <v>165</v>
      </c>
      <c r="AU996" s="233" t="s">
        <v>79</v>
      </c>
      <c r="AV996" s="13" t="s">
        <v>77</v>
      </c>
      <c r="AW996" s="13" t="s">
        <v>31</v>
      </c>
      <c r="AX996" s="13" t="s">
        <v>69</v>
      </c>
      <c r="AY996" s="233" t="s">
        <v>152</v>
      </c>
    </row>
    <row r="997" s="14" customFormat="1">
      <c r="A997" s="14"/>
      <c r="B997" s="234"/>
      <c r="C997" s="235"/>
      <c r="D997" s="219" t="s">
        <v>165</v>
      </c>
      <c r="E997" s="236" t="s">
        <v>19</v>
      </c>
      <c r="F997" s="237" t="s">
        <v>1353</v>
      </c>
      <c r="G997" s="235"/>
      <c r="H997" s="238">
        <v>558.89700000000005</v>
      </c>
      <c r="I997" s="239"/>
      <c r="J997" s="235"/>
      <c r="K997" s="235"/>
      <c r="L997" s="240"/>
      <c r="M997" s="241"/>
      <c r="N997" s="242"/>
      <c r="O997" s="242"/>
      <c r="P997" s="242"/>
      <c r="Q997" s="242"/>
      <c r="R997" s="242"/>
      <c r="S997" s="242"/>
      <c r="T997" s="243"/>
      <c r="U997" s="14"/>
      <c r="V997" s="14"/>
      <c r="W997" s="14"/>
      <c r="X997" s="14"/>
      <c r="Y997" s="14"/>
      <c r="Z997" s="14"/>
      <c r="AA997" s="14"/>
      <c r="AB997" s="14"/>
      <c r="AC997" s="14"/>
      <c r="AD997" s="14"/>
      <c r="AE997" s="14"/>
      <c r="AT997" s="244" t="s">
        <v>165</v>
      </c>
      <c r="AU997" s="244" t="s">
        <v>79</v>
      </c>
      <c r="AV997" s="14" t="s">
        <v>79</v>
      </c>
      <c r="AW997" s="14" t="s">
        <v>31</v>
      </c>
      <c r="AX997" s="14" t="s">
        <v>69</v>
      </c>
      <c r="AY997" s="244" t="s">
        <v>152</v>
      </c>
    </row>
    <row r="998" s="15" customFormat="1">
      <c r="A998" s="15"/>
      <c r="B998" s="245"/>
      <c r="C998" s="246"/>
      <c r="D998" s="219" t="s">
        <v>165</v>
      </c>
      <c r="E998" s="247" t="s">
        <v>19</v>
      </c>
      <c r="F998" s="248" t="s">
        <v>168</v>
      </c>
      <c r="G998" s="246"/>
      <c r="H998" s="249">
        <v>558.89700000000005</v>
      </c>
      <c r="I998" s="250"/>
      <c r="J998" s="246"/>
      <c r="K998" s="246"/>
      <c r="L998" s="251"/>
      <c r="M998" s="252"/>
      <c r="N998" s="253"/>
      <c r="O998" s="253"/>
      <c r="P998" s="253"/>
      <c r="Q998" s="253"/>
      <c r="R998" s="253"/>
      <c r="S998" s="253"/>
      <c r="T998" s="254"/>
      <c r="U998" s="15"/>
      <c r="V998" s="15"/>
      <c r="W998" s="15"/>
      <c r="X998" s="15"/>
      <c r="Y998" s="15"/>
      <c r="Z998" s="15"/>
      <c r="AA998" s="15"/>
      <c r="AB998" s="15"/>
      <c r="AC998" s="15"/>
      <c r="AD998" s="15"/>
      <c r="AE998" s="15"/>
      <c r="AT998" s="255" t="s">
        <v>165</v>
      </c>
      <c r="AU998" s="255" t="s">
        <v>79</v>
      </c>
      <c r="AV998" s="15" t="s">
        <v>158</v>
      </c>
      <c r="AW998" s="15" t="s">
        <v>31</v>
      </c>
      <c r="AX998" s="15" t="s">
        <v>77</v>
      </c>
      <c r="AY998" s="255" t="s">
        <v>152</v>
      </c>
    </row>
    <row r="999" s="2" customFormat="1" ht="16.5" customHeight="1">
      <c r="A999" s="40"/>
      <c r="B999" s="41"/>
      <c r="C999" s="256" t="s">
        <v>885</v>
      </c>
      <c r="D999" s="256" t="s">
        <v>259</v>
      </c>
      <c r="E999" s="257" t="s">
        <v>1354</v>
      </c>
      <c r="F999" s="258" t="s">
        <v>1355</v>
      </c>
      <c r="G999" s="259" t="s">
        <v>706</v>
      </c>
      <c r="H999" s="260">
        <v>1475.4880000000001</v>
      </c>
      <c r="I999" s="261"/>
      <c r="J999" s="262">
        <f>ROUND(I999*H999,2)</f>
        <v>0</v>
      </c>
      <c r="K999" s="258" t="s">
        <v>19</v>
      </c>
      <c r="L999" s="263"/>
      <c r="M999" s="264" t="s">
        <v>19</v>
      </c>
      <c r="N999" s="265" t="s">
        <v>40</v>
      </c>
      <c r="O999" s="86"/>
      <c r="P999" s="215">
        <f>O999*H999</f>
        <v>0</v>
      </c>
      <c r="Q999" s="215">
        <v>0</v>
      </c>
      <c r="R999" s="215">
        <f>Q999*H999</f>
        <v>0</v>
      </c>
      <c r="S999" s="215">
        <v>0</v>
      </c>
      <c r="T999" s="216">
        <f>S999*H999</f>
        <v>0</v>
      </c>
      <c r="U999" s="40"/>
      <c r="V999" s="40"/>
      <c r="W999" s="40"/>
      <c r="X999" s="40"/>
      <c r="Y999" s="40"/>
      <c r="Z999" s="40"/>
      <c r="AA999" s="40"/>
      <c r="AB999" s="40"/>
      <c r="AC999" s="40"/>
      <c r="AD999" s="40"/>
      <c r="AE999" s="40"/>
      <c r="AR999" s="217" t="s">
        <v>274</v>
      </c>
      <c r="AT999" s="217" t="s">
        <v>259</v>
      </c>
      <c r="AU999" s="217" t="s">
        <v>79</v>
      </c>
      <c r="AY999" s="19" t="s">
        <v>152</v>
      </c>
      <c r="BE999" s="218">
        <f>IF(N999="základní",J999,0)</f>
        <v>0</v>
      </c>
      <c r="BF999" s="218">
        <f>IF(N999="snížená",J999,0)</f>
        <v>0</v>
      </c>
      <c r="BG999" s="218">
        <f>IF(N999="zákl. přenesená",J999,0)</f>
        <v>0</v>
      </c>
      <c r="BH999" s="218">
        <f>IF(N999="sníž. přenesená",J999,0)</f>
        <v>0</v>
      </c>
      <c r="BI999" s="218">
        <f>IF(N999="nulová",J999,0)</f>
        <v>0</v>
      </c>
      <c r="BJ999" s="19" t="s">
        <v>77</v>
      </c>
      <c r="BK999" s="218">
        <f>ROUND(I999*H999,2)</f>
        <v>0</v>
      </c>
      <c r="BL999" s="19" t="s">
        <v>201</v>
      </c>
      <c r="BM999" s="217" t="s">
        <v>1356</v>
      </c>
    </row>
    <row r="1000" s="14" customFormat="1">
      <c r="A1000" s="14"/>
      <c r="B1000" s="234"/>
      <c r="C1000" s="235"/>
      <c r="D1000" s="219" t="s">
        <v>165</v>
      </c>
      <c r="E1000" s="236" t="s">
        <v>19</v>
      </c>
      <c r="F1000" s="237" t="s">
        <v>1357</v>
      </c>
      <c r="G1000" s="235"/>
      <c r="H1000" s="238">
        <v>1475.4880000000001</v>
      </c>
      <c r="I1000" s="239"/>
      <c r="J1000" s="235"/>
      <c r="K1000" s="235"/>
      <c r="L1000" s="240"/>
      <c r="M1000" s="241"/>
      <c r="N1000" s="242"/>
      <c r="O1000" s="242"/>
      <c r="P1000" s="242"/>
      <c r="Q1000" s="242"/>
      <c r="R1000" s="242"/>
      <c r="S1000" s="242"/>
      <c r="T1000" s="243"/>
      <c r="U1000" s="14"/>
      <c r="V1000" s="14"/>
      <c r="W1000" s="14"/>
      <c r="X1000" s="14"/>
      <c r="Y1000" s="14"/>
      <c r="Z1000" s="14"/>
      <c r="AA1000" s="14"/>
      <c r="AB1000" s="14"/>
      <c r="AC1000" s="14"/>
      <c r="AD1000" s="14"/>
      <c r="AE1000" s="14"/>
      <c r="AT1000" s="244" t="s">
        <v>165</v>
      </c>
      <c r="AU1000" s="244" t="s">
        <v>79</v>
      </c>
      <c r="AV1000" s="14" t="s">
        <v>79</v>
      </c>
      <c r="AW1000" s="14" t="s">
        <v>31</v>
      </c>
      <c r="AX1000" s="14" t="s">
        <v>69</v>
      </c>
      <c r="AY1000" s="244" t="s">
        <v>152</v>
      </c>
    </row>
    <row r="1001" s="15" customFormat="1">
      <c r="A1001" s="15"/>
      <c r="B1001" s="245"/>
      <c r="C1001" s="246"/>
      <c r="D1001" s="219" t="s">
        <v>165</v>
      </c>
      <c r="E1001" s="247" t="s">
        <v>19</v>
      </c>
      <c r="F1001" s="248" t="s">
        <v>168</v>
      </c>
      <c r="G1001" s="246"/>
      <c r="H1001" s="249">
        <v>1475.4880000000001</v>
      </c>
      <c r="I1001" s="250"/>
      <c r="J1001" s="246"/>
      <c r="K1001" s="246"/>
      <c r="L1001" s="251"/>
      <c r="M1001" s="252"/>
      <c r="N1001" s="253"/>
      <c r="O1001" s="253"/>
      <c r="P1001" s="253"/>
      <c r="Q1001" s="253"/>
      <c r="R1001" s="253"/>
      <c r="S1001" s="253"/>
      <c r="T1001" s="254"/>
      <c r="U1001" s="15"/>
      <c r="V1001" s="15"/>
      <c r="W1001" s="15"/>
      <c r="X1001" s="15"/>
      <c r="Y1001" s="15"/>
      <c r="Z1001" s="15"/>
      <c r="AA1001" s="15"/>
      <c r="AB1001" s="15"/>
      <c r="AC1001" s="15"/>
      <c r="AD1001" s="15"/>
      <c r="AE1001" s="15"/>
      <c r="AT1001" s="255" t="s">
        <v>165</v>
      </c>
      <c r="AU1001" s="255" t="s">
        <v>79</v>
      </c>
      <c r="AV1001" s="15" t="s">
        <v>158</v>
      </c>
      <c r="AW1001" s="15" t="s">
        <v>31</v>
      </c>
      <c r="AX1001" s="15" t="s">
        <v>77</v>
      </c>
      <c r="AY1001" s="255" t="s">
        <v>152</v>
      </c>
    </row>
    <row r="1002" s="2" customFormat="1">
      <c r="A1002" s="40"/>
      <c r="B1002" s="41"/>
      <c r="C1002" s="206" t="s">
        <v>1358</v>
      </c>
      <c r="D1002" s="206" t="s">
        <v>154</v>
      </c>
      <c r="E1002" s="207" t="s">
        <v>1359</v>
      </c>
      <c r="F1002" s="208" t="s">
        <v>1360</v>
      </c>
      <c r="G1002" s="209" t="s">
        <v>161</v>
      </c>
      <c r="H1002" s="210">
        <v>372.59800000000001</v>
      </c>
      <c r="I1002" s="211"/>
      <c r="J1002" s="212">
        <f>ROUND(I1002*H1002,2)</f>
        <v>0</v>
      </c>
      <c r="K1002" s="208" t="s">
        <v>19</v>
      </c>
      <c r="L1002" s="46"/>
      <c r="M1002" s="213" t="s">
        <v>19</v>
      </c>
      <c r="N1002" s="214" t="s">
        <v>40</v>
      </c>
      <c r="O1002" s="86"/>
      <c r="P1002" s="215">
        <f>O1002*H1002</f>
        <v>0</v>
      </c>
      <c r="Q1002" s="215">
        <v>0</v>
      </c>
      <c r="R1002" s="215">
        <f>Q1002*H1002</f>
        <v>0</v>
      </c>
      <c r="S1002" s="215">
        <v>0</v>
      </c>
      <c r="T1002" s="216">
        <f>S1002*H1002</f>
        <v>0</v>
      </c>
      <c r="U1002" s="40"/>
      <c r="V1002" s="40"/>
      <c r="W1002" s="40"/>
      <c r="X1002" s="40"/>
      <c r="Y1002" s="40"/>
      <c r="Z1002" s="40"/>
      <c r="AA1002" s="40"/>
      <c r="AB1002" s="40"/>
      <c r="AC1002" s="40"/>
      <c r="AD1002" s="40"/>
      <c r="AE1002" s="40"/>
      <c r="AR1002" s="217" t="s">
        <v>201</v>
      </c>
      <c r="AT1002" s="217" t="s">
        <v>154</v>
      </c>
      <c r="AU1002" s="217" t="s">
        <v>79</v>
      </c>
      <c r="AY1002" s="19" t="s">
        <v>152</v>
      </c>
      <c r="BE1002" s="218">
        <f>IF(N1002="základní",J1002,0)</f>
        <v>0</v>
      </c>
      <c r="BF1002" s="218">
        <f>IF(N1002="snížená",J1002,0)</f>
        <v>0</v>
      </c>
      <c r="BG1002" s="218">
        <f>IF(N1002="zákl. přenesená",J1002,0)</f>
        <v>0</v>
      </c>
      <c r="BH1002" s="218">
        <f>IF(N1002="sníž. přenesená",J1002,0)</f>
        <v>0</v>
      </c>
      <c r="BI1002" s="218">
        <f>IF(N1002="nulová",J1002,0)</f>
        <v>0</v>
      </c>
      <c r="BJ1002" s="19" t="s">
        <v>77</v>
      </c>
      <c r="BK1002" s="218">
        <f>ROUND(I1002*H1002,2)</f>
        <v>0</v>
      </c>
      <c r="BL1002" s="19" t="s">
        <v>201</v>
      </c>
      <c r="BM1002" s="217" t="s">
        <v>1361</v>
      </c>
    </row>
    <row r="1003" s="13" customFormat="1">
      <c r="A1003" s="13"/>
      <c r="B1003" s="224"/>
      <c r="C1003" s="225"/>
      <c r="D1003" s="219" t="s">
        <v>165</v>
      </c>
      <c r="E1003" s="226" t="s">
        <v>19</v>
      </c>
      <c r="F1003" s="227" t="s">
        <v>1362</v>
      </c>
      <c r="G1003" s="225"/>
      <c r="H1003" s="226" t="s">
        <v>19</v>
      </c>
      <c r="I1003" s="228"/>
      <c r="J1003" s="225"/>
      <c r="K1003" s="225"/>
      <c r="L1003" s="229"/>
      <c r="M1003" s="230"/>
      <c r="N1003" s="231"/>
      <c r="O1003" s="231"/>
      <c r="P1003" s="231"/>
      <c r="Q1003" s="231"/>
      <c r="R1003" s="231"/>
      <c r="S1003" s="231"/>
      <c r="T1003" s="232"/>
      <c r="U1003" s="13"/>
      <c r="V1003" s="13"/>
      <c r="W1003" s="13"/>
      <c r="X1003" s="13"/>
      <c r="Y1003" s="13"/>
      <c r="Z1003" s="13"/>
      <c r="AA1003" s="13"/>
      <c r="AB1003" s="13"/>
      <c r="AC1003" s="13"/>
      <c r="AD1003" s="13"/>
      <c r="AE1003" s="13"/>
      <c r="AT1003" s="233" t="s">
        <v>165</v>
      </c>
      <c r="AU1003" s="233" t="s">
        <v>79</v>
      </c>
      <c r="AV1003" s="13" t="s">
        <v>77</v>
      </c>
      <c r="AW1003" s="13" t="s">
        <v>31</v>
      </c>
      <c r="AX1003" s="13" t="s">
        <v>69</v>
      </c>
      <c r="AY1003" s="233" t="s">
        <v>152</v>
      </c>
    </row>
    <row r="1004" s="14" customFormat="1">
      <c r="A1004" s="14"/>
      <c r="B1004" s="234"/>
      <c r="C1004" s="235"/>
      <c r="D1004" s="219" t="s">
        <v>165</v>
      </c>
      <c r="E1004" s="236" t="s">
        <v>19</v>
      </c>
      <c r="F1004" s="237" t="s">
        <v>859</v>
      </c>
      <c r="G1004" s="235"/>
      <c r="H1004" s="238">
        <v>430.49099999999999</v>
      </c>
      <c r="I1004" s="239"/>
      <c r="J1004" s="235"/>
      <c r="K1004" s="235"/>
      <c r="L1004" s="240"/>
      <c r="M1004" s="241"/>
      <c r="N1004" s="242"/>
      <c r="O1004" s="242"/>
      <c r="P1004" s="242"/>
      <c r="Q1004" s="242"/>
      <c r="R1004" s="242"/>
      <c r="S1004" s="242"/>
      <c r="T1004" s="243"/>
      <c r="U1004" s="14"/>
      <c r="V1004" s="14"/>
      <c r="W1004" s="14"/>
      <c r="X1004" s="14"/>
      <c r="Y1004" s="14"/>
      <c r="Z1004" s="14"/>
      <c r="AA1004" s="14"/>
      <c r="AB1004" s="14"/>
      <c r="AC1004" s="14"/>
      <c r="AD1004" s="14"/>
      <c r="AE1004" s="14"/>
      <c r="AT1004" s="244" t="s">
        <v>165</v>
      </c>
      <c r="AU1004" s="244" t="s">
        <v>79</v>
      </c>
      <c r="AV1004" s="14" t="s">
        <v>79</v>
      </c>
      <c r="AW1004" s="14" t="s">
        <v>31</v>
      </c>
      <c r="AX1004" s="14" t="s">
        <v>69</v>
      </c>
      <c r="AY1004" s="244" t="s">
        <v>152</v>
      </c>
    </row>
    <row r="1005" s="14" customFormat="1">
      <c r="A1005" s="14"/>
      <c r="B1005" s="234"/>
      <c r="C1005" s="235"/>
      <c r="D1005" s="219" t="s">
        <v>165</v>
      </c>
      <c r="E1005" s="236" t="s">
        <v>19</v>
      </c>
      <c r="F1005" s="237" t="s">
        <v>860</v>
      </c>
      <c r="G1005" s="235"/>
      <c r="H1005" s="238">
        <v>-57.893000000000001</v>
      </c>
      <c r="I1005" s="239"/>
      <c r="J1005" s="235"/>
      <c r="K1005" s="235"/>
      <c r="L1005" s="240"/>
      <c r="M1005" s="241"/>
      <c r="N1005" s="242"/>
      <c r="O1005" s="242"/>
      <c r="P1005" s="242"/>
      <c r="Q1005" s="242"/>
      <c r="R1005" s="242"/>
      <c r="S1005" s="242"/>
      <c r="T1005" s="243"/>
      <c r="U1005" s="14"/>
      <c r="V1005" s="14"/>
      <c r="W1005" s="14"/>
      <c r="X1005" s="14"/>
      <c r="Y1005" s="14"/>
      <c r="Z1005" s="14"/>
      <c r="AA1005" s="14"/>
      <c r="AB1005" s="14"/>
      <c r="AC1005" s="14"/>
      <c r="AD1005" s="14"/>
      <c r="AE1005" s="14"/>
      <c r="AT1005" s="244" t="s">
        <v>165</v>
      </c>
      <c r="AU1005" s="244" t="s">
        <v>79</v>
      </c>
      <c r="AV1005" s="14" t="s">
        <v>79</v>
      </c>
      <c r="AW1005" s="14" t="s">
        <v>31</v>
      </c>
      <c r="AX1005" s="14" t="s">
        <v>69</v>
      </c>
      <c r="AY1005" s="244" t="s">
        <v>152</v>
      </c>
    </row>
    <row r="1006" s="15" customFormat="1">
      <c r="A1006" s="15"/>
      <c r="B1006" s="245"/>
      <c r="C1006" s="246"/>
      <c r="D1006" s="219" t="s">
        <v>165</v>
      </c>
      <c r="E1006" s="247" t="s">
        <v>19</v>
      </c>
      <c r="F1006" s="248" t="s">
        <v>168</v>
      </c>
      <c r="G1006" s="246"/>
      <c r="H1006" s="249">
        <v>372.59800000000001</v>
      </c>
      <c r="I1006" s="250"/>
      <c r="J1006" s="246"/>
      <c r="K1006" s="246"/>
      <c r="L1006" s="251"/>
      <c r="M1006" s="252"/>
      <c r="N1006" s="253"/>
      <c r="O1006" s="253"/>
      <c r="P1006" s="253"/>
      <c r="Q1006" s="253"/>
      <c r="R1006" s="253"/>
      <c r="S1006" s="253"/>
      <c r="T1006" s="254"/>
      <c r="U1006" s="15"/>
      <c r="V1006" s="15"/>
      <c r="W1006" s="15"/>
      <c r="X1006" s="15"/>
      <c r="Y1006" s="15"/>
      <c r="Z1006" s="15"/>
      <c r="AA1006" s="15"/>
      <c r="AB1006" s="15"/>
      <c r="AC1006" s="15"/>
      <c r="AD1006" s="15"/>
      <c r="AE1006" s="15"/>
      <c r="AT1006" s="255" t="s">
        <v>165</v>
      </c>
      <c r="AU1006" s="255" t="s">
        <v>79</v>
      </c>
      <c r="AV1006" s="15" t="s">
        <v>158</v>
      </c>
      <c r="AW1006" s="15" t="s">
        <v>31</v>
      </c>
      <c r="AX1006" s="15" t="s">
        <v>77</v>
      </c>
      <c r="AY1006" s="255" t="s">
        <v>152</v>
      </c>
    </row>
    <row r="1007" s="2" customFormat="1">
      <c r="A1007" s="40"/>
      <c r="B1007" s="41"/>
      <c r="C1007" s="206" t="s">
        <v>889</v>
      </c>
      <c r="D1007" s="206" t="s">
        <v>154</v>
      </c>
      <c r="E1007" s="207" t="s">
        <v>1363</v>
      </c>
      <c r="F1007" s="208" t="s">
        <v>1364</v>
      </c>
      <c r="G1007" s="209" t="s">
        <v>421</v>
      </c>
      <c r="H1007" s="210">
        <v>12</v>
      </c>
      <c r="I1007" s="211"/>
      <c r="J1007" s="212">
        <f>ROUND(I1007*H1007,2)</f>
        <v>0</v>
      </c>
      <c r="K1007" s="208" t="s">
        <v>19</v>
      </c>
      <c r="L1007" s="46"/>
      <c r="M1007" s="213" t="s">
        <v>19</v>
      </c>
      <c r="N1007" s="214" t="s">
        <v>40</v>
      </c>
      <c r="O1007" s="86"/>
      <c r="P1007" s="215">
        <f>O1007*H1007</f>
        <v>0</v>
      </c>
      <c r="Q1007" s="215">
        <v>0</v>
      </c>
      <c r="R1007" s="215">
        <f>Q1007*H1007</f>
        <v>0</v>
      </c>
      <c r="S1007" s="215">
        <v>0</v>
      </c>
      <c r="T1007" s="216">
        <f>S1007*H1007</f>
        <v>0</v>
      </c>
      <c r="U1007" s="40"/>
      <c r="V1007" s="40"/>
      <c r="W1007" s="40"/>
      <c r="X1007" s="40"/>
      <c r="Y1007" s="40"/>
      <c r="Z1007" s="40"/>
      <c r="AA1007" s="40"/>
      <c r="AB1007" s="40"/>
      <c r="AC1007" s="40"/>
      <c r="AD1007" s="40"/>
      <c r="AE1007" s="40"/>
      <c r="AR1007" s="217" t="s">
        <v>201</v>
      </c>
      <c r="AT1007" s="217" t="s">
        <v>154</v>
      </c>
      <c r="AU1007" s="217" t="s">
        <v>79</v>
      </c>
      <c r="AY1007" s="19" t="s">
        <v>152</v>
      </c>
      <c r="BE1007" s="218">
        <f>IF(N1007="základní",J1007,0)</f>
        <v>0</v>
      </c>
      <c r="BF1007" s="218">
        <f>IF(N1007="snížená",J1007,0)</f>
        <v>0</v>
      </c>
      <c r="BG1007" s="218">
        <f>IF(N1007="zákl. přenesená",J1007,0)</f>
        <v>0</v>
      </c>
      <c r="BH1007" s="218">
        <f>IF(N1007="sníž. přenesená",J1007,0)</f>
        <v>0</v>
      </c>
      <c r="BI1007" s="218">
        <f>IF(N1007="nulová",J1007,0)</f>
        <v>0</v>
      </c>
      <c r="BJ1007" s="19" t="s">
        <v>77</v>
      </c>
      <c r="BK1007" s="218">
        <f>ROUND(I1007*H1007,2)</f>
        <v>0</v>
      </c>
      <c r="BL1007" s="19" t="s">
        <v>201</v>
      </c>
      <c r="BM1007" s="217" t="s">
        <v>1365</v>
      </c>
    </row>
    <row r="1008" s="2" customFormat="1" ht="16.5" customHeight="1">
      <c r="A1008" s="40"/>
      <c r="B1008" s="41"/>
      <c r="C1008" s="206" t="s">
        <v>1366</v>
      </c>
      <c r="D1008" s="206" t="s">
        <v>154</v>
      </c>
      <c r="E1008" s="207" t="s">
        <v>1367</v>
      </c>
      <c r="F1008" s="208" t="s">
        <v>1368</v>
      </c>
      <c r="G1008" s="209" t="s">
        <v>290</v>
      </c>
      <c r="H1008" s="210">
        <v>65</v>
      </c>
      <c r="I1008" s="211"/>
      <c r="J1008" s="212">
        <f>ROUND(I1008*H1008,2)</f>
        <v>0</v>
      </c>
      <c r="K1008" s="208" t="s">
        <v>19</v>
      </c>
      <c r="L1008" s="46"/>
      <c r="M1008" s="213" t="s">
        <v>19</v>
      </c>
      <c r="N1008" s="214" t="s">
        <v>40</v>
      </c>
      <c r="O1008" s="86"/>
      <c r="P1008" s="215">
        <f>O1008*H1008</f>
        <v>0</v>
      </c>
      <c r="Q1008" s="215">
        <v>0</v>
      </c>
      <c r="R1008" s="215">
        <f>Q1008*H1008</f>
        <v>0</v>
      </c>
      <c r="S1008" s="215">
        <v>0</v>
      </c>
      <c r="T1008" s="216">
        <f>S1008*H1008</f>
        <v>0</v>
      </c>
      <c r="U1008" s="40"/>
      <c r="V1008" s="40"/>
      <c r="W1008" s="40"/>
      <c r="X1008" s="40"/>
      <c r="Y1008" s="40"/>
      <c r="Z1008" s="40"/>
      <c r="AA1008" s="40"/>
      <c r="AB1008" s="40"/>
      <c r="AC1008" s="40"/>
      <c r="AD1008" s="40"/>
      <c r="AE1008" s="40"/>
      <c r="AR1008" s="217" t="s">
        <v>201</v>
      </c>
      <c r="AT1008" s="217" t="s">
        <v>154</v>
      </c>
      <c r="AU1008" s="217" t="s">
        <v>79</v>
      </c>
      <c r="AY1008" s="19" t="s">
        <v>152</v>
      </c>
      <c r="BE1008" s="218">
        <f>IF(N1008="základní",J1008,0)</f>
        <v>0</v>
      </c>
      <c r="BF1008" s="218">
        <f>IF(N1008="snížená",J1008,0)</f>
        <v>0</v>
      </c>
      <c r="BG1008" s="218">
        <f>IF(N1008="zákl. přenesená",J1008,0)</f>
        <v>0</v>
      </c>
      <c r="BH1008" s="218">
        <f>IF(N1008="sníž. přenesená",J1008,0)</f>
        <v>0</v>
      </c>
      <c r="BI1008" s="218">
        <f>IF(N1008="nulová",J1008,0)</f>
        <v>0</v>
      </c>
      <c r="BJ1008" s="19" t="s">
        <v>77</v>
      </c>
      <c r="BK1008" s="218">
        <f>ROUND(I1008*H1008,2)</f>
        <v>0</v>
      </c>
      <c r="BL1008" s="19" t="s">
        <v>201</v>
      </c>
      <c r="BM1008" s="217" t="s">
        <v>1369</v>
      </c>
    </row>
    <row r="1009" s="2" customFormat="1" ht="16.5" customHeight="1">
      <c r="A1009" s="40"/>
      <c r="B1009" s="41"/>
      <c r="C1009" s="206" t="s">
        <v>895</v>
      </c>
      <c r="D1009" s="206" t="s">
        <v>154</v>
      </c>
      <c r="E1009" s="207" t="s">
        <v>1370</v>
      </c>
      <c r="F1009" s="208" t="s">
        <v>1371</v>
      </c>
      <c r="G1009" s="209" t="s">
        <v>421</v>
      </c>
      <c r="H1009" s="210">
        <v>1</v>
      </c>
      <c r="I1009" s="211"/>
      <c r="J1009" s="212">
        <f>ROUND(I1009*H1009,2)</f>
        <v>0</v>
      </c>
      <c r="K1009" s="208" t="s">
        <v>19</v>
      </c>
      <c r="L1009" s="46"/>
      <c r="M1009" s="213" t="s">
        <v>19</v>
      </c>
      <c r="N1009" s="214" t="s">
        <v>40</v>
      </c>
      <c r="O1009" s="86"/>
      <c r="P1009" s="215">
        <f>O1009*H1009</f>
        <v>0</v>
      </c>
      <c r="Q1009" s="215">
        <v>0</v>
      </c>
      <c r="R1009" s="215">
        <f>Q1009*H1009</f>
        <v>0</v>
      </c>
      <c r="S1009" s="215">
        <v>0</v>
      </c>
      <c r="T1009" s="216">
        <f>S1009*H1009</f>
        <v>0</v>
      </c>
      <c r="U1009" s="40"/>
      <c r="V1009" s="40"/>
      <c r="W1009" s="40"/>
      <c r="X1009" s="40"/>
      <c r="Y1009" s="40"/>
      <c r="Z1009" s="40"/>
      <c r="AA1009" s="40"/>
      <c r="AB1009" s="40"/>
      <c r="AC1009" s="40"/>
      <c r="AD1009" s="40"/>
      <c r="AE1009" s="40"/>
      <c r="AR1009" s="217" t="s">
        <v>201</v>
      </c>
      <c r="AT1009" s="217" t="s">
        <v>154</v>
      </c>
      <c r="AU1009" s="217" t="s">
        <v>79</v>
      </c>
      <c r="AY1009" s="19" t="s">
        <v>152</v>
      </c>
      <c r="BE1009" s="218">
        <f>IF(N1009="základní",J1009,0)</f>
        <v>0</v>
      </c>
      <c r="BF1009" s="218">
        <f>IF(N1009="snížená",J1009,0)</f>
        <v>0</v>
      </c>
      <c r="BG1009" s="218">
        <f>IF(N1009="zákl. přenesená",J1009,0)</f>
        <v>0</v>
      </c>
      <c r="BH1009" s="218">
        <f>IF(N1009="sníž. přenesená",J1009,0)</f>
        <v>0</v>
      </c>
      <c r="BI1009" s="218">
        <f>IF(N1009="nulová",J1009,0)</f>
        <v>0</v>
      </c>
      <c r="BJ1009" s="19" t="s">
        <v>77</v>
      </c>
      <c r="BK1009" s="218">
        <f>ROUND(I1009*H1009,2)</f>
        <v>0</v>
      </c>
      <c r="BL1009" s="19" t="s">
        <v>201</v>
      </c>
      <c r="BM1009" s="217" t="s">
        <v>1372</v>
      </c>
    </row>
    <row r="1010" s="2" customFormat="1" ht="16.5" customHeight="1">
      <c r="A1010" s="40"/>
      <c r="B1010" s="41"/>
      <c r="C1010" s="206" t="s">
        <v>1373</v>
      </c>
      <c r="D1010" s="206" t="s">
        <v>154</v>
      </c>
      <c r="E1010" s="207" t="s">
        <v>1374</v>
      </c>
      <c r="F1010" s="208" t="s">
        <v>1375</v>
      </c>
      <c r="G1010" s="209" t="s">
        <v>421</v>
      </c>
      <c r="H1010" s="210">
        <v>1</v>
      </c>
      <c r="I1010" s="211"/>
      <c r="J1010" s="212">
        <f>ROUND(I1010*H1010,2)</f>
        <v>0</v>
      </c>
      <c r="K1010" s="208" t="s">
        <v>19</v>
      </c>
      <c r="L1010" s="46"/>
      <c r="M1010" s="213" t="s">
        <v>19</v>
      </c>
      <c r="N1010" s="214" t="s">
        <v>40</v>
      </c>
      <c r="O1010" s="86"/>
      <c r="P1010" s="215">
        <f>O1010*H1010</f>
        <v>0</v>
      </c>
      <c r="Q1010" s="215">
        <v>0</v>
      </c>
      <c r="R1010" s="215">
        <f>Q1010*H1010</f>
        <v>0</v>
      </c>
      <c r="S1010" s="215">
        <v>0</v>
      </c>
      <c r="T1010" s="216">
        <f>S1010*H1010</f>
        <v>0</v>
      </c>
      <c r="U1010" s="40"/>
      <c r="V1010" s="40"/>
      <c r="W1010" s="40"/>
      <c r="X1010" s="40"/>
      <c r="Y1010" s="40"/>
      <c r="Z1010" s="40"/>
      <c r="AA1010" s="40"/>
      <c r="AB1010" s="40"/>
      <c r="AC1010" s="40"/>
      <c r="AD1010" s="40"/>
      <c r="AE1010" s="40"/>
      <c r="AR1010" s="217" t="s">
        <v>201</v>
      </c>
      <c r="AT1010" s="217" t="s">
        <v>154</v>
      </c>
      <c r="AU1010" s="217" t="s">
        <v>79</v>
      </c>
      <c r="AY1010" s="19" t="s">
        <v>152</v>
      </c>
      <c r="BE1010" s="218">
        <f>IF(N1010="základní",J1010,0)</f>
        <v>0</v>
      </c>
      <c r="BF1010" s="218">
        <f>IF(N1010="snížená",J1010,0)</f>
        <v>0</v>
      </c>
      <c r="BG1010" s="218">
        <f>IF(N1010="zákl. přenesená",J1010,0)</f>
        <v>0</v>
      </c>
      <c r="BH1010" s="218">
        <f>IF(N1010="sníž. přenesená",J1010,0)</f>
        <v>0</v>
      </c>
      <c r="BI1010" s="218">
        <f>IF(N1010="nulová",J1010,0)</f>
        <v>0</v>
      </c>
      <c r="BJ1010" s="19" t="s">
        <v>77</v>
      </c>
      <c r="BK1010" s="218">
        <f>ROUND(I1010*H1010,2)</f>
        <v>0</v>
      </c>
      <c r="BL1010" s="19" t="s">
        <v>201</v>
      </c>
      <c r="BM1010" s="217" t="s">
        <v>1376</v>
      </c>
    </row>
    <row r="1011" s="2" customFormat="1" ht="16.5" customHeight="1">
      <c r="A1011" s="40"/>
      <c r="B1011" s="41"/>
      <c r="C1011" s="206" t="s">
        <v>899</v>
      </c>
      <c r="D1011" s="206" t="s">
        <v>154</v>
      </c>
      <c r="E1011" s="207" t="s">
        <v>1377</v>
      </c>
      <c r="F1011" s="208" t="s">
        <v>1378</v>
      </c>
      <c r="G1011" s="209" t="s">
        <v>19</v>
      </c>
      <c r="H1011" s="210">
        <v>0</v>
      </c>
      <c r="I1011" s="211"/>
      <c r="J1011" s="212">
        <f>ROUND(I1011*H1011,2)</f>
        <v>0</v>
      </c>
      <c r="K1011" s="208" t="s">
        <v>19</v>
      </c>
      <c r="L1011" s="46"/>
      <c r="M1011" s="213" t="s">
        <v>19</v>
      </c>
      <c r="N1011" s="214" t="s">
        <v>40</v>
      </c>
      <c r="O1011" s="86"/>
      <c r="P1011" s="215">
        <f>O1011*H1011</f>
        <v>0</v>
      </c>
      <c r="Q1011" s="215">
        <v>0</v>
      </c>
      <c r="R1011" s="215">
        <f>Q1011*H1011</f>
        <v>0</v>
      </c>
      <c r="S1011" s="215">
        <v>0</v>
      </c>
      <c r="T1011" s="216">
        <f>S1011*H1011</f>
        <v>0</v>
      </c>
      <c r="U1011" s="40"/>
      <c r="V1011" s="40"/>
      <c r="W1011" s="40"/>
      <c r="X1011" s="40"/>
      <c r="Y1011" s="40"/>
      <c r="Z1011" s="40"/>
      <c r="AA1011" s="40"/>
      <c r="AB1011" s="40"/>
      <c r="AC1011" s="40"/>
      <c r="AD1011" s="40"/>
      <c r="AE1011" s="40"/>
      <c r="AR1011" s="217" t="s">
        <v>201</v>
      </c>
      <c r="AT1011" s="217" t="s">
        <v>154</v>
      </c>
      <c r="AU1011" s="217" t="s">
        <v>79</v>
      </c>
      <c r="AY1011" s="19" t="s">
        <v>152</v>
      </c>
      <c r="BE1011" s="218">
        <f>IF(N1011="základní",J1011,0)</f>
        <v>0</v>
      </c>
      <c r="BF1011" s="218">
        <f>IF(N1011="snížená",J1011,0)</f>
        <v>0</v>
      </c>
      <c r="BG1011" s="218">
        <f>IF(N1011="zákl. přenesená",J1011,0)</f>
        <v>0</v>
      </c>
      <c r="BH1011" s="218">
        <f>IF(N1011="sníž. přenesená",J1011,0)</f>
        <v>0</v>
      </c>
      <c r="BI1011" s="218">
        <f>IF(N1011="nulová",J1011,0)</f>
        <v>0</v>
      </c>
      <c r="BJ1011" s="19" t="s">
        <v>77</v>
      </c>
      <c r="BK1011" s="218">
        <f>ROUND(I1011*H1011,2)</f>
        <v>0</v>
      </c>
      <c r="BL1011" s="19" t="s">
        <v>201</v>
      </c>
      <c r="BM1011" s="217" t="s">
        <v>1379</v>
      </c>
    </row>
    <row r="1012" s="2" customFormat="1" ht="21.75" customHeight="1">
      <c r="A1012" s="40"/>
      <c r="B1012" s="41"/>
      <c r="C1012" s="206" t="s">
        <v>1380</v>
      </c>
      <c r="D1012" s="206" t="s">
        <v>154</v>
      </c>
      <c r="E1012" s="207" t="s">
        <v>1381</v>
      </c>
      <c r="F1012" s="208" t="s">
        <v>1382</v>
      </c>
      <c r="G1012" s="209" t="s">
        <v>421</v>
      </c>
      <c r="H1012" s="210">
        <v>1</v>
      </c>
      <c r="I1012" s="211"/>
      <c r="J1012" s="212">
        <f>ROUND(I1012*H1012,2)</f>
        <v>0</v>
      </c>
      <c r="K1012" s="208" t="s">
        <v>19</v>
      </c>
      <c r="L1012" s="46"/>
      <c r="M1012" s="213" t="s">
        <v>19</v>
      </c>
      <c r="N1012" s="214" t="s">
        <v>40</v>
      </c>
      <c r="O1012" s="86"/>
      <c r="P1012" s="215">
        <f>O1012*H1012</f>
        <v>0</v>
      </c>
      <c r="Q1012" s="215">
        <v>0</v>
      </c>
      <c r="R1012" s="215">
        <f>Q1012*H1012</f>
        <v>0</v>
      </c>
      <c r="S1012" s="215">
        <v>0</v>
      </c>
      <c r="T1012" s="216">
        <f>S1012*H1012</f>
        <v>0</v>
      </c>
      <c r="U1012" s="40"/>
      <c r="V1012" s="40"/>
      <c r="W1012" s="40"/>
      <c r="X1012" s="40"/>
      <c r="Y1012" s="40"/>
      <c r="Z1012" s="40"/>
      <c r="AA1012" s="40"/>
      <c r="AB1012" s="40"/>
      <c r="AC1012" s="40"/>
      <c r="AD1012" s="40"/>
      <c r="AE1012" s="40"/>
      <c r="AR1012" s="217" t="s">
        <v>201</v>
      </c>
      <c r="AT1012" s="217" t="s">
        <v>154</v>
      </c>
      <c r="AU1012" s="217" t="s">
        <v>79</v>
      </c>
      <c r="AY1012" s="19" t="s">
        <v>152</v>
      </c>
      <c r="BE1012" s="218">
        <f>IF(N1012="základní",J1012,0)</f>
        <v>0</v>
      </c>
      <c r="BF1012" s="218">
        <f>IF(N1012="snížená",J1012,0)</f>
        <v>0</v>
      </c>
      <c r="BG1012" s="218">
        <f>IF(N1012="zákl. přenesená",J1012,0)</f>
        <v>0</v>
      </c>
      <c r="BH1012" s="218">
        <f>IF(N1012="sníž. přenesená",J1012,0)</f>
        <v>0</v>
      </c>
      <c r="BI1012" s="218">
        <f>IF(N1012="nulová",J1012,0)</f>
        <v>0</v>
      </c>
      <c r="BJ1012" s="19" t="s">
        <v>77</v>
      </c>
      <c r="BK1012" s="218">
        <f>ROUND(I1012*H1012,2)</f>
        <v>0</v>
      </c>
      <c r="BL1012" s="19" t="s">
        <v>201</v>
      </c>
      <c r="BM1012" s="217" t="s">
        <v>1383</v>
      </c>
    </row>
    <row r="1013" s="2" customFormat="1" ht="16.5" customHeight="1">
      <c r="A1013" s="40"/>
      <c r="B1013" s="41"/>
      <c r="C1013" s="206" t="s">
        <v>905</v>
      </c>
      <c r="D1013" s="206" t="s">
        <v>154</v>
      </c>
      <c r="E1013" s="207" t="s">
        <v>1384</v>
      </c>
      <c r="F1013" s="208" t="s">
        <v>1385</v>
      </c>
      <c r="G1013" s="209" t="s">
        <v>421</v>
      </c>
      <c r="H1013" s="210">
        <v>1</v>
      </c>
      <c r="I1013" s="211"/>
      <c r="J1013" s="212">
        <f>ROUND(I1013*H1013,2)</f>
        <v>0</v>
      </c>
      <c r="K1013" s="208" t="s">
        <v>19</v>
      </c>
      <c r="L1013" s="46"/>
      <c r="M1013" s="213" t="s">
        <v>19</v>
      </c>
      <c r="N1013" s="214" t="s">
        <v>40</v>
      </c>
      <c r="O1013" s="86"/>
      <c r="P1013" s="215">
        <f>O1013*H1013</f>
        <v>0</v>
      </c>
      <c r="Q1013" s="215">
        <v>0</v>
      </c>
      <c r="R1013" s="215">
        <f>Q1013*H1013</f>
        <v>0</v>
      </c>
      <c r="S1013" s="215">
        <v>0</v>
      </c>
      <c r="T1013" s="216">
        <f>S1013*H1013</f>
        <v>0</v>
      </c>
      <c r="U1013" s="40"/>
      <c r="V1013" s="40"/>
      <c r="W1013" s="40"/>
      <c r="X1013" s="40"/>
      <c r="Y1013" s="40"/>
      <c r="Z1013" s="40"/>
      <c r="AA1013" s="40"/>
      <c r="AB1013" s="40"/>
      <c r="AC1013" s="40"/>
      <c r="AD1013" s="40"/>
      <c r="AE1013" s="40"/>
      <c r="AR1013" s="217" t="s">
        <v>201</v>
      </c>
      <c r="AT1013" s="217" t="s">
        <v>154</v>
      </c>
      <c r="AU1013" s="217" t="s">
        <v>79</v>
      </c>
      <c r="AY1013" s="19" t="s">
        <v>152</v>
      </c>
      <c r="BE1013" s="218">
        <f>IF(N1013="základní",J1013,0)</f>
        <v>0</v>
      </c>
      <c r="BF1013" s="218">
        <f>IF(N1013="snížená",J1013,0)</f>
        <v>0</v>
      </c>
      <c r="BG1013" s="218">
        <f>IF(N1013="zákl. přenesená",J1013,0)</f>
        <v>0</v>
      </c>
      <c r="BH1013" s="218">
        <f>IF(N1013="sníž. přenesená",J1013,0)</f>
        <v>0</v>
      </c>
      <c r="BI1013" s="218">
        <f>IF(N1013="nulová",J1013,0)</f>
        <v>0</v>
      </c>
      <c r="BJ1013" s="19" t="s">
        <v>77</v>
      </c>
      <c r="BK1013" s="218">
        <f>ROUND(I1013*H1013,2)</f>
        <v>0</v>
      </c>
      <c r="BL1013" s="19" t="s">
        <v>201</v>
      </c>
      <c r="BM1013" s="217" t="s">
        <v>1386</v>
      </c>
    </row>
    <row r="1014" s="2" customFormat="1" ht="16.5" customHeight="1">
      <c r="A1014" s="40"/>
      <c r="B1014" s="41"/>
      <c r="C1014" s="256" t="s">
        <v>1387</v>
      </c>
      <c r="D1014" s="256" t="s">
        <v>259</v>
      </c>
      <c r="E1014" s="257" t="s">
        <v>1388</v>
      </c>
      <c r="F1014" s="258" t="s">
        <v>1389</v>
      </c>
      <c r="G1014" s="259" t="s">
        <v>421</v>
      </c>
      <c r="H1014" s="260">
        <v>30</v>
      </c>
      <c r="I1014" s="261"/>
      <c r="J1014" s="262">
        <f>ROUND(I1014*H1014,2)</f>
        <v>0</v>
      </c>
      <c r="K1014" s="258" t="s">
        <v>19</v>
      </c>
      <c r="L1014" s="263"/>
      <c r="M1014" s="264" t="s">
        <v>19</v>
      </c>
      <c r="N1014" s="265" t="s">
        <v>40</v>
      </c>
      <c r="O1014" s="86"/>
      <c r="P1014" s="215">
        <f>O1014*H1014</f>
        <v>0</v>
      </c>
      <c r="Q1014" s="215">
        <v>0</v>
      </c>
      <c r="R1014" s="215">
        <f>Q1014*H1014</f>
        <v>0</v>
      </c>
      <c r="S1014" s="215">
        <v>0</v>
      </c>
      <c r="T1014" s="216">
        <f>S1014*H1014</f>
        <v>0</v>
      </c>
      <c r="U1014" s="40"/>
      <c r="V1014" s="40"/>
      <c r="W1014" s="40"/>
      <c r="X1014" s="40"/>
      <c r="Y1014" s="40"/>
      <c r="Z1014" s="40"/>
      <c r="AA1014" s="40"/>
      <c r="AB1014" s="40"/>
      <c r="AC1014" s="40"/>
      <c r="AD1014" s="40"/>
      <c r="AE1014" s="40"/>
      <c r="AR1014" s="217" t="s">
        <v>274</v>
      </c>
      <c r="AT1014" s="217" t="s">
        <v>259</v>
      </c>
      <c r="AU1014" s="217" t="s">
        <v>79</v>
      </c>
      <c r="AY1014" s="19" t="s">
        <v>152</v>
      </c>
      <c r="BE1014" s="218">
        <f>IF(N1014="základní",J1014,0)</f>
        <v>0</v>
      </c>
      <c r="BF1014" s="218">
        <f>IF(N1014="snížená",J1014,0)</f>
        <v>0</v>
      </c>
      <c r="BG1014" s="218">
        <f>IF(N1014="zákl. přenesená",J1014,0)</f>
        <v>0</v>
      </c>
      <c r="BH1014" s="218">
        <f>IF(N1014="sníž. přenesená",J1014,0)</f>
        <v>0</v>
      </c>
      <c r="BI1014" s="218">
        <f>IF(N1014="nulová",J1014,0)</f>
        <v>0</v>
      </c>
      <c r="BJ1014" s="19" t="s">
        <v>77</v>
      </c>
      <c r="BK1014" s="218">
        <f>ROUND(I1014*H1014,2)</f>
        <v>0</v>
      </c>
      <c r="BL1014" s="19" t="s">
        <v>201</v>
      </c>
      <c r="BM1014" s="217" t="s">
        <v>1390</v>
      </c>
    </row>
    <row r="1015" s="2" customFormat="1">
      <c r="A1015" s="40"/>
      <c r="B1015" s="41"/>
      <c r="C1015" s="256" t="s">
        <v>906</v>
      </c>
      <c r="D1015" s="256" t="s">
        <v>259</v>
      </c>
      <c r="E1015" s="257" t="s">
        <v>1391</v>
      </c>
      <c r="F1015" s="258" t="s">
        <v>1392</v>
      </c>
      <c r="G1015" s="259" t="s">
        <v>421</v>
      </c>
      <c r="H1015" s="260">
        <v>30</v>
      </c>
      <c r="I1015" s="261"/>
      <c r="J1015" s="262">
        <f>ROUND(I1015*H1015,2)</f>
        <v>0</v>
      </c>
      <c r="K1015" s="258" t="s">
        <v>19</v>
      </c>
      <c r="L1015" s="263"/>
      <c r="M1015" s="264" t="s">
        <v>19</v>
      </c>
      <c r="N1015" s="265" t="s">
        <v>40</v>
      </c>
      <c r="O1015" s="86"/>
      <c r="P1015" s="215">
        <f>O1015*H1015</f>
        <v>0</v>
      </c>
      <c r="Q1015" s="215">
        <v>0</v>
      </c>
      <c r="R1015" s="215">
        <f>Q1015*H1015</f>
        <v>0</v>
      </c>
      <c r="S1015" s="215">
        <v>0</v>
      </c>
      <c r="T1015" s="216">
        <f>S1015*H1015</f>
        <v>0</v>
      </c>
      <c r="U1015" s="40"/>
      <c r="V1015" s="40"/>
      <c r="W1015" s="40"/>
      <c r="X1015" s="40"/>
      <c r="Y1015" s="40"/>
      <c r="Z1015" s="40"/>
      <c r="AA1015" s="40"/>
      <c r="AB1015" s="40"/>
      <c r="AC1015" s="40"/>
      <c r="AD1015" s="40"/>
      <c r="AE1015" s="40"/>
      <c r="AR1015" s="217" t="s">
        <v>274</v>
      </c>
      <c r="AT1015" s="217" t="s">
        <v>259</v>
      </c>
      <c r="AU1015" s="217" t="s">
        <v>79</v>
      </c>
      <c r="AY1015" s="19" t="s">
        <v>152</v>
      </c>
      <c r="BE1015" s="218">
        <f>IF(N1015="základní",J1015,0)</f>
        <v>0</v>
      </c>
      <c r="BF1015" s="218">
        <f>IF(N1015="snížená",J1015,0)</f>
        <v>0</v>
      </c>
      <c r="BG1015" s="218">
        <f>IF(N1015="zákl. přenesená",J1015,0)</f>
        <v>0</v>
      </c>
      <c r="BH1015" s="218">
        <f>IF(N1015="sníž. přenesená",J1015,0)</f>
        <v>0</v>
      </c>
      <c r="BI1015" s="218">
        <f>IF(N1015="nulová",J1015,0)</f>
        <v>0</v>
      </c>
      <c r="BJ1015" s="19" t="s">
        <v>77</v>
      </c>
      <c r="BK1015" s="218">
        <f>ROUND(I1015*H1015,2)</f>
        <v>0</v>
      </c>
      <c r="BL1015" s="19" t="s">
        <v>201</v>
      </c>
      <c r="BM1015" s="217" t="s">
        <v>1393</v>
      </c>
    </row>
    <row r="1016" s="2" customFormat="1" ht="16.5" customHeight="1">
      <c r="A1016" s="40"/>
      <c r="B1016" s="41"/>
      <c r="C1016" s="256" t="s">
        <v>1394</v>
      </c>
      <c r="D1016" s="256" t="s">
        <v>259</v>
      </c>
      <c r="E1016" s="257" t="s">
        <v>1395</v>
      </c>
      <c r="F1016" s="258" t="s">
        <v>1396</v>
      </c>
      <c r="G1016" s="259" t="s">
        <v>1397</v>
      </c>
      <c r="H1016" s="260">
        <v>70</v>
      </c>
      <c r="I1016" s="261"/>
      <c r="J1016" s="262">
        <f>ROUND(I1016*H1016,2)</f>
        <v>0</v>
      </c>
      <c r="K1016" s="258" t="s">
        <v>19</v>
      </c>
      <c r="L1016" s="263"/>
      <c r="M1016" s="264" t="s">
        <v>19</v>
      </c>
      <c r="N1016" s="265" t="s">
        <v>40</v>
      </c>
      <c r="O1016" s="86"/>
      <c r="P1016" s="215">
        <f>O1016*H1016</f>
        <v>0</v>
      </c>
      <c r="Q1016" s="215">
        <v>0</v>
      </c>
      <c r="R1016" s="215">
        <f>Q1016*H1016</f>
        <v>0</v>
      </c>
      <c r="S1016" s="215">
        <v>0</v>
      </c>
      <c r="T1016" s="216">
        <f>S1016*H1016</f>
        <v>0</v>
      </c>
      <c r="U1016" s="40"/>
      <c r="V1016" s="40"/>
      <c r="W1016" s="40"/>
      <c r="X1016" s="40"/>
      <c r="Y1016" s="40"/>
      <c r="Z1016" s="40"/>
      <c r="AA1016" s="40"/>
      <c r="AB1016" s="40"/>
      <c r="AC1016" s="40"/>
      <c r="AD1016" s="40"/>
      <c r="AE1016" s="40"/>
      <c r="AR1016" s="217" t="s">
        <v>274</v>
      </c>
      <c r="AT1016" s="217" t="s">
        <v>259</v>
      </c>
      <c r="AU1016" s="217" t="s">
        <v>79</v>
      </c>
      <c r="AY1016" s="19" t="s">
        <v>152</v>
      </c>
      <c r="BE1016" s="218">
        <f>IF(N1016="základní",J1016,0)</f>
        <v>0</v>
      </c>
      <c r="BF1016" s="218">
        <f>IF(N1016="snížená",J1016,0)</f>
        <v>0</v>
      </c>
      <c r="BG1016" s="218">
        <f>IF(N1016="zákl. přenesená",J1016,0)</f>
        <v>0</v>
      </c>
      <c r="BH1016" s="218">
        <f>IF(N1016="sníž. přenesená",J1016,0)</f>
        <v>0</v>
      </c>
      <c r="BI1016" s="218">
        <f>IF(N1016="nulová",J1016,0)</f>
        <v>0</v>
      </c>
      <c r="BJ1016" s="19" t="s">
        <v>77</v>
      </c>
      <c r="BK1016" s="218">
        <f>ROUND(I1016*H1016,2)</f>
        <v>0</v>
      </c>
      <c r="BL1016" s="19" t="s">
        <v>201</v>
      </c>
      <c r="BM1016" s="217" t="s">
        <v>1398</v>
      </c>
    </row>
    <row r="1017" s="2" customFormat="1" ht="16.5" customHeight="1">
      <c r="A1017" s="40"/>
      <c r="B1017" s="41"/>
      <c r="C1017" s="256" t="s">
        <v>912</v>
      </c>
      <c r="D1017" s="256" t="s">
        <v>259</v>
      </c>
      <c r="E1017" s="257" t="s">
        <v>1399</v>
      </c>
      <c r="F1017" s="258" t="s">
        <v>1400</v>
      </c>
      <c r="G1017" s="259" t="s">
        <v>421</v>
      </c>
      <c r="H1017" s="260">
        <v>18</v>
      </c>
      <c r="I1017" s="261"/>
      <c r="J1017" s="262">
        <f>ROUND(I1017*H1017,2)</f>
        <v>0</v>
      </c>
      <c r="K1017" s="258" t="s">
        <v>19</v>
      </c>
      <c r="L1017" s="263"/>
      <c r="M1017" s="264" t="s">
        <v>19</v>
      </c>
      <c r="N1017" s="265" t="s">
        <v>40</v>
      </c>
      <c r="O1017" s="86"/>
      <c r="P1017" s="215">
        <f>O1017*H1017</f>
        <v>0</v>
      </c>
      <c r="Q1017" s="215">
        <v>0</v>
      </c>
      <c r="R1017" s="215">
        <f>Q1017*H1017</f>
        <v>0</v>
      </c>
      <c r="S1017" s="215">
        <v>0</v>
      </c>
      <c r="T1017" s="216">
        <f>S1017*H1017</f>
        <v>0</v>
      </c>
      <c r="U1017" s="40"/>
      <c r="V1017" s="40"/>
      <c r="W1017" s="40"/>
      <c r="X1017" s="40"/>
      <c r="Y1017" s="40"/>
      <c r="Z1017" s="40"/>
      <c r="AA1017" s="40"/>
      <c r="AB1017" s="40"/>
      <c r="AC1017" s="40"/>
      <c r="AD1017" s="40"/>
      <c r="AE1017" s="40"/>
      <c r="AR1017" s="217" t="s">
        <v>274</v>
      </c>
      <c r="AT1017" s="217" t="s">
        <v>259</v>
      </c>
      <c r="AU1017" s="217" t="s">
        <v>79</v>
      </c>
      <c r="AY1017" s="19" t="s">
        <v>152</v>
      </c>
      <c r="BE1017" s="218">
        <f>IF(N1017="základní",J1017,0)</f>
        <v>0</v>
      </c>
      <c r="BF1017" s="218">
        <f>IF(N1017="snížená",J1017,0)</f>
        <v>0</v>
      </c>
      <c r="BG1017" s="218">
        <f>IF(N1017="zákl. přenesená",J1017,0)</f>
        <v>0</v>
      </c>
      <c r="BH1017" s="218">
        <f>IF(N1017="sníž. přenesená",J1017,0)</f>
        <v>0</v>
      </c>
      <c r="BI1017" s="218">
        <f>IF(N1017="nulová",J1017,0)</f>
        <v>0</v>
      </c>
      <c r="BJ1017" s="19" t="s">
        <v>77</v>
      </c>
      <c r="BK1017" s="218">
        <f>ROUND(I1017*H1017,2)</f>
        <v>0</v>
      </c>
      <c r="BL1017" s="19" t="s">
        <v>201</v>
      </c>
      <c r="BM1017" s="217" t="s">
        <v>1401</v>
      </c>
    </row>
    <row r="1018" s="2" customFormat="1" ht="16.5" customHeight="1">
      <c r="A1018" s="40"/>
      <c r="B1018" s="41"/>
      <c r="C1018" s="256" t="s">
        <v>1402</v>
      </c>
      <c r="D1018" s="256" t="s">
        <v>259</v>
      </c>
      <c r="E1018" s="257" t="s">
        <v>1403</v>
      </c>
      <c r="F1018" s="258" t="s">
        <v>1404</v>
      </c>
      <c r="G1018" s="259" t="s">
        <v>421</v>
      </c>
      <c r="H1018" s="260">
        <v>4</v>
      </c>
      <c r="I1018" s="261"/>
      <c r="J1018" s="262">
        <f>ROUND(I1018*H1018,2)</f>
        <v>0</v>
      </c>
      <c r="K1018" s="258" t="s">
        <v>19</v>
      </c>
      <c r="L1018" s="263"/>
      <c r="M1018" s="264" t="s">
        <v>19</v>
      </c>
      <c r="N1018" s="265" t="s">
        <v>40</v>
      </c>
      <c r="O1018" s="86"/>
      <c r="P1018" s="215">
        <f>O1018*H1018</f>
        <v>0</v>
      </c>
      <c r="Q1018" s="215">
        <v>0</v>
      </c>
      <c r="R1018" s="215">
        <f>Q1018*H1018</f>
        <v>0</v>
      </c>
      <c r="S1018" s="215">
        <v>0</v>
      </c>
      <c r="T1018" s="216">
        <f>S1018*H1018</f>
        <v>0</v>
      </c>
      <c r="U1018" s="40"/>
      <c r="V1018" s="40"/>
      <c r="W1018" s="40"/>
      <c r="X1018" s="40"/>
      <c r="Y1018" s="40"/>
      <c r="Z1018" s="40"/>
      <c r="AA1018" s="40"/>
      <c r="AB1018" s="40"/>
      <c r="AC1018" s="40"/>
      <c r="AD1018" s="40"/>
      <c r="AE1018" s="40"/>
      <c r="AR1018" s="217" t="s">
        <v>274</v>
      </c>
      <c r="AT1018" s="217" t="s">
        <v>259</v>
      </c>
      <c r="AU1018" s="217" t="s">
        <v>79</v>
      </c>
      <c r="AY1018" s="19" t="s">
        <v>152</v>
      </c>
      <c r="BE1018" s="218">
        <f>IF(N1018="základní",J1018,0)</f>
        <v>0</v>
      </c>
      <c r="BF1018" s="218">
        <f>IF(N1018="snížená",J1018,0)</f>
        <v>0</v>
      </c>
      <c r="BG1018" s="218">
        <f>IF(N1018="zákl. přenesená",J1018,0)</f>
        <v>0</v>
      </c>
      <c r="BH1018" s="218">
        <f>IF(N1018="sníž. přenesená",J1018,0)</f>
        <v>0</v>
      </c>
      <c r="BI1018" s="218">
        <f>IF(N1018="nulová",J1018,0)</f>
        <v>0</v>
      </c>
      <c r="BJ1018" s="19" t="s">
        <v>77</v>
      </c>
      <c r="BK1018" s="218">
        <f>ROUND(I1018*H1018,2)</f>
        <v>0</v>
      </c>
      <c r="BL1018" s="19" t="s">
        <v>201</v>
      </c>
      <c r="BM1018" s="217" t="s">
        <v>1405</v>
      </c>
    </row>
    <row r="1019" s="2" customFormat="1" ht="21.75" customHeight="1">
      <c r="A1019" s="40"/>
      <c r="B1019" s="41"/>
      <c r="C1019" s="256" t="s">
        <v>914</v>
      </c>
      <c r="D1019" s="256" t="s">
        <v>259</v>
      </c>
      <c r="E1019" s="257" t="s">
        <v>1406</v>
      </c>
      <c r="F1019" s="258" t="s">
        <v>1407</v>
      </c>
      <c r="G1019" s="259" t="s">
        <v>421</v>
      </c>
      <c r="H1019" s="260">
        <v>1</v>
      </c>
      <c r="I1019" s="261"/>
      <c r="J1019" s="262">
        <f>ROUND(I1019*H1019,2)</f>
        <v>0</v>
      </c>
      <c r="K1019" s="258" t="s">
        <v>19</v>
      </c>
      <c r="L1019" s="263"/>
      <c r="M1019" s="264" t="s">
        <v>19</v>
      </c>
      <c r="N1019" s="265" t="s">
        <v>40</v>
      </c>
      <c r="O1019" s="86"/>
      <c r="P1019" s="215">
        <f>O1019*H1019</f>
        <v>0</v>
      </c>
      <c r="Q1019" s="215">
        <v>0</v>
      </c>
      <c r="R1019" s="215">
        <f>Q1019*H1019</f>
        <v>0</v>
      </c>
      <c r="S1019" s="215">
        <v>0</v>
      </c>
      <c r="T1019" s="216">
        <f>S1019*H1019</f>
        <v>0</v>
      </c>
      <c r="U1019" s="40"/>
      <c r="V1019" s="40"/>
      <c r="W1019" s="40"/>
      <c r="X1019" s="40"/>
      <c r="Y1019" s="40"/>
      <c r="Z1019" s="40"/>
      <c r="AA1019" s="40"/>
      <c r="AB1019" s="40"/>
      <c r="AC1019" s="40"/>
      <c r="AD1019" s="40"/>
      <c r="AE1019" s="40"/>
      <c r="AR1019" s="217" t="s">
        <v>274</v>
      </c>
      <c r="AT1019" s="217" t="s">
        <v>259</v>
      </c>
      <c r="AU1019" s="217" t="s">
        <v>79</v>
      </c>
      <c r="AY1019" s="19" t="s">
        <v>152</v>
      </c>
      <c r="BE1019" s="218">
        <f>IF(N1019="základní",J1019,0)</f>
        <v>0</v>
      </c>
      <c r="BF1019" s="218">
        <f>IF(N1019="snížená",J1019,0)</f>
        <v>0</v>
      </c>
      <c r="BG1019" s="218">
        <f>IF(N1019="zákl. přenesená",J1019,0)</f>
        <v>0</v>
      </c>
      <c r="BH1019" s="218">
        <f>IF(N1019="sníž. přenesená",J1019,0)</f>
        <v>0</v>
      </c>
      <c r="BI1019" s="218">
        <f>IF(N1019="nulová",J1019,0)</f>
        <v>0</v>
      </c>
      <c r="BJ1019" s="19" t="s">
        <v>77</v>
      </c>
      <c r="BK1019" s="218">
        <f>ROUND(I1019*H1019,2)</f>
        <v>0</v>
      </c>
      <c r="BL1019" s="19" t="s">
        <v>201</v>
      </c>
      <c r="BM1019" s="217" t="s">
        <v>1408</v>
      </c>
    </row>
    <row r="1020" s="2" customFormat="1" ht="16.5" customHeight="1">
      <c r="A1020" s="40"/>
      <c r="B1020" s="41"/>
      <c r="C1020" s="256" t="s">
        <v>1409</v>
      </c>
      <c r="D1020" s="256" t="s">
        <v>259</v>
      </c>
      <c r="E1020" s="257" t="s">
        <v>1410</v>
      </c>
      <c r="F1020" s="258" t="s">
        <v>1411</v>
      </c>
      <c r="G1020" s="259" t="s">
        <v>421</v>
      </c>
      <c r="H1020" s="260">
        <v>2</v>
      </c>
      <c r="I1020" s="261"/>
      <c r="J1020" s="262">
        <f>ROUND(I1020*H1020,2)</f>
        <v>0</v>
      </c>
      <c r="K1020" s="258" t="s">
        <v>19</v>
      </c>
      <c r="L1020" s="263"/>
      <c r="M1020" s="264" t="s">
        <v>19</v>
      </c>
      <c r="N1020" s="265" t="s">
        <v>40</v>
      </c>
      <c r="O1020" s="86"/>
      <c r="P1020" s="215">
        <f>O1020*H1020</f>
        <v>0</v>
      </c>
      <c r="Q1020" s="215">
        <v>0</v>
      </c>
      <c r="R1020" s="215">
        <f>Q1020*H1020</f>
        <v>0</v>
      </c>
      <c r="S1020" s="215">
        <v>0</v>
      </c>
      <c r="T1020" s="216">
        <f>S1020*H1020</f>
        <v>0</v>
      </c>
      <c r="U1020" s="40"/>
      <c r="V1020" s="40"/>
      <c r="W1020" s="40"/>
      <c r="X1020" s="40"/>
      <c r="Y1020" s="40"/>
      <c r="Z1020" s="40"/>
      <c r="AA1020" s="40"/>
      <c r="AB1020" s="40"/>
      <c r="AC1020" s="40"/>
      <c r="AD1020" s="40"/>
      <c r="AE1020" s="40"/>
      <c r="AR1020" s="217" t="s">
        <v>274</v>
      </c>
      <c r="AT1020" s="217" t="s">
        <v>259</v>
      </c>
      <c r="AU1020" s="217" t="s">
        <v>79</v>
      </c>
      <c r="AY1020" s="19" t="s">
        <v>152</v>
      </c>
      <c r="BE1020" s="218">
        <f>IF(N1020="základní",J1020,0)</f>
        <v>0</v>
      </c>
      <c r="BF1020" s="218">
        <f>IF(N1020="snížená",J1020,0)</f>
        <v>0</v>
      </c>
      <c r="BG1020" s="218">
        <f>IF(N1020="zákl. přenesená",J1020,0)</f>
        <v>0</v>
      </c>
      <c r="BH1020" s="218">
        <f>IF(N1020="sníž. přenesená",J1020,0)</f>
        <v>0</v>
      </c>
      <c r="BI1020" s="218">
        <f>IF(N1020="nulová",J1020,0)</f>
        <v>0</v>
      </c>
      <c r="BJ1020" s="19" t="s">
        <v>77</v>
      </c>
      <c r="BK1020" s="218">
        <f>ROUND(I1020*H1020,2)</f>
        <v>0</v>
      </c>
      <c r="BL1020" s="19" t="s">
        <v>201</v>
      </c>
      <c r="BM1020" s="217" t="s">
        <v>1412</v>
      </c>
    </row>
    <row r="1021" s="2" customFormat="1" ht="16.5" customHeight="1">
      <c r="A1021" s="40"/>
      <c r="B1021" s="41"/>
      <c r="C1021" s="256" t="s">
        <v>918</v>
      </c>
      <c r="D1021" s="256" t="s">
        <v>259</v>
      </c>
      <c r="E1021" s="257" t="s">
        <v>1413</v>
      </c>
      <c r="F1021" s="258" t="s">
        <v>1414</v>
      </c>
      <c r="G1021" s="259" t="s">
        <v>421</v>
      </c>
      <c r="H1021" s="260">
        <v>1</v>
      </c>
      <c r="I1021" s="261"/>
      <c r="J1021" s="262">
        <f>ROUND(I1021*H1021,2)</f>
        <v>0</v>
      </c>
      <c r="K1021" s="258" t="s">
        <v>19</v>
      </c>
      <c r="L1021" s="263"/>
      <c r="M1021" s="264" t="s">
        <v>19</v>
      </c>
      <c r="N1021" s="265" t="s">
        <v>40</v>
      </c>
      <c r="O1021" s="86"/>
      <c r="P1021" s="215">
        <f>O1021*H1021</f>
        <v>0</v>
      </c>
      <c r="Q1021" s="215">
        <v>0</v>
      </c>
      <c r="R1021" s="215">
        <f>Q1021*H1021</f>
        <v>0</v>
      </c>
      <c r="S1021" s="215">
        <v>0</v>
      </c>
      <c r="T1021" s="216">
        <f>S1021*H1021</f>
        <v>0</v>
      </c>
      <c r="U1021" s="40"/>
      <c r="V1021" s="40"/>
      <c r="W1021" s="40"/>
      <c r="X1021" s="40"/>
      <c r="Y1021" s="40"/>
      <c r="Z1021" s="40"/>
      <c r="AA1021" s="40"/>
      <c r="AB1021" s="40"/>
      <c r="AC1021" s="40"/>
      <c r="AD1021" s="40"/>
      <c r="AE1021" s="40"/>
      <c r="AR1021" s="217" t="s">
        <v>274</v>
      </c>
      <c r="AT1021" s="217" t="s">
        <v>259</v>
      </c>
      <c r="AU1021" s="217" t="s">
        <v>79</v>
      </c>
      <c r="AY1021" s="19" t="s">
        <v>152</v>
      </c>
      <c r="BE1021" s="218">
        <f>IF(N1021="základní",J1021,0)</f>
        <v>0</v>
      </c>
      <c r="BF1021" s="218">
        <f>IF(N1021="snížená",J1021,0)</f>
        <v>0</v>
      </c>
      <c r="BG1021" s="218">
        <f>IF(N1021="zákl. přenesená",J1021,0)</f>
        <v>0</v>
      </c>
      <c r="BH1021" s="218">
        <f>IF(N1021="sníž. přenesená",J1021,0)</f>
        <v>0</v>
      </c>
      <c r="BI1021" s="218">
        <f>IF(N1021="nulová",J1021,0)</f>
        <v>0</v>
      </c>
      <c r="BJ1021" s="19" t="s">
        <v>77</v>
      </c>
      <c r="BK1021" s="218">
        <f>ROUND(I1021*H1021,2)</f>
        <v>0</v>
      </c>
      <c r="BL1021" s="19" t="s">
        <v>201</v>
      </c>
      <c r="BM1021" s="217" t="s">
        <v>1415</v>
      </c>
    </row>
    <row r="1022" s="2" customFormat="1">
      <c r="A1022" s="40"/>
      <c r="B1022" s="41"/>
      <c r="C1022" s="256" t="s">
        <v>1416</v>
      </c>
      <c r="D1022" s="256" t="s">
        <v>259</v>
      </c>
      <c r="E1022" s="257" t="s">
        <v>1417</v>
      </c>
      <c r="F1022" s="258" t="s">
        <v>1418</v>
      </c>
      <c r="G1022" s="259" t="s">
        <v>421</v>
      </c>
      <c r="H1022" s="260">
        <v>2</v>
      </c>
      <c r="I1022" s="261"/>
      <c r="J1022" s="262">
        <f>ROUND(I1022*H1022,2)</f>
        <v>0</v>
      </c>
      <c r="K1022" s="258" t="s">
        <v>19</v>
      </c>
      <c r="L1022" s="263"/>
      <c r="M1022" s="264" t="s">
        <v>19</v>
      </c>
      <c r="N1022" s="265" t="s">
        <v>40</v>
      </c>
      <c r="O1022" s="86"/>
      <c r="P1022" s="215">
        <f>O1022*H1022</f>
        <v>0</v>
      </c>
      <c r="Q1022" s="215">
        <v>0</v>
      </c>
      <c r="R1022" s="215">
        <f>Q1022*H1022</f>
        <v>0</v>
      </c>
      <c r="S1022" s="215">
        <v>0</v>
      </c>
      <c r="T1022" s="216">
        <f>S1022*H1022</f>
        <v>0</v>
      </c>
      <c r="U1022" s="40"/>
      <c r="V1022" s="40"/>
      <c r="W1022" s="40"/>
      <c r="X1022" s="40"/>
      <c r="Y1022" s="40"/>
      <c r="Z1022" s="40"/>
      <c r="AA1022" s="40"/>
      <c r="AB1022" s="40"/>
      <c r="AC1022" s="40"/>
      <c r="AD1022" s="40"/>
      <c r="AE1022" s="40"/>
      <c r="AR1022" s="217" t="s">
        <v>274</v>
      </c>
      <c r="AT1022" s="217" t="s">
        <v>259</v>
      </c>
      <c r="AU1022" s="217" t="s">
        <v>79</v>
      </c>
      <c r="AY1022" s="19" t="s">
        <v>152</v>
      </c>
      <c r="BE1022" s="218">
        <f>IF(N1022="základní",J1022,0)</f>
        <v>0</v>
      </c>
      <c r="BF1022" s="218">
        <f>IF(N1022="snížená",J1022,0)</f>
        <v>0</v>
      </c>
      <c r="BG1022" s="218">
        <f>IF(N1022="zákl. přenesená",J1022,0)</f>
        <v>0</v>
      </c>
      <c r="BH1022" s="218">
        <f>IF(N1022="sníž. přenesená",J1022,0)</f>
        <v>0</v>
      </c>
      <c r="BI1022" s="218">
        <f>IF(N1022="nulová",J1022,0)</f>
        <v>0</v>
      </c>
      <c r="BJ1022" s="19" t="s">
        <v>77</v>
      </c>
      <c r="BK1022" s="218">
        <f>ROUND(I1022*H1022,2)</f>
        <v>0</v>
      </c>
      <c r="BL1022" s="19" t="s">
        <v>201</v>
      </c>
      <c r="BM1022" s="217" t="s">
        <v>1419</v>
      </c>
    </row>
    <row r="1023" s="2" customFormat="1" ht="21.75" customHeight="1">
      <c r="A1023" s="40"/>
      <c r="B1023" s="41"/>
      <c r="C1023" s="256" t="s">
        <v>922</v>
      </c>
      <c r="D1023" s="256" t="s">
        <v>259</v>
      </c>
      <c r="E1023" s="257" t="s">
        <v>1420</v>
      </c>
      <c r="F1023" s="258" t="s">
        <v>1421</v>
      </c>
      <c r="G1023" s="259" t="s">
        <v>421</v>
      </c>
      <c r="H1023" s="260">
        <v>16</v>
      </c>
      <c r="I1023" s="261"/>
      <c r="J1023" s="262">
        <f>ROUND(I1023*H1023,2)</f>
        <v>0</v>
      </c>
      <c r="K1023" s="258" t="s">
        <v>19</v>
      </c>
      <c r="L1023" s="263"/>
      <c r="M1023" s="264" t="s">
        <v>19</v>
      </c>
      <c r="N1023" s="265" t="s">
        <v>40</v>
      </c>
      <c r="O1023" s="86"/>
      <c r="P1023" s="215">
        <f>O1023*H1023</f>
        <v>0</v>
      </c>
      <c r="Q1023" s="215">
        <v>0</v>
      </c>
      <c r="R1023" s="215">
        <f>Q1023*H1023</f>
        <v>0</v>
      </c>
      <c r="S1023" s="215">
        <v>0</v>
      </c>
      <c r="T1023" s="216">
        <f>S1023*H1023</f>
        <v>0</v>
      </c>
      <c r="U1023" s="40"/>
      <c r="V1023" s="40"/>
      <c r="W1023" s="40"/>
      <c r="X1023" s="40"/>
      <c r="Y1023" s="40"/>
      <c r="Z1023" s="40"/>
      <c r="AA1023" s="40"/>
      <c r="AB1023" s="40"/>
      <c r="AC1023" s="40"/>
      <c r="AD1023" s="40"/>
      <c r="AE1023" s="40"/>
      <c r="AR1023" s="217" t="s">
        <v>274</v>
      </c>
      <c r="AT1023" s="217" t="s">
        <v>259</v>
      </c>
      <c r="AU1023" s="217" t="s">
        <v>79</v>
      </c>
      <c r="AY1023" s="19" t="s">
        <v>152</v>
      </c>
      <c r="BE1023" s="218">
        <f>IF(N1023="základní",J1023,0)</f>
        <v>0</v>
      </c>
      <c r="BF1023" s="218">
        <f>IF(N1023="snížená",J1023,0)</f>
        <v>0</v>
      </c>
      <c r="BG1023" s="218">
        <f>IF(N1023="zákl. přenesená",J1023,0)</f>
        <v>0</v>
      </c>
      <c r="BH1023" s="218">
        <f>IF(N1023="sníž. přenesená",J1023,0)</f>
        <v>0</v>
      </c>
      <c r="BI1023" s="218">
        <f>IF(N1023="nulová",J1023,0)</f>
        <v>0</v>
      </c>
      <c r="BJ1023" s="19" t="s">
        <v>77</v>
      </c>
      <c r="BK1023" s="218">
        <f>ROUND(I1023*H1023,2)</f>
        <v>0</v>
      </c>
      <c r="BL1023" s="19" t="s">
        <v>201</v>
      </c>
      <c r="BM1023" s="217" t="s">
        <v>1422</v>
      </c>
    </row>
    <row r="1024" s="2" customFormat="1">
      <c r="A1024" s="40"/>
      <c r="B1024" s="41"/>
      <c r="C1024" s="206" t="s">
        <v>1423</v>
      </c>
      <c r="D1024" s="206" t="s">
        <v>154</v>
      </c>
      <c r="E1024" s="207" t="s">
        <v>1424</v>
      </c>
      <c r="F1024" s="208" t="s">
        <v>1425</v>
      </c>
      <c r="G1024" s="209" t="s">
        <v>421</v>
      </c>
      <c r="H1024" s="210">
        <v>1</v>
      </c>
      <c r="I1024" s="211"/>
      <c r="J1024" s="212">
        <f>ROUND(I1024*H1024,2)</f>
        <v>0</v>
      </c>
      <c r="K1024" s="208" t="s">
        <v>19</v>
      </c>
      <c r="L1024" s="46"/>
      <c r="M1024" s="213" t="s">
        <v>19</v>
      </c>
      <c r="N1024" s="214" t="s">
        <v>40</v>
      </c>
      <c r="O1024" s="86"/>
      <c r="P1024" s="215">
        <f>O1024*H1024</f>
        <v>0</v>
      </c>
      <c r="Q1024" s="215">
        <v>0</v>
      </c>
      <c r="R1024" s="215">
        <f>Q1024*H1024</f>
        <v>0</v>
      </c>
      <c r="S1024" s="215">
        <v>0</v>
      </c>
      <c r="T1024" s="216">
        <f>S1024*H1024</f>
        <v>0</v>
      </c>
      <c r="U1024" s="40"/>
      <c r="V1024" s="40"/>
      <c r="W1024" s="40"/>
      <c r="X1024" s="40"/>
      <c r="Y1024" s="40"/>
      <c r="Z1024" s="40"/>
      <c r="AA1024" s="40"/>
      <c r="AB1024" s="40"/>
      <c r="AC1024" s="40"/>
      <c r="AD1024" s="40"/>
      <c r="AE1024" s="40"/>
      <c r="AR1024" s="217" t="s">
        <v>201</v>
      </c>
      <c r="AT1024" s="217" t="s">
        <v>154</v>
      </c>
      <c r="AU1024" s="217" t="s">
        <v>79</v>
      </c>
      <c r="AY1024" s="19" t="s">
        <v>152</v>
      </c>
      <c r="BE1024" s="218">
        <f>IF(N1024="základní",J1024,0)</f>
        <v>0</v>
      </c>
      <c r="BF1024" s="218">
        <f>IF(N1024="snížená",J1024,0)</f>
        <v>0</v>
      </c>
      <c r="BG1024" s="218">
        <f>IF(N1024="zákl. přenesená",J1024,0)</f>
        <v>0</v>
      </c>
      <c r="BH1024" s="218">
        <f>IF(N1024="sníž. přenesená",J1024,0)</f>
        <v>0</v>
      </c>
      <c r="BI1024" s="218">
        <f>IF(N1024="nulová",J1024,0)</f>
        <v>0</v>
      </c>
      <c r="BJ1024" s="19" t="s">
        <v>77</v>
      </c>
      <c r="BK1024" s="218">
        <f>ROUND(I1024*H1024,2)</f>
        <v>0</v>
      </c>
      <c r="BL1024" s="19" t="s">
        <v>201</v>
      </c>
      <c r="BM1024" s="217" t="s">
        <v>1426</v>
      </c>
    </row>
    <row r="1025" s="2" customFormat="1" ht="44.25" customHeight="1">
      <c r="A1025" s="40"/>
      <c r="B1025" s="41"/>
      <c r="C1025" s="206" t="s">
        <v>928</v>
      </c>
      <c r="D1025" s="206" t="s">
        <v>154</v>
      </c>
      <c r="E1025" s="207" t="s">
        <v>1427</v>
      </c>
      <c r="F1025" s="208" t="s">
        <v>1428</v>
      </c>
      <c r="G1025" s="209" t="s">
        <v>785</v>
      </c>
      <c r="H1025" s="277"/>
      <c r="I1025" s="211"/>
      <c r="J1025" s="212">
        <f>ROUND(I1025*H1025,2)</f>
        <v>0</v>
      </c>
      <c r="K1025" s="208" t="s">
        <v>162</v>
      </c>
      <c r="L1025" s="46"/>
      <c r="M1025" s="213" t="s">
        <v>19</v>
      </c>
      <c r="N1025" s="214" t="s">
        <v>40</v>
      </c>
      <c r="O1025" s="86"/>
      <c r="P1025" s="215">
        <f>O1025*H1025</f>
        <v>0</v>
      </c>
      <c r="Q1025" s="215">
        <v>0</v>
      </c>
      <c r="R1025" s="215">
        <f>Q1025*H1025</f>
        <v>0</v>
      </c>
      <c r="S1025" s="215">
        <v>0</v>
      </c>
      <c r="T1025" s="216">
        <f>S1025*H1025</f>
        <v>0</v>
      </c>
      <c r="U1025" s="40"/>
      <c r="V1025" s="40"/>
      <c r="W1025" s="40"/>
      <c r="X1025" s="40"/>
      <c r="Y1025" s="40"/>
      <c r="Z1025" s="40"/>
      <c r="AA1025" s="40"/>
      <c r="AB1025" s="40"/>
      <c r="AC1025" s="40"/>
      <c r="AD1025" s="40"/>
      <c r="AE1025" s="40"/>
      <c r="AR1025" s="217" t="s">
        <v>201</v>
      </c>
      <c r="AT1025" s="217" t="s">
        <v>154</v>
      </c>
      <c r="AU1025" s="217" t="s">
        <v>79</v>
      </c>
      <c r="AY1025" s="19" t="s">
        <v>152</v>
      </c>
      <c r="BE1025" s="218">
        <f>IF(N1025="základní",J1025,0)</f>
        <v>0</v>
      </c>
      <c r="BF1025" s="218">
        <f>IF(N1025="snížená",J1025,0)</f>
        <v>0</v>
      </c>
      <c r="BG1025" s="218">
        <f>IF(N1025="zákl. přenesená",J1025,0)</f>
        <v>0</v>
      </c>
      <c r="BH1025" s="218">
        <f>IF(N1025="sníž. přenesená",J1025,0)</f>
        <v>0</v>
      </c>
      <c r="BI1025" s="218">
        <f>IF(N1025="nulová",J1025,0)</f>
        <v>0</v>
      </c>
      <c r="BJ1025" s="19" t="s">
        <v>77</v>
      </c>
      <c r="BK1025" s="218">
        <f>ROUND(I1025*H1025,2)</f>
        <v>0</v>
      </c>
      <c r="BL1025" s="19" t="s">
        <v>201</v>
      </c>
      <c r="BM1025" s="217" t="s">
        <v>1429</v>
      </c>
    </row>
    <row r="1026" s="12" customFormat="1" ht="22.8" customHeight="1">
      <c r="A1026" s="12"/>
      <c r="B1026" s="190"/>
      <c r="C1026" s="191"/>
      <c r="D1026" s="192" t="s">
        <v>68</v>
      </c>
      <c r="E1026" s="204" t="s">
        <v>1430</v>
      </c>
      <c r="F1026" s="204" t="s">
        <v>1431</v>
      </c>
      <c r="G1026" s="191"/>
      <c r="H1026" s="191"/>
      <c r="I1026" s="194"/>
      <c r="J1026" s="205">
        <f>BK1026</f>
        <v>0</v>
      </c>
      <c r="K1026" s="191"/>
      <c r="L1026" s="196"/>
      <c r="M1026" s="197"/>
      <c r="N1026" s="198"/>
      <c r="O1026" s="198"/>
      <c r="P1026" s="199">
        <f>SUM(P1027:P1055)</f>
        <v>0</v>
      </c>
      <c r="Q1026" s="198"/>
      <c r="R1026" s="199">
        <f>SUM(R1027:R1055)</f>
        <v>0</v>
      </c>
      <c r="S1026" s="198"/>
      <c r="T1026" s="200">
        <f>SUM(T1027:T1055)</f>
        <v>0</v>
      </c>
      <c r="U1026" s="12"/>
      <c r="V1026" s="12"/>
      <c r="W1026" s="12"/>
      <c r="X1026" s="12"/>
      <c r="Y1026" s="12"/>
      <c r="Z1026" s="12"/>
      <c r="AA1026" s="12"/>
      <c r="AB1026" s="12"/>
      <c r="AC1026" s="12"/>
      <c r="AD1026" s="12"/>
      <c r="AE1026" s="12"/>
      <c r="AR1026" s="201" t="s">
        <v>79</v>
      </c>
      <c r="AT1026" s="202" t="s">
        <v>68</v>
      </c>
      <c r="AU1026" s="202" t="s">
        <v>77</v>
      </c>
      <c r="AY1026" s="201" t="s">
        <v>152</v>
      </c>
      <c r="BK1026" s="203">
        <f>SUM(BK1027:BK1055)</f>
        <v>0</v>
      </c>
    </row>
    <row r="1027" s="2" customFormat="1">
      <c r="A1027" s="40"/>
      <c r="B1027" s="41"/>
      <c r="C1027" s="206" t="s">
        <v>1432</v>
      </c>
      <c r="D1027" s="206" t="s">
        <v>154</v>
      </c>
      <c r="E1027" s="207" t="s">
        <v>1433</v>
      </c>
      <c r="F1027" s="208" t="s">
        <v>1434</v>
      </c>
      <c r="G1027" s="209" t="s">
        <v>161</v>
      </c>
      <c r="H1027" s="210">
        <v>136.44</v>
      </c>
      <c r="I1027" s="211"/>
      <c r="J1027" s="212">
        <f>ROUND(I1027*H1027,2)</f>
        <v>0</v>
      </c>
      <c r="K1027" s="208" t="s">
        <v>162</v>
      </c>
      <c r="L1027" s="46"/>
      <c r="M1027" s="213" t="s">
        <v>19</v>
      </c>
      <c r="N1027" s="214" t="s">
        <v>40</v>
      </c>
      <c r="O1027" s="86"/>
      <c r="P1027" s="215">
        <f>O1027*H1027</f>
        <v>0</v>
      </c>
      <c r="Q1027" s="215">
        <v>0</v>
      </c>
      <c r="R1027" s="215">
        <f>Q1027*H1027</f>
        <v>0</v>
      </c>
      <c r="S1027" s="215">
        <v>0</v>
      </c>
      <c r="T1027" s="216">
        <f>S1027*H1027</f>
        <v>0</v>
      </c>
      <c r="U1027" s="40"/>
      <c r="V1027" s="40"/>
      <c r="W1027" s="40"/>
      <c r="X1027" s="40"/>
      <c r="Y1027" s="40"/>
      <c r="Z1027" s="40"/>
      <c r="AA1027" s="40"/>
      <c r="AB1027" s="40"/>
      <c r="AC1027" s="40"/>
      <c r="AD1027" s="40"/>
      <c r="AE1027" s="40"/>
      <c r="AR1027" s="217" t="s">
        <v>201</v>
      </c>
      <c r="AT1027" s="217" t="s">
        <v>154</v>
      </c>
      <c r="AU1027" s="217" t="s">
        <v>79</v>
      </c>
      <c r="AY1027" s="19" t="s">
        <v>152</v>
      </c>
      <c r="BE1027" s="218">
        <f>IF(N1027="základní",J1027,0)</f>
        <v>0</v>
      </c>
      <c r="BF1027" s="218">
        <f>IF(N1027="snížená",J1027,0)</f>
        <v>0</v>
      </c>
      <c r="BG1027" s="218">
        <f>IF(N1027="zákl. přenesená",J1027,0)</f>
        <v>0</v>
      </c>
      <c r="BH1027" s="218">
        <f>IF(N1027="sníž. přenesená",J1027,0)</f>
        <v>0</v>
      </c>
      <c r="BI1027" s="218">
        <f>IF(N1027="nulová",J1027,0)</f>
        <v>0</v>
      </c>
      <c r="BJ1027" s="19" t="s">
        <v>77</v>
      </c>
      <c r="BK1027" s="218">
        <f>ROUND(I1027*H1027,2)</f>
        <v>0</v>
      </c>
      <c r="BL1027" s="19" t="s">
        <v>201</v>
      </c>
      <c r="BM1027" s="217" t="s">
        <v>1435</v>
      </c>
    </row>
    <row r="1028" s="14" customFormat="1">
      <c r="A1028" s="14"/>
      <c r="B1028" s="234"/>
      <c r="C1028" s="235"/>
      <c r="D1028" s="219" t="s">
        <v>165</v>
      </c>
      <c r="E1028" s="236" t="s">
        <v>19</v>
      </c>
      <c r="F1028" s="237" t="s">
        <v>1436</v>
      </c>
      <c r="G1028" s="235"/>
      <c r="H1028" s="238">
        <v>136.44</v>
      </c>
      <c r="I1028" s="239"/>
      <c r="J1028" s="235"/>
      <c r="K1028" s="235"/>
      <c r="L1028" s="240"/>
      <c r="M1028" s="241"/>
      <c r="N1028" s="242"/>
      <c r="O1028" s="242"/>
      <c r="P1028" s="242"/>
      <c r="Q1028" s="242"/>
      <c r="R1028" s="242"/>
      <c r="S1028" s="242"/>
      <c r="T1028" s="243"/>
      <c r="U1028" s="14"/>
      <c r="V1028" s="14"/>
      <c r="W1028" s="14"/>
      <c r="X1028" s="14"/>
      <c r="Y1028" s="14"/>
      <c r="Z1028" s="14"/>
      <c r="AA1028" s="14"/>
      <c r="AB1028" s="14"/>
      <c r="AC1028" s="14"/>
      <c r="AD1028" s="14"/>
      <c r="AE1028" s="14"/>
      <c r="AT1028" s="244" t="s">
        <v>165</v>
      </c>
      <c r="AU1028" s="244" t="s">
        <v>79</v>
      </c>
      <c r="AV1028" s="14" t="s">
        <v>79</v>
      </c>
      <c r="AW1028" s="14" t="s">
        <v>31</v>
      </c>
      <c r="AX1028" s="14" t="s">
        <v>69</v>
      </c>
      <c r="AY1028" s="244" t="s">
        <v>152</v>
      </c>
    </row>
    <row r="1029" s="15" customFormat="1">
      <c r="A1029" s="15"/>
      <c r="B1029" s="245"/>
      <c r="C1029" s="246"/>
      <c r="D1029" s="219" t="s">
        <v>165</v>
      </c>
      <c r="E1029" s="247" t="s">
        <v>19</v>
      </c>
      <c r="F1029" s="248" t="s">
        <v>168</v>
      </c>
      <c r="G1029" s="246"/>
      <c r="H1029" s="249">
        <v>136.44</v>
      </c>
      <c r="I1029" s="250"/>
      <c r="J1029" s="246"/>
      <c r="K1029" s="246"/>
      <c r="L1029" s="251"/>
      <c r="M1029" s="252"/>
      <c r="N1029" s="253"/>
      <c r="O1029" s="253"/>
      <c r="P1029" s="253"/>
      <c r="Q1029" s="253"/>
      <c r="R1029" s="253"/>
      <c r="S1029" s="253"/>
      <c r="T1029" s="254"/>
      <c r="U1029" s="15"/>
      <c r="V1029" s="15"/>
      <c r="W1029" s="15"/>
      <c r="X1029" s="15"/>
      <c r="Y1029" s="15"/>
      <c r="Z1029" s="15"/>
      <c r="AA1029" s="15"/>
      <c r="AB1029" s="15"/>
      <c r="AC1029" s="15"/>
      <c r="AD1029" s="15"/>
      <c r="AE1029" s="15"/>
      <c r="AT1029" s="255" t="s">
        <v>165</v>
      </c>
      <c r="AU1029" s="255" t="s">
        <v>79</v>
      </c>
      <c r="AV1029" s="15" t="s">
        <v>158</v>
      </c>
      <c r="AW1029" s="15" t="s">
        <v>31</v>
      </c>
      <c r="AX1029" s="15" t="s">
        <v>77</v>
      </c>
      <c r="AY1029" s="255" t="s">
        <v>152</v>
      </c>
    </row>
    <row r="1030" s="2" customFormat="1">
      <c r="A1030" s="40"/>
      <c r="B1030" s="41"/>
      <c r="C1030" s="206" t="s">
        <v>929</v>
      </c>
      <c r="D1030" s="206" t="s">
        <v>154</v>
      </c>
      <c r="E1030" s="207" t="s">
        <v>1437</v>
      </c>
      <c r="F1030" s="208" t="s">
        <v>1438</v>
      </c>
      <c r="G1030" s="209" t="s">
        <v>161</v>
      </c>
      <c r="H1030" s="210">
        <v>136.44</v>
      </c>
      <c r="I1030" s="211"/>
      <c r="J1030" s="212">
        <f>ROUND(I1030*H1030,2)</f>
        <v>0</v>
      </c>
      <c r="K1030" s="208" t="s">
        <v>162</v>
      </c>
      <c r="L1030" s="46"/>
      <c r="M1030" s="213" t="s">
        <v>19</v>
      </c>
      <c r="N1030" s="214" t="s">
        <v>40</v>
      </c>
      <c r="O1030" s="86"/>
      <c r="P1030" s="215">
        <f>O1030*H1030</f>
        <v>0</v>
      </c>
      <c r="Q1030" s="215">
        <v>0</v>
      </c>
      <c r="R1030" s="215">
        <f>Q1030*H1030</f>
        <v>0</v>
      </c>
      <c r="S1030" s="215">
        <v>0</v>
      </c>
      <c r="T1030" s="216">
        <f>S1030*H1030</f>
        <v>0</v>
      </c>
      <c r="U1030" s="40"/>
      <c r="V1030" s="40"/>
      <c r="W1030" s="40"/>
      <c r="X1030" s="40"/>
      <c r="Y1030" s="40"/>
      <c r="Z1030" s="40"/>
      <c r="AA1030" s="40"/>
      <c r="AB1030" s="40"/>
      <c r="AC1030" s="40"/>
      <c r="AD1030" s="40"/>
      <c r="AE1030" s="40"/>
      <c r="AR1030" s="217" t="s">
        <v>201</v>
      </c>
      <c r="AT1030" s="217" t="s">
        <v>154</v>
      </c>
      <c r="AU1030" s="217" t="s">
        <v>79</v>
      </c>
      <c r="AY1030" s="19" t="s">
        <v>152</v>
      </c>
      <c r="BE1030" s="218">
        <f>IF(N1030="základní",J1030,0)</f>
        <v>0</v>
      </c>
      <c r="BF1030" s="218">
        <f>IF(N1030="snížená",J1030,0)</f>
        <v>0</v>
      </c>
      <c r="BG1030" s="218">
        <f>IF(N1030="zákl. přenesená",J1030,0)</f>
        <v>0</v>
      </c>
      <c r="BH1030" s="218">
        <f>IF(N1030="sníž. přenesená",J1030,0)</f>
        <v>0</v>
      </c>
      <c r="BI1030" s="218">
        <f>IF(N1030="nulová",J1030,0)</f>
        <v>0</v>
      </c>
      <c r="BJ1030" s="19" t="s">
        <v>77</v>
      </c>
      <c r="BK1030" s="218">
        <f>ROUND(I1030*H1030,2)</f>
        <v>0</v>
      </c>
      <c r="BL1030" s="19" t="s">
        <v>201</v>
      </c>
      <c r="BM1030" s="217" t="s">
        <v>1439</v>
      </c>
    </row>
    <row r="1031" s="2" customFormat="1">
      <c r="A1031" s="40"/>
      <c r="B1031" s="41"/>
      <c r="C1031" s="206" t="s">
        <v>1440</v>
      </c>
      <c r="D1031" s="206" t="s">
        <v>154</v>
      </c>
      <c r="E1031" s="207" t="s">
        <v>1441</v>
      </c>
      <c r="F1031" s="208" t="s">
        <v>1442</v>
      </c>
      <c r="G1031" s="209" t="s">
        <v>161</v>
      </c>
      <c r="H1031" s="210">
        <v>34.770000000000003</v>
      </c>
      <c r="I1031" s="211"/>
      <c r="J1031" s="212">
        <f>ROUND(I1031*H1031,2)</f>
        <v>0</v>
      </c>
      <c r="K1031" s="208" t="s">
        <v>162</v>
      </c>
      <c r="L1031" s="46"/>
      <c r="M1031" s="213" t="s">
        <v>19</v>
      </c>
      <c r="N1031" s="214" t="s">
        <v>40</v>
      </c>
      <c r="O1031" s="86"/>
      <c r="P1031" s="215">
        <f>O1031*H1031</f>
        <v>0</v>
      </c>
      <c r="Q1031" s="215">
        <v>0</v>
      </c>
      <c r="R1031" s="215">
        <f>Q1031*H1031</f>
        <v>0</v>
      </c>
      <c r="S1031" s="215">
        <v>0</v>
      </c>
      <c r="T1031" s="216">
        <f>S1031*H1031</f>
        <v>0</v>
      </c>
      <c r="U1031" s="40"/>
      <c r="V1031" s="40"/>
      <c r="W1031" s="40"/>
      <c r="X1031" s="40"/>
      <c r="Y1031" s="40"/>
      <c r="Z1031" s="40"/>
      <c r="AA1031" s="40"/>
      <c r="AB1031" s="40"/>
      <c r="AC1031" s="40"/>
      <c r="AD1031" s="40"/>
      <c r="AE1031" s="40"/>
      <c r="AR1031" s="217" t="s">
        <v>201</v>
      </c>
      <c r="AT1031" s="217" t="s">
        <v>154</v>
      </c>
      <c r="AU1031" s="217" t="s">
        <v>79</v>
      </c>
      <c r="AY1031" s="19" t="s">
        <v>152</v>
      </c>
      <c r="BE1031" s="218">
        <f>IF(N1031="základní",J1031,0)</f>
        <v>0</v>
      </c>
      <c r="BF1031" s="218">
        <f>IF(N1031="snížená",J1031,0)</f>
        <v>0</v>
      </c>
      <c r="BG1031" s="218">
        <f>IF(N1031="zákl. přenesená",J1031,0)</f>
        <v>0</v>
      </c>
      <c r="BH1031" s="218">
        <f>IF(N1031="sníž. přenesená",J1031,0)</f>
        <v>0</v>
      </c>
      <c r="BI1031" s="218">
        <f>IF(N1031="nulová",J1031,0)</f>
        <v>0</v>
      </c>
      <c r="BJ1031" s="19" t="s">
        <v>77</v>
      </c>
      <c r="BK1031" s="218">
        <f>ROUND(I1031*H1031,2)</f>
        <v>0</v>
      </c>
      <c r="BL1031" s="19" t="s">
        <v>201</v>
      </c>
      <c r="BM1031" s="217" t="s">
        <v>1443</v>
      </c>
    </row>
    <row r="1032" s="14" customFormat="1">
      <c r="A1032" s="14"/>
      <c r="B1032" s="234"/>
      <c r="C1032" s="235"/>
      <c r="D1032" s="219" t="s">
        <v>165</v>
      </c>
      <c r="E1032" s="236" t="s">
        <v>19</v>
      </c>
      <c r="F1032" s="237" t="s">
        <v>1444</v>
      </c>
      <c r="G1032" s="235"/>
      <c r="H1032" s="238">
        <v>34.770000000000003</v>
      </c>
      <c r="I1032" s="239"/>
      <c r="J1032" s="235"/>
      <c r="K1032" s="235"/>
      <c r="L1032" s="240"/>
      <c r="M1032" s="241"/>
      <c r="N1032" s="242"/>
      <c r="O1032" s="242"/>
      <c r="P1032" s="242"/>
      <c r="Q1032" s="242"/>
      <c r="R1032" s="242"/>
      <c r="S1032" s="242"/>
      <c r="T1032" s="243"/>
      <c r="U1032" s="14"/>
      <c r="V1032" s="14"/>
      <c r="W1032" s="14"/>
      <c r="X1032" s="14"/>
      <c r="Y1032" s="14"/>
      <c r="Z1032" s="14"/>
      <c r="AA1032" s="14"/>
      <c r="AB1032" s="14"/>
      <c r="AC1032" s="14"/>
      <c r="AD1032" s="14"/>
      <c r="AE1032" s="14"/>
      <c r="AT1032" s="244" t="s">
        <v>165</v>
      </c>
      <c r="AU1032" s="244" t="s">
        <v>79</v>
      </c>
      <c r="AV1032" s="14" t="s">
        <v>79</v>
      </c>
      <c r="AW1032" s="14" t="s">
        <v>31</v>
      </c>
      <c r="AX1032" s="14" t="s">
        <v>69</v>
      </c>
      <c r="AY1032" s="244" t="s">
        <v>152</v>
      </c>
    </row>
    <row r="1033" s="15" customFormat="1">
      <c r="A1033" s="15"/>
      <c r="B1033" s="245"/>
      <c r="C1033" s="246"/>
      <c r="D1033" s="219" t="s">
        <v>165</v>
      </c>
      <c r="E1033" s="247" t="s">
        <v>19</v>
      </c>
      <c r="F1033" s="248" t="s">
        <v>168</v>
      </c>
      <c r="G1033" s="246"/>
      <c r="H1033" s="249">
        <v>34.770000000000003</v>
      </c>
      <c r="I1033" s="250"/>
      <c r="J1033" s="246"/>
      <c r="K1033" s="246"/>
      <c r="L1033" s="251"/>
      <c r="M1033" s="252"/>
      <c r="N1033" s="253"/>
      <c r="O1033" s="253"/>
      <c r="P1033" s="253"/>
      <c r="Q1033" s="253"/>
      <c r="R1033" s="253"/>
      <c r="S1033" s="253"/>
      <c r="T1033" s="254"/>
      <c r="U1033" s="15"/>
      <c r="V1033" s="15"/>
      <c r="W1033" s="15"/>
      <c r="X1033" s="15"/>
      <c r="Y1033" s="15"/>
      <c r="Z1033" s="15"/>
      <c r="AA1033" s="15"/>
      <c r="AB1033" s="15"/>
      <c r="AC1033" s="15"/>
      <c r="AD1033" s="15"/>
      <c r="AE1033" s="15"/>
      <c r="AT1033" s="255" t="s">
        <v>165</v>
      </c>
      <c r="AU1033" s="255" t="s">
        <v>79</v>
      </c>
      <c r="AV1033" s="15" t="s">
        <v>158</v>
      </c>
      <c r="AW1033" s="15" t="s">
        <v>31</v>
      </c>
      <c r="AX1033" s="15" t="s">
        <v>77</v>
      </c>
      <c r="AY1033" s="255" t="s">
        <v>152</v>
      </c>
    </row>
    <row r="1034" s="2" customFormat="1">
      <c r="A1034" s="40"/>
      <c r="B1034" s="41"/>
      <c r="C1034" s="206" t="s">
        <v>935</v>
      </c>
      <c r="D1034" s="206" t="s">
        <v>154</v>
      </c>
      <c r="E1034" s="207" t="s">
        <v>1445</v>
      </c>
      <c r="F1034" s="208" t="s">
        <v>1446</v>
      </c>
      <c r="G1034" s="209" t="s">
        <v>421</v>
      </c>
      <c r="H1034" s="210">
        <v>4</v>
      </c>
      <c r="I1034" s="211"/>
      <c r="J1034" s="212">
        <f>ROUND(I1034*H1034,2)</f>
        <v>0</v>
      </c>
      <c r="K1034" s="208" t="s">
        <v>162</v>
      </c>
      <c r="L1034" s="46"/>
      <c r="M1034" s="213" t="s">
        <v>19</v>
      </c>
      <c r="N1034" s="214" t="s">
        <v>40</v>
      </c>
      <c r="O1034" s="86"/>
      <c r="P1034" s="215">
        <f>O1034*H1034</f>
        <v>0</v>
      </c>
      <c r="Q1034" s="215">
        <v>0</v>
      </c>
      <c r="R1034" s="215">
        <f>Q1034*H1034</f>
        <v>0</v>
      </c>
      <c r="S1034" s="215">
        <v>0</v>
      </c>
      <c r="T1034" s="216">
        <f>S1034*H1034</f>
        <v>0</v>
      </c>
      <c r="U1034" s="40"/>
      <c r="V1034" s="40"/>
      <c r="W1034" s="40"/>
      <c r="X1034" s="40"/>
      <c r="Y1034" s="40"/>
      <c r="Z1034" s="40"/>
      <c r="AA1034" s="40"/>
      <c r="AB1034" s="40"/>
      <c r="AC1034" s="40"/>
      <c r="AD1034" s="40"/>
      <c r="AE1034" s="40"/>
      <c r="AR1034" s="217" t="s">
        <v>201</v>
      </c>
      <c r="AT1034" s="217" t="s">
        <v>154</v>
      </c>
      <c r="AU1034" s="217" t="s">
        <v>79</v>
      </c>
      <c r="AY1034" s="19" t="s">
        <v>152</v>
      </c>
      <c r="BE1034" s="218">
        <f>IF(N1034="základní",J1034,0)</f>
        <v>0</v>
      </c>
      <c r="BF1034" s="218">
        <f>IF(N1034="snížená",J1034,0)</f>
        <v>0</v>
      </c>
      <c r="BG1034" s="218">
        <f>IF(N1034="zákl. přenesená",J1034,0)</f>
        <v>0</v>
      </c>
      <c r="BH1034" s="218">
        <f>IF(N1034="sníž. přenesená",J1034,0)</f>
        <v>0</v>
      </c>
      <c r="BI1034" s="218">
        <f>IF(N1034="nulová",J1034,0)</f>
        <v>0</v>
      </c>
      <c r="BJ1034" s="19" t="s">
        <v>77</v>
      </c>
      <c r="BK1034" s="218">
        <f>ROUND(I1034*H1034,2)</f>
        <v>0</v>
      </c>
      <c r="BL1034" s="19" t="s">
        <v>201</v>
      </c>
      <c r="BM1034" s="217" t="s">
        <v>1447</v>
      </c>
    </row>
    <row r="1035" s="2" customFormat="1">
      <c r="A1035" s="40"/>
      <c r="B1035" s="41"/>
      <c r="C1035" s="206" t="s">
        <v>1448</v>
      </c>
      <c r="D1035" s="206" t="s">
        <v>154</v>
      </c>
      <c r="E1035" s="207" t="s">
        <v>1449</v>
      </c>
      <c r="F1035" s="208" t="s">
        <v>1450</v>
      </c>
      <c r="G1035" s="209" t="s">
        <v>290</v>
      </c>
      <c r="H1035" s="210">
        <v>82.260000000000005</v>
      </c>
      <c r="I1035" s="211"/>
      <c r="J1035" s="212">
        <f>ROUND(I1035*H1035,2)</f>
        <v>0</v>
      </c>
      <c r="K1035" s="208" t="s">
        <v>162</v>
      </c>
      <c r="L1035" s="46"/>
      <c r="M1035" s="213" t="s">
        <v>19</v>
      </c>
      <c r="N1035" s="214" t="s">
        <v>40</v>
      </c>
      <c r="O1035" s="86"/>
      <c r="P1035" s="215">
        <f>O1035*H1035</f>
        <v>0</v>
      </c>
      <c r="Q1035" s="215">
        <v>0</v>
      </c>
      <c r="R1035" s="215">
        <f>Q1035*H1035</f>
        <v>0</v>
      </c>
      <c r="S1035" s="215">
        <v>0</v>
      </c>
      <c r="T1035" s="216">
        <f>S1035*H1035</f>
        <v>0</v>
      </c>
      <c r="U1035" s="40"/>
      <c r="V1035" s="40"/>
      <c r="W1035" s="40"/>
      <c r="X1035" s="40"/>
      <c r="Y1035" s="40"/>
      <c r="Z1035" s="40"/>
      <c r="AA1035" s="40"/>
      <c r="AB1035" s="40"/>
      <c r="AC1035" s="40"/>
      <c r="AD1035" s="40"/>
      <c r="AE1035" s="40"/>
      <c r="AR1035" s="217" t="s">
        <v>201</v>
      </c>
      <c r="AT1035" s="217" t="s">
        <v>154</v>
      </c>
      <c r="AU1035" s="217" t="s">
        <v>79</v>
      </c>
      <c r="AY1035" s="19" t="s">
        <v>152</v>
      </c>
      <c r="BE1035" s="218">
        <f>IF(N1035="základní",J1035,0)</f>
        <v>0</v>
      </c>
      <c r="BF1035" s="218">
        <f>IF(N1035="snížená",J1035,0)</f>
        <v>0</v>
      </c>
      <c r="BG1035" s="218">
        <f>IF(N1035="zákl. přenesená",J1035,0)</f>
        <v>0</v>
      </c>
      <c r="BH1035" s="218">
        <f>IF(N1035="sníž. přenesená",J1035,0)</f>
        <v>0</v>
      </c>
      <c r="BI1035" s="218">
        <f>IF(N1035="nulová",J1035,0)</f>
        <v>0</v>
      </c>
      <c r="BJ1035" s="19" t="s">
        <v>77</v>
      </c>
      <c r="BK1035" s="218">
        <f>ROUND(I1035*H1035,2)</f>
        <v>0</v>
      </c>
      <c r="BL1035" s="19" t="s">
        <v>201</v>
      </c>
      <c r="BM1035" s="217" t="s">
        <v>1451</v>
      </c>
    </row>
    <row r="1036" s="14" customFormat="1">
      <c r="A1036" s="14"/>
      <c r="B1036" s="234"/>
      <c r="C1036" s="235"/>
      <c r="D1036" s="219" t="s">
        <v>165</v>
      </c>
      <c r="E1036" s="236" t="s">
        <v>19</v>
      </c>
      <c r="F1036" s="237" t="s">
        <v>1452</v>
      </c>
      <c r="G1036" s="235"/>
      <c r="H1036" s="238">
        <v>82.260000000000005</v>
      </c>
      <c r="I1036" s="239"/>
      <c r="J1036" s="235"/>
      <c r="K1036" s="235"/>
      <c r="L1036" s="240"/>
      <c r="M1036" s="241"/>
      <c r="N1036" s="242"/>
      <c r="O1036" s="242"/>
      <c r="P1036" s="242"/>
      <c r="Q1036" s="242"/>
      <c r="R1036" s="242"/>
      <c r="S1036" s="242"/>
      <c r="T1036" s="243"/>
      <c r="U1036" s="14"/>
      <c r="V1036" s="14"/>
      <c r="W1036" s="14"/>
      <c r="X1036" s="14"/>
      <c r="Y1036" s="14"/>
      <c r="Z1036" s="14"/>
      <c r="AA1036" s="14"/>
      <c r="AB1036" s="14"/>
      <c r="AC1036" s="14"/>
      <c r="AD1036" s="14"/>
      <c r="AE1036" s="14"/>
      <c r="AT1036" s="244" t="s">
        <v>165</v>
      </c>
      <c r="AU1036" s="244" t="s">
        <v>79</v>
      </c>
      <c r="AV1036" s="14" t="s">
        <v>79</v>
      </c>
      <c r="AW1036" s="14" t="s">
        <v>31</v>
      </c>
      <c r="AX1036" s="14" t="s">
        <v>69</v>
      </c>
      <c r="AY1036" s="244" t="s">
        <v>152</v>
      </c>
    </row>
    <row r="1037" s="15" customFormat="1">
      <c r="A1037" s="15"/>
      <c r="B1037" s="245"/>
      <c r="C1037" s="246"/>
      <c r="D1037" s="219" t="s">
        <v>165</v>
      </c>
      <c r="E1037" s="247" t="s">
        <v>19</v>
      </c>
      <c r="F1037" s="248" t="s">
        <v>168</v>
      </c>
      <c r="G1037" s="246"/>
      <c r="H1037" s="249">
        <v>82.260000000000005</v>
      </c>
      <c r="I1037" s="250"/>
      <c r="J1037" s="246"/>
      <c r="K1037" s="246"/>
      <c r="L1037" s="251"/>
      <c r="M1037" s="252"/>
      <c r="N1037" s="253"/>
      <c r="O1037" s="253"/>
      <c r="P1037" s="253"/>
      <c r="Q1037" s="253"/>
      <c r="R1037" s="253"/>
      <c r="S1037" s="253"/>
      <c r="T1037" s="254"/>
      <c r="U1037" s="15"/>
      <c r="V1037" s="15"/>
      <c r="W1037" s="15"/>
      <c r="X1037" s="15"/>
      <c r="Y1037" s="15"/>
      <c r="Z1037" s="15"/>
      <c r="AA1037" s="15"/>
      <c r="AB1037" s="15"/>
      <c r="AC1037" s="15"/>
      <c r="AD1037" s="15"/>
      <c r="AE1037" s="15"/>
      <c r="AT1037" s="255" t="s">
        <v>165</v>
      </c>
      <c r="AU1037" s="255" t="s">
        <v>79</v>
      </c>
      <c r="AV1037" s="15" t="s">
        <v>158</v>
      </c>
      <c r="AW1037" s="15" t="s">
        <v>31</v>
      </c>
      <c r="AX1037" s="15" t="s">
        <v>77</v>
      </c>
      <c r="AY1037" s="255" t="s">
        <v>152</v>
      </c>
    </row>
    <row r="1038" s="2" customFormat="1" ht="44.25" customHeight="1">
      <c r="A1038" s="40"/>
      <c r="B1038" s="41"/>
      <c r="C1038" s="206" t="s">
        <v>939</v>
      </c>
      <c r="D1038" s="206" t="s">
        <v>154</v>
      </c>
      <c r="E1038" s="207" t="s">
        <v>1453</v>
      </c>
      <c r="F1038" s="208" t="s">
        <v>1454</v>
      </c>
      <c r="G1038" s="209" t="s">
        <v>161</v>
      </c>
      <c r="H1038" s="210">
        <v>136.44</v>
      </c>
      <c r="I1038" s="211"/>
      <c r="J1038" s="212">
        <f>ROUND(I1038*H1038,2)</f>
        <v>0</v>
      </c>
      <c r="K1038" s="208" t="s">
        <v>162</v>
      </c>
      <c r="L1038" s="46"/>
      <c r="M1038" s="213" t="s">
        <v>19</v>
      </c>
      <c r="N1038" s="214" t="s">
        <v>40</v>
      </c>
      <c r="O1038" s="86"/>
      <c r="P1038" s="215">
        <f>O1038*H1038</f>
        <v>0</v>
      </c>
      <c r="Q1038" s="215">
        <v>0</v>
      </c>
      <c r="R1038" s="215">
        <f>Q1038*H1038</f>
        <v>0</v>
      </c>
      <c r="S1038" s="215">
        <v>0</v>
      </c>
      <c r="T1038" s="216">
        <f>S1038*H1038</f>
        <v>0</v>
      </c>
      <c r="U1038" s="40"/>
      <c r="V1038" s="40"/>
      <c r="W1038" s="40"/>
      <c r="X1038" s="40"/>
      <c r="Y1038" s="40"/>
      <c r="Z1038" s="40"/>
      <c r="AA1038" s="40"/>
      <c r="AB1038" s="40"/>
      <c r="AC1038" s="40"/>
      <c r="AD1038" s="40"/>
      <c r="AE1038" s="40"/>
      <c r="AR1038" s="217" t="s">
        <v>201</v>
      </c>
      <c r="AT1038" s="217" t="s">
        <v>154</v>
      </c>
      <c r="AU1038" s="217" t="s">
        <v>79</v>
      </c>
      <c r="AY1038" s="19" t="s">
        <v>152</v>
      </c>
      <c r="BE1038" s="218">
        <f>IF(N1038="základní",J1038,0)</f>
        <v>0</v>
      </c>
      <c r="BF1038" s="218">
        <f>IF(N1038="snížená",J1038,0)</f>
        <v>0</v>
      </c>
      <c r="BG1038" s="218">
        <f>IF(N1038="zákl. přenesená",J1038,0)</f>
        <v>0</v>
      </c>
      <c r="BH1038" s="218">
        <f>IF(N1038="sníž. přenesená",J1038,0)</f>
        <v>0</v>
      </c>
      <c r="BI1038" s="218">
        <f>IF(N1038="nulová",J1038,0)</f>
        <v>0</v>
      </c>
      <c r="BJ1038" s="19" t="s">
        <v>77</v>
      </c>
      <c r="BK1038" s="218">
        <f>ROUND(I1038*H1038,2)</f>
        <v>0</v>
      </c>
      <c r="BL1038" s="19" t="s">
        <v>201</v>
      </c>
      <c r="BM1038" s="217" t="s">
        <v>1455</v>
      </c>
    </row>
    <row r="1039" s="14" customFormat="1">
      <c r="A1039" s="14"/>
      <c r="B1039" s="234"/>
      <c r="C1039" s="235"/>
      <c r="D1039" s="219" t="s">
        <v>165</v>
      </c>
      <c r="E1039" s="236" t="s">
        <v>19</v>
      </c>
      <c r="F1039" s="237" t="s">
        <v>1436</v>
      </c>
      <c r="G1039" s="235"/>
      <c r="H1039" s="238">
        <v>136.44</v>
      </c>
      <c r="I1039" s="239"/>
      <c r="J1039" s="235"/>
      <c r="K1039" s="235"/>
      <c r="L1039" s="240"/>
      <c r="M1039" s="241"/>
      <c r="N1039" s="242"/>
      <c r="O1039" s="242"/>
      <c r="P1039" s="242"/>
      <c r="Q1039" s="242"/>
      <c r="R1039" s="242"/>
      <c r="S1039" s="242"/>
      <c r="T1039" s="243"/>
      <c r="U1039" s="14"/>
      <c r="V1039" s="14"/>
      <c r="W1039" s="14"/>
      <c r="X1039" s="14"/>
      <c r="Y1039" s="14"/>
      <c r="Z1039" s="14"/>
      <c r="AA1039" s="14"/>
      <c r="AB1039" s="14"/>
      <c r="AC1039" s="14"/>
      <c r="AD1039" s="14"/>
      <c r="AE1039" s="14"/>
      <c r="AT1039" s="244" t="s">
        <v>165</v>
      </c>
      <c r="AU1039" s="244" t="s">
        <v>79</v>
      </c>
      <c r="AV1039" s="14" t="s">
        <v>79</v>
      </c>
      <c r="AW1039" s="14" t="s">
        <v>31</v>
      </c>
      <c r="AX1039" s="14" t="s">
        <v>69</v>
      </c>
      <c r="AY1039" s="244" t="s">
        <v>152</v>
      </c>
    </row>
    <row r="1040" s="15" customFormat="1">
      <c r="A1040" s="15"/>
      <c r="B1040" s="245"/>
      <c r="C1040" s="246"/>
      <c r="D1040" s="219" t="s">
        <v>165</v>
      </c>
      <c r="E1040" s="247" t="s">
        <v>19</v>
      </c>
      <c r="F1040" s="248" t="s">
        <v>168</v>
      </c>
      <c r="G1040" s="246"/>
      <c r="H1040" s="249">
        <v>136.44</v>
      </c>
      <c r="I1040" s="250"/>
      <c r="J1040" s="246"/>
      <c r="K1040" s="246"/>
      <c r="L1040" s="251"/>
      <c r="M1040" s="252"/>
      <c r="N1040" s="253"/>
      <c r="O1040" s="253"/>
      <c r="P1040" s="253"/>
      <c r="Q1040" s="253"/>
      <c r="R1040" s="253"/>
      <c r="S1040" s="253"/>
      <c r="T1040" s="254"/>
      <c r="U1040" s="15"/>
      <c r="V1040" s="15"/>
      <c r="W1040" s="15"/>
      <c r="X1040" s="15"/>
      <c r="Y1040" s="15"/>
      <c r="Z1040" s="15"/>
      <c r="AA1040" s="15"/>
      <c r="AB1040" s="15"/>
      <c r="AC1040" s="15"/>
      <c r="AD1040" s="15"/>
      <c r="AE1040" s="15"/>
      <c r="AT1040" s="255" t="s">
        <v>165</v>
      </c>
      <c r="AU1040" s="255" t="s">
        <v>79</v>
      </c>
      <c r="AV1040" s="15" t="s">
        <v>158</v>
      </c>
      <c r="AW1040" s="15" t="s">
        <v>31</v>
      </c>
      <c r="AX1040" s="15" t="s">
        <v>77</v>
      </c>
      <c r="AY1040" s="255" t="s">
        <v>152</v>
      </c>
    </row>
    <row r="1041" s="2" customFormat="1" ht="33" customHeight="1">
      <c r="A1041" s="40"/>
      <c r="B1041" s="41"/>
      <c r="C1041" s="256" t="s">
        <v>1456</v>
      </c>
      <c r="D1041" s="256" t="s">
        <v>259</v>
      </c>
      <c r="E1041" s="257" t="s">
        <v>1457</v>
      </c>
      <c r="F1041" s="258" t="s">
        <v>1458</v>
      </c>
      <c r="G1041" s="259" t="s">
        <v>161</v>
      </c>
      <c r="H1041" s="260">
        <v>150.084</v>
      </c>
      <c r="I1041" s="261"/>
      <c r="J1041" s="262">
        <f>ROUND(I1041*H1041,2)</f>
        <v>0</v>
      </c>
      <c r="K1041" s="258" t="s">
        <v>162</v>
      </c>
      <c r="L1041" s="263"/>
      <c r="M1041" s="264" t="s">
        <v>19</v>
      </c>
      <c r="N1041" s="265" t="s">
        <v>40</v>
      </c>
      <c r="O1041" s="86"/>
      <c r="P1041" s="215">
        <f>O1041*H1041</f>
        <v>0</v>
      </c>
      <c r="Q1041" s="215">
        <v>0</v>
      </c>
      <c r="R1041" s="215">
        <f>Q1041*H1041</f>
        <v>0</v>
      </c>
      <c r="S1041" s="215">
        <v>0</v>
      </c>
      <c r="T1041" s="216">
        <f>S1041*H1041</f>
        <v>0</v>
      </c>
      <c r="U1041" s="40"/>
      <c r="V1041" s="40"/>
      <c r="W1041" s="40"/>
      <c r="X1041" s="40"/>
      <c r="Y1041" s="40"/>
      <c r="Z1041" s="40"/>
      <c r="AA1041" s="40"/>
      <c r="AB1041" s="40"/>
      <c r="AC1041" s="40"/>
      <c r="AD1041" s="40"/>
      <c r="AE1041" s="40"/>
      <c r="AR1041" s="217" t="s">
        <v>274</v>
      </c>
      <c r="AT1041" s="217" t="s">
        <v>259</v>
      </c>
      <c r="AU1041" s="217" t="s">
        <v>79</v>
      </c>
      <c r="AY1041" s="19" t="s">
        <v>152</v>
      </c>
      <c r="BE1041" s="218">
        <f>IF(N1041="základní",J1041,0)</f>
        <v>0</v>
      </c>
      <c r="BF1041" s="218">
        <f>IF(N1041="snížená",J1041,0)</f>
        <v>0</v>
      </c>
      <c r="BG1041" s="218">
        <f>IF(N1041="zákl. přenesená",J1041,0)</f>
        <v>0</v>
      </c>
      <c r="BH1041" s="218">
        <f>IF(N1041="sníž. přenesená",J1041,0)</f>
        <v>0</v>
      </c>
      <c r="BI1041" s="218">
        <f>IF(N1041="nulová",J1041,0)</f>
        <v>0</v>
      </c>
      <c r="BJ1041" s="19" t="s">
        <v>77</v>
      </c>
      <c r="BK1041" s="218">
        <f>ROUND(I1041*H1041,2)</f>
        <v>0</v>
      </c>
      <c r="BL1041" s="19" t="s">
        <v>201</v>
      </c>
      <c r="BM1041" s="217" t="s">
        <v>1459</v>
      </c>
    </row>
    <row r="1042" s="14" customFormat="1">
      <c r="A1042" s="14"/>
      <c r="B1042" s="234"/>
      <c r="C1042" s="235"/>
      <c r="D1042" s="219" t="s">
        <v>165</v>
      </c>
      <c r="E1042" s="236" t="s">
        <v>19</v>
      </c>
      <c r="F1042" s="237" t="s">
        <v>1460</v>
      </c>
      <c r="G1042" s="235"/>
      <c r="H1042" s="238">
        <v>150.084</v>
      </c>
      <c r="I1042" s="239"/>
      <c r="J1042" s="235"/>
      <c r="K1042" s="235"/>
      <c r="L1042" s="240"/>
      <c r="M1042" s="241"/>
      <c r="N1042" s="242"/>
      <c r="O1042" s="242"/>
      <c r="P1042" s="242"/>
      <c r="Q1042" s="242"/>
      <c r="R1042" s="242"/>
      <c r="S1042" s="242"/>
      <c r="T1042" s="243"/>
      <c r="U1042" s="14"/>
      <c r="V1042" s="14"/>
      <c r="W1042" s="14"/>
      <c r="X1042" s="14"/>
      <c r="Y1042" s="14"/>
      <c r="Z1042" s="14"/>
      <c r="AA1042" s="14"/>
      <c r="AB1042" s="14"/>
      <c r="AC1042" s="14"/>
      <c r="AD1042" s="14"/>
      <c r="AE1042" s="14"/>
      <c r="AT1042" s="244" t="s">
        <v>165</v>
      </c>
      <c r="AU1042" s="244" t="s">
        <v>79</v>
      </c>
      <c r="AV1042" s="14" t="s">
        <v>79</v>
      </c>
      <c r="AW1042" s="14" t="s">
        <v>31</v>
      </c>
      <c r="AX1042" s="14" t="s">
        <v>69</v>
      </c>
      <c r="AY1042" s="244" t="s">
        <v>152</v>
      </c>
    </row>
    <row r="1043" s="15" customFormat="1">
      <c r="A1043" s="15"/>
      <c r="B1043" s="245"/>
      <c r="C1043" s="246"/>
      <c r="D1043" s="219" t="s">
        <v>165</v>
      </c>
      <c r="E1043" s="247" t="s">
        <v>19</v>
      </c>
      <c r="F1043" s="248" t="s">
        <v>168</v>
      </c>
      <c r="G1043" s="246"/>
      <c r="H1043" s="249">
        <v>150.084</v>
      </c>
      <c r="I1043" s="250"/>
      <c r="J1043" s="246"/>
      <c r="K1043" s="246"/>
      <c r="L1043" s="251"/>
      <c r="M1043" s="252"/>
      <c r="N1043" s="253"/>
      <c r="O1043" s="253"/>
      <c r="P1043" s="253"/>
      <c r="Q1043" s="253"/>
      <c r="R1043" s="253"/>
      <c r="S1043" s="253"/>
      <c r="T1043" s="254"/>
      <c r="U1043" s="15"/>
      <c r="V1043" s="15"/>
      <c r="W1043" s="15"/>
      <c r="X1043" s="15"/>
      <c r="Y1043" s="15"/>
      <c r="Z1043" s="15"/>
      <c r="AA1043" s="15"/>
      <c r="AB1043" s="15"/>
      <c r="AC1043" s="15"/>
      <c r="AD1043" s="15"/>
      <c r="AE1043" s="15"/>
      <c r="AT1043" s="255" t="s">
        <v>165</v>
      </c>
      <c r="AU1043" s="255" t="s">
        <v>79</v>
      </c>
      <c r="AV1043" s="15" t="s">
        <v>158</v>
      </c>
      <c r="AW1043" s="15" t="s">
        <v>31</v>
      </c>
      <c r="AX1043" s="15" t="s">
        <v>77</v>
      </c>
      <c r="AY1043" s="255" t="s">
        <v>152</v>
      </c>
    </row>
    <row r="1044" s="2" customFormat="1">
      <c r="A1044" s="40"/>
      <c r="B1044" s="41"/>
      <c r="C1044" s="206" t="s">
        <v>963</v>
      </c>
      <c r="D1044" s="206" t="s">
        <v>154</v>
      </c>
      <c r="E1044" s="207" t="s">
        <v>1461</v>
      </c>
      <c r="F1044" s="208" t="s">
        <v>1462</v>
      </c>
      <c r="G1044" s="209" t="s">
        <v>161</v>
      </c>
      <c r="H1044" s="210">
        <v>25.120000000000001</v>
      </c>
      <c r="I1044" s="211"/>
      <c r="J1044" s="212">
        <f>ROUND(I1044*H1044,2)</f>
        <v>0</v>
      </c>
      <c r="K1044" s="208" t="s">
        <v>162</v>
      </c>
      <c r="L1044" s="46"/>
      <c r="M1044" s="213" t="s">
        <v>19</v>
      </c>
      <c r="N1044" s="214" t="s">
        <v>40</v>
      </c>
      <c r="O1044" s="86"/>
      <c r="P1044" s="215">
        <f>O1044*H1044</f>
        <v>0</v>
      </c>
      <c r="Q1044" s="215">
        <v>0</v>
      </c>
      <c r="R1044" s="215">
        <f>Q1044*H1044</f>
        <v>0</v>
      </c>
      <c r="S1044" s="215">
        <v>0</v>
      </c>
      <c r="T1044" s="216">
        <f>S1044*H1044</f>
        <v>0</v>
      </c>
      <c r="U1044" s="40"/>
      <c r="V1044" s="40"/>
      <c r="W1044" s="40"/>
      <c r="X1044" s="40"/>
      <c r="Y1044" s="40"/>
      <c r="Z1044" s="40"/>
      <c r="AA1044" s="40"/>
      <c r="AB1044" s="40"/>
      <c r="AC1044" s="40"/>
      <c r="AD1044" s="40"/>
      <c r="AE1044" s="40"/>
      <c r="AR1044" s="217" t="s">
        <v>201</v>
      </c>
      <c r="AT1044" s="217" t="s">
        <v>154</v>
      </c>
      <c r="AU1044" s="217" t="s">
        <v>79</v>
      </c>
      <c r="AY1044" s="19" t="s">
        <v>152</v>
      </c>
      <c r="BE1044" s="218">
        <f>IF(N1044="základní",J1044,0)</f>
        <v>0</v>
      </c>
      <c r="BF1044" s="218">
        <f>IF(N1044="snížená",J1044,0)</f>
        <v>0</v>
      </c>
      <c r="BG1044" s="218">
        <f>IF(N1044="zákl. přenesená",J1044,0)</f>
        <v>0</v>
      </c>
      <c r="BH1044" s="218">
        <f>IF(N1044="sníž. přenesená",J1044,0)</f>
        <v>0</v>
      </c>
      <c r="BI1044" s="218">
        <f>IF(N1044="nulová",J1044,0)</f>
        <v>0</v>
      </c>
      <c r="BJ1044" s="19" t="s">
        <v>77</v>
      </c>
      <c r="BK1044" s="218">
        <f>ROUND(I1044*H1044,2)</f>
        <v>0</v>
      </c>
      <c r="BL1044" s="19" t="s">
        <v>201</v>
      </c>
      <c r="BM1044" s="217" t="s">
        <v>1463</v>
      </c>
    </row>
    <row r="1045" s="14" customFormat="1">
      <c r="A1045" s="14"/>
      <c r="B1045" s="234"/>
      <c r="C1045" s="235"/>
      <c r="D1045" s="219" t="s">
        <v>165</v>
      </c>
      <c r="E1045" s="236" t="s">
        <v>19</v>
      </c>
      <c r="F1045" s="237" t="s">
        <v>1464</v>
      </c>
      <c r="G1045" s="235"/>
      <c r="H1045" s="238">
        <v>25.120000000000001</v>
      </c>
      <c r="I1045" s="239"/>
      <c r="J1045" s="235"/>
      <c r="K1045" s="235"/>
      <c r="L1045" s="240"/>
      <c r="M1045" s="241"/>
      <c r="N1045" s="242"/>
      <c r="O1045" s="242"/>
      <c r="P1045" s="242"/>
      <c r="Q1045" s="242"/>
      <c r="R1045" s="242"/>
      <c r="S1045" s="242"/>
      <c r="T1045" s="243"/>
      <c r="U1045" s="14"/>
      <c r="V1045" s="14"/>
      <c r="W1045" s="14"/>
      <c r="X1045" s="14"/>
      <c r="Y1045" s="14"/>
      <c r="Z1045" s="14"/>
      <c r="AA1045" s="14"/>
      <c r="AB1045" s="14"/>
      <c r="AC1045" s="14"/>
      <c r="AD1045" s="14"/>
      <c r="AE1045" s="14"/>
      <c r="AT1045" s="244" t="s">
        <v>165</v>
      </c>
      <c r="AU1045" s="244" t="s">
        <v>79</v>
      </c>
      <c r="AV1045" s="14" t="s">
        <v>79</v>
      </c>
      <c r="AW1045" s="14" t="s">
        <v>31</v>
      </c>
      <c r="AX1045" s="14" t="s">
        <v>69</v>
      </c>
      <c r="AY1045" s="244" t="s">
        <v>152</v>
      </c>
    </row>
    <row r="1046" s="15" customFormat="1">
      <c r="A1046" s="15"/>
      <c r="B1046" s="245"/>
      <c r="C1046" s="246"/>
      <c r="D1046" s="219" t="s">
        <v>165</v>
      </c>
      <c r="E1046" s="247" t="s">
        <v>19</v>
      </c>
      <c r="F1046" s="248" t="s">
        <v>168</v>
      </c>
      <c r="G1046" s="246"/>
      <c r="H1046" s="249">
        <v>25.120000000000001</v>
      </c>
      <c r="I1046" s="250"/>
      <c r="J1046" s="246"/>
      <c r="K1046" s="246"/>
      <c r="L1046" s="251"/>
      <c r="M1046" s="252"/>
      <c r="N1046" s="253"/>
      <c r="O1046" s="253"/>
      <c r="P1046" s="253"/>
      <c r="Q1046" s="253"/>
      <c r="R1046" s="253"/>
      <c r="S1046" s="253"/>
      <c r="T1046" s="254"/>
      <c r="U1046" s="15"/>
      <c r="V1046" s="15"/>
      <c r="W1046" s="15"/>
      <c r="X1046" s="15"/>
      <c r="Y1046" s="15"/>
      <c r="Z1046" s="15"/>
      <c r="AA1046" s="15"/>
      <c r="AB1046" s="15"/>
      <c r="AC1046" s="15"/>
      <c r="AD1046" s="15"/>
      <c r="AE1046" s="15"/>
      <c r="AT1046" s="255" t="s">
        <v>165</v>
      </c>
      <c r="AU1046" s="255" t="s">
        <v>79</v>
      </c>
      <c r="AV1046" s="15" t="s">
        <v>158</v>
      </c>
      <c r="AW1046" s="15" t="s">
        <v>31</v>
      </c>
      <c r="AX1046" s="15" t="s">
        <v>77</v>
      </c>
      <c r="AY1046" s="255" t="s">
        <v>152</v>
      </c>
    </row>
    <row r="1047" s="2" customFormat="1">
      <c r="A1047" s="40"/>
      <c r="B1047" s="41"/>
      <c r="C1047" s="206" t="s">
        <v>1465</v>
      </c>
      <c r="D1047" s="206" t="s">
        <v>154</v>
      </c>
      <c r="E1047" s="207" t="s">
        <v>1466</v>
      </c>
      <c r="F1047" s="208" t="s">
        <v>1467</v>
      </c>
      <c r="G1047" s="209" t="s">
        <v>161</v>
      </c>
      <c r="H1047" s="210">
        <v>136.44</v>
      </c>
      <c r="I1047" s="211"/>
      <c r="J1047" s="212">
        <f>ROUND(I1047*H1047,2)</f>
        <v>0</v>
      </c>
      <c r="K1047" s="208" t="s">
        <v>162</v>
      </c>
      <c r="L1047" s="46"/>
      <c r="M1047" s="213" t="s">
        <v>19</v>
      </c>
      <c r="N1047" s="214" t="s">
        <v>40</v>
      </c>
      <c r="O1047" s="86"/>
      <c r="P1047" s="215">
        <f>O1047*H1047</f>
        <v>0</v>
      </c>
      <c r="Q1047" s="215">
        <v>0</v>
      </c>
      <c r="R1047" s="215">
        <f>Q1047*H1047</f>
        <v>0</v>
      </c>
      <c r="S1047" s="215">
        <v>0</v>
      </c>
      <c r="T1047" s="216">
        <f>S1047*H1047</f>
        <v>0</v>
      </c>
      <c r="U1047" s="40"/>
      <c r="V1047" s="40"/>
      <c r="W1047" s="40"/>
      <c r="X1047" s="40"/>
      <c r="Y1047" s="40"/>
      <c r="Z1047" s="40"/>
      <c r="AA1047" s="40"/>
      <c r="AB1047" s="40"/>
      <c r="AC1047" s="40"/>
      <c r="AD1047" s="40"/>
      <c r="AE1047" s="40"/>
      <c r="AR1047" s="217" t="s">
        <v>201</v>
      </c>
      <c r="AT1047" s="217" t="s">
        <v>154</v>
      </c>
      <c r="AU1047" s="217" t="s">
        <v>79</v>
      </c>
      <c r="AY1047" s="19" t="s">
        <v>152</v>
      </c>
      <c r="BE1047" s="218">
        <f>IF(N1047="základní",J1047,0)</f>
        <v>0</v>
      </c>
      <c r="BF1047" s="218">
        <f>IF(N1047="snížená",J1047,0)</f>
        <v>0</v>
      </c>
      <c r="BG1047" s="218">
        <f>IF(N1047="zákl. přenesená",J1047,0)</f>
        <v>0</v>
      </c>
      <c r="BH1047" s="218">
        <f>IF(N1047="sníž. přenesená",J1047,0)</f>
        <v>0</v>
      </c>
      <c r="BI1047" s="218">
        <f>IF(N1047="nulová",J1047,0)</f>
        <v>0</v>
      </c>
      <c r="BJ1047" s="19" t="s">
        <v>77</v>
      </c>
      <c r="BK1047" s="218">
        <f>ROUND(I1047*H1047,2)</f>
        <v>0</v>
      </c>
      <c r="BL1047" s="19" t="s">
        <v>201</v>
      </c>
      <c r="BM1047" s="217" t="s">
        <v>1468</v>
      </c>
    </row>
    <row r="1048" s="2" customFormat="1">
      <c r="A1048" s="40"/>
      <c r="B1048" s="41"/>
      <c r="C1048" s="206" t="s">
        <v>969</v>
      </c>
      <c r="D1048" s="206" t="s">
        <v>154</v>
      </c>
      <c r="E1048" s="207" t="s">
        <v>1469</v>
      </c>
      <c r="F1048" s="208" t="s">
        <v>1470</v>
      </c>
      <c r="G1048" s="209" t="s">
        <v>161</v>
      </c>
      <c r="H1048" s="210">
        <v>136.44</v>
      </c>
      <c r="I1048" s="211"/>
      <c r="J1048" s="212">
        <f>ROUND(I1048*H1048,2)</f>
        <v>0</v>
      </c>
      <c r="K1048" s="208" t="s">
        <v>162</v>
      </c>
      <c r="L1048" s="46"/>
      <c r="M1048" s="213" t="s">
        <v>19</v>
      </c>
      <c r="N1048" s="214" t="s">
        <v>40</v>
      </c>
      <c r="O1048" s="86"/>
      <c r="P1048" s="215">
        <f>O1048*H1048</f>
        <v>0</v>
      </c>
      <c r="Q1048" s="215">
        <v>0</v>
      </c>
      <c r="R1048" s="215">
        <f>Q1048*H1048</f>
        <v>0</v>
      </c>
      <c r="S1048" s="215">
        <v>0</v>
      </c>
      <c r="T1048" s="216">
        <f>S1048*H1048</f>
        <v>0</v>
      </c>
      <c r="U1048" s="40"/>
      <c r="V1048" s="40"/>
      <c r="W1048" s="40"/>
      <c r="X1048" s="40"/>
      <c r="Y1048" s="40"/>
      <c r="Z1048" s="40"/>
      <c r="AA1048" s="40"/>
      <c r="AB1048" s="40"/>
      <c r="AC1048" s="40"/>
      <c r="AD1048" s="40"/>
      <c r="AE1048" s="40"/>
      <c r="AR1048" s="217" t="s">
        <v>201</v>
      </c>
      <c r="AT1048" s="217" t="s">
        <v>154</v>
      </c>
      <c r="AU1048" s="217" t="s">
        <v>79</v>
      </c>
      <c r="AY1048" s="19" t="s">
        <v>152</v>
      </c>
      <c r="BE1048" s="218">
        <f>IF(N1048="základní",J1048,0)</f>
        <v>0</v>
      </c>
      <c r="BF1048" s="218">
        <f>IF(N1048="snížená",J1048,0)</f>
        <v>0</v>
      </c>
      <c r="BG1048" s="218">
        <f>IF(N1048="zákl. přenesená",J1048,0)</f>
        <v>0</v>
      </c>
      <c r="BH1048" s="218">
        <f>IF(N1048="sníž. přenesená",J1048,0)</f>
        <v>0</v>
      </c>
      <c r="BI1048" s="218">
        <f>IF(N1048="nulová",J1048,0)</f>
        <v>0</v>
      </c>
      <c r="BJ1048" s="19" t="s">
        <v>77</v>
      </c>
      <c r="BK1048" s="218">
        <f>ROUND(I1048*H1048,2)</f>
        <v>0</v>
      </c>
      <c r="BL1048" s="19" t="s">
        <v>201</v>
      </c>
      <c r="BM1048" s="217" t="s">
        <v>1471</v>
      </c>
    </row>
    <row r="1049" s="2" customFormat="1" ht="33" customHeight="1">
      <c r="A1049" s="40"/>
      <c r="B1049" s="41"/>
      <c r="C1049" s="206" t="s">
        <v>1472</v>
      </c>
      <c r="D1049" s="206" t="s">
        <v>154</v>
      </c>
      <c r="E1049" s="207" t="s">
        <v>1473</v>
      </c>
      <c r="F1049" s="208" t="s">
        <v>1474</v>
      </c>
      <c r="G1049" s="209" t="s">
        <v>290</v>
      </c>
      <c r="H1049" s="210">
        <v>110.56399999999999</v>
      </c>
      <c r="I1049" s="211"/>
      <c r="J1049" s="212">
        <f>ROUND(I1049*H1049,2)</f>
        <v>0</v>
      </c>
      <c r="K1049" s="208" t="s">
        <v>162</v>
      </c>
      <c r="L1049" s="46"/>
      <c r="M1049" s="213" t="s">
        <v>19</v>
      </c>
      <c r="N1049" s="214" t="s">
        <v>40</v>
      </c>
      <c r="O1049" s="86"/>
      <c r="P1049" s="215">
        <f>O1049*H1049</f>
        <v>0</v>
      </c>
      <c r="Q1049" s="215">
        <v>0</v>
      </c>
      <c r="R1049" s="215">
        <f>Q1049*H1049</f>
        <v>0</v>
      </c>
      <c r="S1049" s="215">
        <v>0</v>
      </c>
      <c r="T1049" s="216">
        <f>S1049*H1049</f>
        <v>0</v>
      </c>
      <c r="U1049" s="40"/>
      <c r="V1049" s="40"/>
      <c r="W1049" s="40"/>
      <c r="X1049" s="40"/>
      <c r="Y1049" s="40"/>
      <c r="Z1049" s="40"/>
      <c r="AA1049" s="40"/>
      <c r="AB1049" s="40"/>
      <c r="AC1049" s="40"/>
      <c r="AD1049" s="40"/>
      <c r="AE1049" s="40"/>
      <c r="AR1049" s="217" t="s">
        <v>201</v>
      </c>
      <c r="AT1049" s="217" t="s">
        <v>154</v>
      </c>
      <c r="AU1049" s="217" t="s">
        <v>79</v>
      </c>
      <c r="AY1049" s="19" t="s">
        <v>152</v>
      </c>
      <c r="BE1049" s="218">
        <f>IF(N1049="základní",J1049,0)</f>
        <v>0</v>
      </c>
      <c r="BF1049" s="218">
        <f>IF(N1049="snížená",J1049,0)</f>
        <v>0</v>
      </c>
      <c r="BG1049" s="218">
        <f>IF(N1049="zákl. přenesená",J1049,0)</f>
        <v>0</v>
      </c>
      <c r="BH1049" s="218">
        <f>IF(N1049="sníž. přenesená",J1049,0)</f>
        <v>0</v>
      </c>
      <c r="BI1049" s="218">
        <f>IF(N1049="nulová",J1049,0)</f>
        <v>0</v>
      </c>
      <c r="BJ1049" s="19" t="s">
        <v>77</v>
      </c>
      <c r="BK1049" s="218">
        <f>ROUND(I1049*H1049,2)</f>
        <v>0</v>
      </c>
      <c r="BL1049" s="19" t="s">
        <v>201</v>
      </c>
      <c r="BM1049" s="217" t="s">
        <v>1475</v>
      </c>
    </row>
    <row r="1050" s="14" customFormat="1">
      <c r="A1050" s="14"/>
      <c r="B1050" s="234"/>
      <c r="C1050" s="235"/>
      <c r="D1050" s="219" t="s">
        <v>165</v>
      </c>
      <c r="E1050" s="236" t="s">
        <v>19</v>
      </c>
      <c r="F1050" s="237" t="s">
        <v>1476</v>
      </c>
      <c r="G1050" s="235"/>
      <c r="H1050" s="238">
        <v>110.56399999999999</v>
      </c>
      <c r="I1050" s="239"/>
      <c r="J1050" s="235"/>
      <c r="K1050" s="235"/>
      <c r="L1050" s="240"/>
      <c r="M1050" s="241"/>
      <c r="N1050" s="242"/>
      <c r="O1050" s="242"/>
      <c r="P1050" s="242"/>
      <c r="Q1050" s="242"/>
      <c r="R1050" s="242"/>
      <c r="S1050" s="242"/>
      <c r="T1050" s="243"/>
      <c r="U1050" s="14"/>
      <c r="V1050" s="14"/>
      <c r="W1050" s="14"/>
      <c r="X1050" s="14"/>
      <c r="Y1050" s="14"/>
      <c r="Z1050" s="14"/>
      <c r="AA1050" s="14"/>
      <c r="AB1050" s="14"/>
      <c r="AC1050" s="14"/>
      <c r="AD1050" s="14"/>
      <c r="AE1050" s="14"/>
      <c r="AT1050" s="244" t="s">
        <v>165</v>
      </c>
      <c r="AU1050" s="244" t="s">
        <v>79</v>
      </c>
      <c r="AV1050" s="14" t="s">
        <v>79</v>
      </c>
      <c r="AW1050" s="14" t="s">
        <v>31</v>
      </c>
      <c r="AX1050" s="14" t="s">
        <v>69</v>
      </c>
      <c r="AY1050" s="244" t="s">
        <v>152</v>
      </c>
    </row>
    <row r="1051" s="15" customFormat="1">
      <c r="A1051" s="15"/>
      <c r="B1051" s="245"/>
      <c r="C1051" s="246"/>
      <c r="D1051" s="219" t="s">
        <v>165</v>
      </c>
      <c r="E1051" s="247" t="s">
        <v>19</v>
      </c>
      <c r="F1051" s="248" t="s">
        <v>168</v>
      </c>
      <c r="G1051" s="246"/>
      <c r="H1051" s="249">
        <v>110.56399999999999</v>
      </c>
      <c r="I1051" s="250"/>
      <c r="J1051" s="246"/>
      <c r="K1051" s="246"/>
      <c r="L1051" s="251"/>
      <c r="M1051" s="252"/>
      <c r="N1051" s="253"/>
      <c r="O1051" s="253"/>
      <c r="P1051" s="253"/>
      <c r="Q1051" s="253"/>
      <c r="R1051" s="253"/>
      <c r="S1051" s="253"/>
      <c r="T1051" s="254"/>
      <c r="U1051" s="15"/>
      <c r="V1051" s="15"/>
      <c r="W1051" s="15"/>
      <c r="X1051" s="15"/>
      <c r="Y1051" s="15"/>
      <c r="Z1051" s="15"/>
      <c r="AA1051" s="15"/>
      <c r="AB1051" s="15"/>
      <c r="AC1051" s="15"/>
      <c r="AD1051" s="15"/>
      <c r="AE1051" s="15"/>
      <c r="AT1051" s="255" t="s">
        <v>165</v>
      </c>
      <c r="AU1051" s="255" t="s">
        <v>79</v>
      </c>
      <c r="AV1051" s="15" t="s">
        <v>158</v>
      </c>
      <c r="AW1051" s="15" t="s">
        <v>31</v>
      </c>
      <c r="AX1051" s="15" t="s">
        <v>77</v>
      </c>
      <c r="AY1051" s="255" t="s">
        <v>152</v>
      </c>
    </row>
    <row r="1052" s="2" customFormat="1" ht="33" customHeight="1">
      <c r="A1052" s="40"/>
      <c r="B1052" s="41"/>
      <c r="C1052" s="256" t="s">
        <v>975</v>
      </c>
      <c r="D1052" s="256" t="s">
        <v>259</v>
      </c>
      <c r="E1052" s="257" t="s">
        <v>1457</v>
      </c>
      <c r="F1052" s="258" t="s">
        <v>1458</v>
      </c>
      <c r="G1052" s="259" t="s">
        <v>161</v>
      </c>
      <c r="H1052" s="260">
        <v>11.443</v>
      </c>
      <c r="I1052" s="261"/>
      <c r="J1052" s="262">
        <f>ROUND(I1052*H1052,2)</f>
        <v>0</v>
      </c>
      <c r="K1052" s="258" t="s">
        <v>162</v>
      </c>
      <c r="L1052" s="263"/>
      <c r="M1052" s="264" t="s">
        <v>19</v>
      </c>
      <c r="N1052" s="265" t="s">
        <v>40</v>
      </c>
      <c r="O1052" s="86"/>
      <c r="P1052" s="215">
        <f>O1052*H1052</f>
        <v>0</v>
      </c>
      <c r="Q1052" s="215">
        <v>0</v>
      </c>
      <c r="R1052" s="215">
        <f>Q1052*H1052</f>
        <v>0</v>
      </c>
      <c r="S1052" s="215">
        <v>0</v>
      </c>
      <c r="T1052" s="216">
        <f>S1052*H1052</f>
        <v>0</v>
      </c>
      <c r="U1052" s="40"/>
      <c r="V1052" s="40"/>
      <c r="W1052" s="40"/>
      <c r="X1052" s="40"/>
      <c r="Y1052" s="40"/>
      <c r="Z1052" s="40"/>
      <c r="AA1052" s="40"/>
      <c r="AB1052" s="40"/>
      <c r="AC1052" s="40"/>
      <c r="AD1052" s="40"/>
      <c r="AE1052" s="40"/>
      <c r="AR1052" s="217" t="s">
        <v>274</v>
      </c>
      <c r="AT1052" s="217" t="s">
        <v>259</v>
      </c>
      <c r="AU1052" s="217" t="s">
        <v>79</v>
      </c>
      <c r="AY1052" s="19" t="s">
        <v>152</v>
      </c>
      <c r="BE1052" s="218">
        <f>IF(N1052="základní",J1052,0)</f>
        <v>0</v>
      </c>
      <c r="BF1052" s="218">
        <f>IF(N1052="snížená",J1052,0)</f>
        <v>0</v>
      </c>
      <c r="BG1052" s="218">
        <f>IF(N1052="zákl. přenesená",J1052,0)</f>
        <v>0</v>
      </c>
      <c r="BH1052" s="218">
        <f>IF(N1052="sníž. přenesená",J1052,0)</f>
        <v>0</v>
      </c>
      <c r="BI1052" s="218">
        <f>IF(N1052="nulová",J1052,0)</f>
        <v>0</v>
      </c>
      <c r="BJ1052" s="19" t="s">
        <v>77</v>
      </c>
      <c r="BK1052" s="218">
        <f>ROUND(I1052*H1052,2)</f>
        <v>0</v>
      </c>
      <c r="BL1052" s="19" t="s">
        <v>201</v>
      </c>
      <c r="BM1052" s="217" t="s">
        <v>1477</v>
      </c>
    </row>
    <row r="1053" s="14" customFormat="1">
      <c r="A1053" s="14"/>
      <c r="B1053" s="234"/>
      <c r="C1053" s="235"/>
      <c r="D1053" s="219" t="s">
        <v>165</v>
      </c>
      <c r="E1053" s="236" t="s">
        <v>19</v>
      </c>
      <c r="F1053" s="237" t="s">
        <v>1478</v>
      </c>
      <c r="G1053" s="235"/>
      <c r="H1053" s="238">
        <v>11.443</v>
      </c>
      <c r="I1053" s="239"/>
      <c r="J1053" s="235"/>
      <c r="K1053" s="235"/>
      <c r="L1053" s="240"/>
      <c r="M1053" s="241"/>
      <c r="N1053" s="242"/>
      <c r="O1053" s="242"/>
      <c r="P1053" s="242"/>
      <c r="Q1053" s="242"/>
      <c r="R1053" s="242"/>
      <c r="S1053" s="242"/>
      <c r="T1053" s="243"/>
      <c r="U1053" s="14"/>
      <c r="V1053" s="14"/>
      <c r="W1053" s="14"/>
      <c r="X1053" s="14"/>
      <c r="Y1053" s="14"/>
      <c r="Z1053" s="14"/>
      <c r="AA1053" s="14"/>
      <c r="AB1053" s="14"/>
      <c r="AC1053" s="14"/>
      <c r="AD1053" s="14"/>
      <c r="AE1053" s="14"/>
      <c r="AT1053" s="244" t="s">
        <v>165</v>
      </c>
      <c r="AU1053" s="244" t="s">
        <v>79</v>
      </c>
      <c r="AV1053" s="14" t="s">
        <v>79</v>
      </c>
      <c r="AW1053" s="14" t="s">
        <v>31</v>
      </c>
      <c r="AX1053" s="14" t="s">
        <v>69</v>
      </c>
      <c r="AY1053" s="244" t="s">
        <v>152</v>
      </c>
    </row>
    <row r="1054" s="15" customFormat="1">
      <c r="A1054" s="15"/>
      <c r="B1054" s="245"/>
      <c r="C1054" s="246"/>
      <c r="D1054" s="219" t="s">
        <v>165</v>
      </c>
      <c r="E1054" s="247" t="s">
        <v>19</v>
      </c>
      <c r="F1054" s="248" t="s">
        <v>168</v>
      </c>
      <c r="G1054" s="246"/>
      <c r="H1054" s="249">
        <v>11.443</v>
      </c>
      <c r="I1054" s="250"/>
      <c r="J1054" s="246"/>
      <c r="K1054" s="246"/>
      <c r="L1054" s="251"/>
      <c r="M1054" s="252"/>
      <c r="N1054" s="253"/>
      <c r="O1054" s="253"/>
      <c r="P1054" s="253"/>
      <c r="Q1054" s="253"/>
      <c r="R1054" s="253"/>
      <c r="S1054" s="253"/>
      <c r="T1054" s="254"/>
      <c r="U1054" s="15"/>
      <c r="V1054" s="15"/>
      <c r="W1054" s="15"/>
      <c r="X1054" s="15"/>
      <c r="Y1054" s="15"/>
      <c r="Z1054" s="15"/>
      <c r="AA1054" s="15"/>
      <c r="AB1054" s="15"/>
      <c r="AC1054" s="15"/>
      <c r="AD1054" s="15"/>
      <c r="AE1054" s="15"/>
      <c r="AT1054" s="255" t="s">
        <v>165</v>
      </c>
      <c r="AU1054" s="255" t="s">
        <v>79</v>
      </c>
      <c r="AV1054" s="15" t="s">
        <v>158</v>
      </c>
      <c r="AW1054" s="15" t="s">
        <v>31</v>
      </c>
      <c r="AX1054" s="15" t="s">
        <v>77</v>
      </c>
      <c r="AY1054" s="255" t="s">
        <v>152</v>
      </c>
    </row>
    <row r="1055" s="2" customFormat="1">
      <c r="A1055" s="40"/>
      <c r="B1055" s="41"/>
      <c r="C1055" s="206" t="s">
        <v>1479</v>
      </c>
      <c r="D1055" s="206" t="s">
        <v>154</v>
      </c>
      <c r="E1055" s="207" t="s">
        <v>1480</v>
      </c>
      <c r="F1055" s="208" t="s">
        <v>1481</v>
      </c>
      <c r="G1055" s="209" t="s">
        <v>785</v>
      </c>
      <c r="H1055" s="277"/>
      <c r="I1055" s="211"/>
      <c r="J1055" s="212">
        <f>ROUND(I1055*H1055,2)</f>
        <v>0</v>
      </c>
      <c r="K1055" s="208" t="s">
        <v>162</v>
      </c>
      <c r="L1055" s="46"/>
      <c r="M1055" s="213" t="s">
        <v>19</v>
      </c>
      <c r="N1055" s="214" t="s">
        <v>40</v>
      </c>
      <c r="O1055" s="86"/>
      <c r="P1055" s="215">
        <f>O1055*H1055</f>
        <v>0</v>
      </c>
      <c r="Q1055" s="215">
        <v>0</v>
      </c>
      <c r="R1055" s="215">
        <f>Q1055*H1055</f>
        <v>0</v>
      </c>
      <c r="S1055" s="215">
        <v>0</v>
      </c>
      <c r="T1055" s="216">
        <f>S1055*H1055</f>
        <v>0</v>
      </c>
      <c r="U1055" s="40"/>
      <c r="V1055" s="40"/>
      <c r="W1055" s="40"/>
      <c r="X1055" s="40"/>
      <c r="Y1055" s="40"/>
      <c r="Z1055" s="40"/>
      <c r="AA1055" s="40"/>
      <c r="AB1055" s="40"/>
      <c r="AC1055" s="40"/>
      <c r="AD1055" s="40"/>
      <c r="AE1055" s="40"/>
      <c r="AR1055" s="217" t="s">
        <v>201</v>
      </c>
      <c r="AT1055" s="217" t="s">
        <v>154</v>
      </c>
      <c r="AU1055" s="217" t="s">
        <v>79</v>
      </c>
      <c r="AY1055" s="19" t="s">
        <v>152</v>
      </c>
      <c r="BE1055" s="218">
        <f>IF(N1055="základní",J1055,0)</f>
        <v>0</v>
      </c>
      <c r="BF1055" s="218">
        <f>IF(N1055="snížená",J1055,0)</f>
        <v>0</v>
      </c>
      <c r="BG1055" s="218">
        <f>IF(N1055="zákl. přenesená",J1055,0)</f>
        <v>0</v>
      </c>
      <c r="BH1055" s="218">
        <f>IF(N1055="sníž. přenesená",J1055,0)</f>
        <v>0</v>
      </c>
      <c r="BI1055" s="218">
        <f>IF(N1055="nulová",J1055,0)</f>
        <v>0</v>
      </c>
      <c r="BJ1055" s="19" t="s">
        <v>77</v>
      </c>
      <c r="BK1055" s="218">
        <f>ROUND(I1055*H1055,2)</f>
        <v>0</v>
      </c>
      <c r="BL1055" s="19" t="s">
        <v>201</v>
      </c>
      <c r="BM1055" s="217" t="s">
        <v>1482</v>
      </c>
    </row>
    <row r="1056" s="12" customFormat="1" ht="22.8" customHeight="1">
      <c r="A1056" s="12"/>
      <c r="B1056" s="190"/>
      <c r="C1056" s="191"/>
      <c r="D1056" s="192" t="s">
        <v>68</v>
      </c>
      <c r="E1056" s="204" t="s">
        <v>1483</v>
      </c>
      <c r="F1056" s="204" t="s">
        <v>1484</v>
      </c>
      <c r="G1056" s="191"/>
      <c r="H1056" s="191"/>
      <c r="I1056" s="194"/>
      <c r="J1056" s="205">
        <f>BK1056</f>
        <v>0</v>
      </c>
      <c r="K1056" s="191"/>
      <c r="L1056" s="196"/>
      <c r="M1056" s="197"/>
      <c r="N1056" s="198"/>
      <c r="O1056" s="198"/>
      <c r="P1056" s="199">
        <f>SUM(P1057:P1112)</f>
        <v>0</v>
      </c>
      <c r="Q1056" s="198"/>
      <c r="R1056" s="199">
        <f>SUM(R1057:R1112)</f>
        <v>0</v>
      </c>
      <c r="S1056" s="198"/>
      <c r="T1056" s="200">
        <f>SUM(T1057:T1112)</f>
        <v>0</v>
      </c>
      <c r="U1056" s="12"/>
      <c r="V1056" s="12"/>
      <c r="W1056" s="12"/>
      <c r="X1056" s="12"/>
      <c r="Y1056" s="12"/>
      <c r="Z1056" s="12"/>
      <c r="AA1056" s="12"/>
      <c r="AB1056" s="12"/>
      <c r="AC1056" s="12"/>
      <c r="AD1056" s="12"/>
      <c r="AE1056" s="12"/>
      <c r="AR1056" s="201" t="s">
        <v>79</v>
      </c>
      <c r="AT1056" s="202" t="s">
        <v>68</v>
      </c>
      <c r="AU1056" s="202" t="s">
        <v>77</v>
      </c>
      <c r="AY1056" s="201" t="s">
        <v>152</v>
      </c>
      <c r="BK1056" s="203">
        <f>SUM(BK1057:BK1112)</f>
        <v>0</v>
      </c>
    </row>
    <row r="1057" s="2" customFormat="1">
      <c r="A1057" s="40"/>
      <c r="B1057" s="41"/>
      <c r="C1057" s="206" t="s">
        <v>981</v>
      </c>
      <c r="D1057" s="206" t="s">
        <v>154</v>
      </c>
      <c r="E1057" s="207" t="s">
        <v>1433</v>
      </c>
      <c r="F1057" s="208" t="s">
        <v>1434</v>
      </c>
      <c r="G1057" s="209" t="s">
        <v>161</v>
      </c>
      <c r="H1057" s="210">
        <v>354.89999999999998</v>
      </c>
      <c r="I1057" s="211"/>
      <c r="J1057" s="212">
        <f>ROUND(I1057*H1057,2)</f>
        <v>0</v>
      </c>
      <c r="K1057" s="208" t="s">
        <v>162</v>
      </c>
      <c r="L1057" s="46"/>
      <c r="M1057" s="213" t="s">
        <v>19</v>
      </c>
      <c r="N1057" s="214" t="s">
        <v>40</v>
      </c>
      <c r="O1057" s="86"/>
      <c r="P1057" s="215">
        <f>O1057*H1057</f>
        <v>0</v>
      </c>
      <c r="Q1057" s="215">
        <v>0</v>
      </c>
      <c r="R1057" s="215">
        <f>Q1057*H1057</f>
        <v>0</v>
      </c>
      <c r="S1057" s="215">
        <v>0</v>
      </c>
      <c r="T1057" s="216">
        <f>S1057*H1057</f>
        <v>0</v>
      </c>
      <c r="U1057" s="40"/>
      <c r="V1057" s="40"/>
      <c r="W1057" s="40"/>
      <c r="X1057" s="40"/>
      <c r="Y1057" s="40"/>
      <c r="Z1057" s="40"/>
      <c r="AA1057" s="40"/>
      <c r="AB1057" s="40"/>
      <c r="AC1057" s="40"/>
      <c r="AD1057" s="40"/>
      <c r="AE1057" s="40"/>
      <c r="AR1057" s="217" t="s">
        <v>201</v>
      </c>
      <c r="AT1057" s="217" t="s">
        <v>154</v>
      </c>
      <c r="AU1057" s="217" t="s">
        <v>79</v>
      </c>
      <c r="AY1057" s="19" t="s">
        <v>152</v>
      </c>
      <c r="BE1057" s="218">
        <f>IF(N1057="základní",J1057,0)</f>
        <v>0</v>
      </c>
      <c r="BF1057" s="218">
        <f>IF(N1057="snížená",J1057,0)</f>
        <v>0</v>
      </c>
      <c r="BG1057" s="218">
        <f>IF(N1057="zákl. přenesená",J1057,0)</f>
        <v>0</v>
      </c>
      <c r="BH1057" s="218">
        <f>IF(N1057="sníž. přenesená",J1057,0)</f>
        <v>0</v>
      </c>
      <c r="BI1057" s="218">
        <f>IF(N1057="nulová",J1057,0)</f>
        <v>0</v>
      </c>
      <c r="BJ1057" s="19" t="s">
        <v>77</v>
      </c>
      <c r="BK1057" s="218">
        <f>ROUND(I1057*H1057,2)</f>
        <v>0</v>
      </c>
      <c r="BL1057" s="19" t="s">
        <v>201</v>
      </c>
      <c r="BM1057" s="217" t="s">
        <v>1485</v>
      </c>
    </row>
    <row r="1058" s="13" customFormat="1">
      <c r="A1058" s="13"/>
      <c r="B1058" s="224"/>
      <c r="C1058" s="225"/>
      <c r="D1058" s="219" t="s">
        <v>165</v>
      </c>
      <c r="E1058" s="226" t="s">
        <v>19</v>
      </c>
      <c r="F1058" s="227" t="s">
        <v>1486</v>
      </c>
      <c r="G1058" s="225"/>
      <c r="H1058" s="226" t="s">
        <v>19</v>
      </c>
      <c r="I1058" s="228"/>
      <c r="J1058" s="225"/>
      <c r="K1058" s="225"/>
      <c r="L1058" s="229"/>
      <c r="M1058" s="230"/>
      <c r="N1058" s="231"/>
      <c r="O1058" s="231"/>
      <c r="P1058" s="231"/>
      <c r="Q1058" s="231"/>
      <c r="R1058" s="231"/>
      <c r="S1058" s="231"/>
      <c r="T1058" s="232"/>
      <c r="U1058" s="13"/>
      <c r="V1058" s="13"/>
      <c r="W1058" s="13"/>
      <c r="X1058" s="13"/>
      <c r="Y1058" s="13"/>
      <c r="Z1058" s="13"/>
      <c r="AA1058" s="13"/>
      <c r="AB1058" s="13"/>
      <c r="AC1058" s="13"/>
      <c r="AD1058" s="13"/>
      <c r="AE1058" s="13"/>
      <c r="AT1058" s="233" t="s">
        <v>165</v>
      </c>
      <c r="AU1058" s="233" t="s">
        <v>79</v>
      </c>
      <c r="AV1058" s="13" t="s">
        <v>77</v>
      </c>
      <c r="AW1058" s="13" t="s">
        <v>31</v>
      </c>
      <c r="AX1058" s="13" t="s">
        <v>69</v>
      </c>
      <c r="AY1058" s="233" t="s">
        <v>152</v>
      </c>
    </row>
    <row r="1059" s="14" customFormat="1">
      <c r="A1059" s="14"/>
      <c r="B1059" s="234"/>
      <c r="C1059" s="235"/>
      <c r="D1059" s="219" t="s">
        <v>165</v>
      </c>
      <c r="E1059" s="236" t="s">
        <v>19</v>
      </c>
      <c r="F1059" s="237" t="s">
        <v>1487</v>
      </c>
      <c r="G1059" s="235"/>
      <c r="H1059" s="238">
        <v>354.89999999999998</v>
      </c>
      <c r="I1059" s="239"/>
      <c r="J1059" s="235"/>
      <c r="K1059" s="235"/>
      <c r="L1059" s="240"/>
      <c r="M1059" s="241"/>
      <c r="N1059" s="242"/>
      <c r="O1059" s="242"/>
      <c r="P1059" s="242"/>
      <c r="Q1059" s="242"/>
      <c r="R1059" s="242"/>
      <c r="S1059" s="242"/>
      <c r="T1059" s="243"/>
      <c r="U1059" s="14"/>
      <c r="V1059" s="14"/>
      <c r="W1059" s="14"/>
      <c r="X1059" s="14"/>
      <c r="Y1059" s="14"/>
      <c r="Z1059" s="14"/>
      <c r="AA1059" s="14"/>
      <c r="AB1059" s="14"/>
      <c r="AC1059" s="14"/>
      <c r="AD1059" s="14"/>
      <c r="AE1059" s="14"/>
      <c r="AT1059" s="244" t="s">
        <v>165</v>
      </c>
      <c r="AU1059" s="244" t="s">
        <v>79</v>
      </c>
      <c r="AV1059" s="14" t="s">
        <v>79</v>
      </c>
      <c r="AW1059" s="14" t="s">
        <v>31</v>
      </c>
      <c r="AX1059" s="14" t="s">
        <v>69</v>
      </c>
      <c r="AY1059" s="244" t="s">
        <v>152</v>
      </c>
    </row>
    <row r="1060" s="15" customFormat="1">
      <c r="A1060" s="15"/>
      <c r="B1060" s="245"/>
      <c r="C1060" s="246"/>
      <c r="D1060" s="219" t="s">
        <v>165</v>
      </c>
      <c r="E1060" s="247" t="s">
        <v>19</v>
      </c>
      <c r="F1060" s="248" t="s">
        <v>168</v>
      </c>
      <c r="G1060" s="246"/>
      <c r="H1060" s="249">
        <v>354.89999999999998</v>
      </c>
      <c r="I1060" s="250"/>
      <c r="J1060" s="246"/>
      <c r="K1060" s="246"/>
      <c r="L1060" s="251"/>
      <c r="M1060" s="252"/>
      <c r="N1060" s="253"/>
      <c r="O1060" s="253"/>
      <c r="P1060" s="253"/>
      <c r="Q1060" s="253"/>
      <c r="R1060" s="253"/>
      <c r="S1060" s="253"/>
      <c r="T1060" s="254"/>
      <c r="U1060" s="15"/>
      <c r="V1060" s="15"/>
      <c r="W1060" s="15"/>
      <c r="X1060" s="15"/>
      <c r="Y1060" s="15"/>
      <c r="Z1060" s="15"/>
      <c r="AA1060" s="15"/>
      <c r="AB1060" s="15"/>
      <c r="AC1060" s="15"/>
      <c r="AD1060" s="15"/>
      <c r="AE1060" s="15"/>
      <c r="AT1060" s="255" t="s">
        <v>165</v>
      </c>
      <c r="AU1060" s="255" t="s">
        <v>79</v>
      </c>
      <c r="AV1060" s="15" t="s">
        <v>158</v>
      </c>
      <c r="AW1060" s="15" t="s">
        <v>31</v>
      </c>
      <c r="AX1060" s="15" t="s">
        <v>77</v>
      </c>
      <c r="AY1060" s="255" t="s">
        <v>152</v>
      </c>
    </row>
    <row r="1061" s="2" customFormat="1">
      <c r="A1061" s="40"/>
      <c r="B1061" s="41"/>
      <c r="C1061" s="206" t="s">
        <v>1488</v>
      </c>
      <c r="D1061" s="206" t="s">
        <v>154</v>
      </c>
      <c r="E1061" s="207" t="s">
        <v>778</v>
      </c>
      <c r="F1061" s="208" t="s">
        <v>779</v>
      </c>
      <c r="G1061" s="209" t="s">
        <v>161</v>
      </c>
      <c r="H1061" s="210">
        <v>292.01999999999998</v>
      </c>
      <c r="I1061" s="211"/>
      <c r="J1061" s="212">
        <f>ROUND(I1061*H1061,2)</f>
        <v>0</v>
      </c>
      <c r="K1061" s="208" t="s">
        <v>162</v>
      </c>
      <c r="L1061" s="46"/>
      <c r="M1061" s="213" t="s">
        <v>19</v>
      </c>
      <c r="N1061" s="214" t="s">
        <v>40</v>
      </c>
      <c r="O1061" s="86"/>
      <c r="P1061" s="215">
        <f>O1061*H1061</f>
        <v>0</v>
      </c>
      <c r="Q1061" s="215">
        <v>0</v>
      </c>
      <c r="R1061" s="215">
        <f>Q1061*H1061</f>
        <v>0</v>
      </c>
      <c r="S1061" s="215">
        <v>0</v>
      </c>
      <c r="T1061" s="216">
        <f>S1061*H1061</f>
        <v>0</v>
      </c>
      <c r="U1061" s="40"/>
      <c r="V1061" s="40"/>
      <c r="W1061" s="40"/>
      <c r="X1061" s="40"/>
      <c r="Y1061" s="40"/>
      <c r="Z1061" s="40"/>
      <c r="AA1061" s="40"/>
      <c r="AB1061" s="40"/>
      <c r="AC1061" s="40"/>
      <c r="AD1061" s="40"/>
      <c r="AE1061" s="40"/>
      <c r="AR1061" s="217" t="s">
        <v>201</v>
      </c>
      <c r="AT1061" s="217" t="s">
        <v>154</v>
      </c>
      <c r="AU1061" s="217" t="s">
        <v>79</v>
      </c>
      <c r="AY1061" s="19" t="s">
        <v>152</v>
      </c>
      <c r="BE1061" s="218">
        <f>IF(N1061="základní",J1061,0)</f>
        <v>0</v>
      </c>
      <c r="BF1061" s="218">
        <f>IF(N1061="snížená",J1061,0)</f>
        <v>0</v>
      </c>
      <c r="BG1061" s="218">
        <f>IF(N1061="zákl. přenesená",J1061,0)</f>
        <v>0</v>
      </c>
      <c r="BH1061" s="218">
        <f>IF(N1061="sníž. přenesená",J1061,0)</f>
        <v>0</v>
      </c>
      <c r="BI1061" s="218">
        <f>IF(N1061="nulová",J1061,0)</f>
        <v>0</v>
      </c>
      <c r="BJ1061" s="19" t="s">
        <v>77</v>
      </c>
      <c r="BK1061" s="218">
        <f>ROUND(I1061*H1061,2)</f>
        <v>0</v>
      </c>
      <c r="BL1061" s="19" t="s">
        <v>201</v>
      </c>
      <c r="BM1061" s="217" t="s">
        <v>1489</v>
      </c>
    </row>
    <row r="1062" s="13" customFormat="1">
      <c r="A1062" s="13"/>
      <c r="B1062" s="224"/>
      <c r="C1062" s="225"/>
      <c r="D1062" s="219" t="s">
        <v>165</v>
      </c>
      <c r="E1062" s="226" t="s">
        <v>19</v>
      </c>
      <c r="F1062" s="227" t="s">
        <v>1490</v>
      </c>
      <c r="G1062" s="225"/>
      <c r="H1062" s="226" t="s">
        <v>19</v>
      </c>
      <c r="I1062" s="228"/>
      <c r="J1062" s="225"/>
      <c r="K1062" s="225"/>
      <c r="L1062" s="229"/>
      <c r="M1062" s="230"/>
      <c r="N1062" s="231"/>
      <c r="O1062" s="231"/>
      <c r="P1062" s="231"/>
      <c r="Q1062" s="231"/>
      <c r="R1062" s="231"/>
      <c r="S1062" s="231"/>
      <c r="T1062" s="232"/>
      <c r="U1062" s="13"/>
      <c r="V1062" s="13"/>
      <c r="W1062" s="13"/>
      <c r="X1062" s="13"/>
      <c r="Y1062" s="13"/>
      <c r="Z1062" s="13"/>
      <c r="AA1062" s="13"/>
      <c r="AB1062" s="13"/>
      <c r="AC1062" s="13"/>
      <c r="AD1062" s="13"/>
      <c r="AE1062" s="13"/>
      <c r="AT1062" s="233" t="s">
        <v>165</v>
      </c>
      <c r="AU1062" s="233" t="s">
        <v>79</v>
      </c>
      <c r="AV1062" s="13" t="s">
        <v>77</v>
      </c>
      <c r="AW1062" s="13" t="s">
        <v>31</v>
      </c>
      <c r="AX1062" s="13" t="s">
        <v>69</v>
      </c>
      <c r="AY1062" s="233" t="s">
        <v>152</v>
      </c>
    </row>
    <row r="1063" s="14" customFormat="1">
      <c r="A1063" s="14"/>
      <c r="B1063" s="234"/>
      <c r="C1063" s="235"/>
      <c r="D1063" s="219" t="s">
        <v>165</v>
      </c>
      <c r="E1063" s="236" t="s">
        <v>19</v>
      </c>
      <c r="F1063" s="237" t="s">
        <v>841</v>
      </c>
      <c r="G1063" s="235"/>
      <c r="H1063" s="238">
        <v>292.01999999999998</v>
      </c>
      <c r="I1063" s="239"/>
      <c r="J1063" s="235"/>
      <c r="K1063" s="235"/>
      <c r="L1063" s="240"/>
      <c r="M1063" s="241"/>
      <c r="N1063" s="242"/>
      <c r="O1063" s="242"/>
      <c r="P1063" s="242"/>
      <c r="Q1063" s="242"/>
      <c r="R1063" s="242"/>
      <c r="S1063" s="242"/>
      <c r="T1063" s="243"/>
      <c r="U1063" s="14"/>
      <c r="V1063" s="14"/>
      <c r="W1063" s="14"/>
      <c r="X1063" s="14"/>
      <c r="Y1063" s="14"/>
      <c r="Z1063" s="14"/>
      <c r="AA1063" s="14"/>
      <c r="AB1063" s="14"/>
      <c r="AC1063" s="14"/>
      <c r="AD1063" s="14"/>
      <c r="AE1063" s="14"/>
      <c r="AT1063" s="244" t="s">
        <v>165</v>
      </c>
      <c r="AU1063" s="244" t="s">
        <v>79</v>
      </c>
      <c r="AV1063" s="14" t="s">
        <v>79</v>
      </c>
      <c r="AW1063" s="14" t="s">
        <v>31</v>
      </c>
      <c r="AX1063" s="14" t="s">
        <v>69</v>
      </c>
      <c r="AY1063" s="244" t="s">
        <v>152</v>
      </c>
    </row>
    <row r="1064" s="15" customFormat="1">
      <c r="A1064" s="15"/>
      <c r="B1064" s="245"/>
      <c r="C1064" s="246"/>
      <c r="D1064" s="219" t="s">
        <v>165</v>
      </c>
      <c r="E1064" s="247" t="s">
        <v>19</v>
      </c>
      <c r="F1064" s="248" t="s">
        <v>168</v>
      </c>
      <c r="G1064" s="246"/>
      <c r="H1064" s="249">
        <v>292.01999999999998</v>
      </c>
      <c r="I1064" s="250"/>
      <c r="J1064" s="246"/>
      <c r="K1064" s="246"/>
      <c r="L1064" s="251"/>
      <c r="M1064" s="252"/>
      <c r="N1064" s="253"/>
      <c r="O1064" s="253"/>
      <c r="P1064" s="253"/>
      <c r="Q1064" s="253"/>
      <c r="R1064" s="253"/>
      <c r="S1064" s="253"/>
      <c r="T1064" s="254"/>
      <c r="U1064" s="15"/>
      <c r="V1064" s="15"/>
      <c r="W1064" s="15"/>
      <c r="X1064" s="15"/>
      <c r="Y1064" s="15"/>
      <c r="Z1064" s="15"/>
      <c r="AA1064" s="15"/>
      <c r="AB1064" s="15"/>
      <c r="AC1064" s="15"/>
      <c r="AD1064" s="15"/>
      <c r="AE1064" s="15"/>
      <c r="AT1064" s="255" t="s">
        <v>165</v>
      </c>
      <c r="AU1064" s="255" t="s">
        <v>79</v>
      </c>
      <c r="AV1064" s="15" t="s">
        <v>158</v>
      </c>
      <c r="AW1064" s="15" t="s">
        <v>31</v>
      </c>
      <c r="AX1064" s="15" t="s">
        <v>77</v>
      </c>
      <c r="AY1064" s="255" t="s">
        <v>152</v>
      </c>
    </row>
    <row r="1065" s="2" customFormat="1">
      <c r="A1065" s="40"/>
      <c r="B1065" s="41"/>
      <c r="C1065" s="256" t="s">
        <v>986</v>
      </c>
      <c r="D1065" s="256" t="s">
        <v>259</v>
      </c>
      <c r="E1065" s="257" t="s">
        <v>774</v>
      </c>
      <c r="F1065" s="258" t="s">
        <v>775</v>
      </c>
      <c r="G1065" s="259" t="s">
        <v>161</v>
      </c>
      <c r="H1065" s="260">
        <v>306.62099999999998</v>
      </c>
      <c r="I1065" s="261"/>
      <c r="J1065" s="262">
        <f>ROUND(I1065*H1065,2)</f>
        <v>0</v>
      </c>
      <c r="K1065" s="258" t="s">
        <v>162</v>
      </c>
      <c r="L1065" s="263"/>
      <c r="M1065" s="264" t="s">
        <v>19</v>
      </c>
      <c r="N1065" s="265" t="s">
        <v>40</v>
      </c>
      <c r="O1065" s="86"/>
      <c r="P1065" s="215">
        <f>O1065*H1065</f>
        <v>0</v>
      </c>
      <c r="Q1065" s="215">
        <v>0</v>
      </c>
      <c r="R1065" s="215">
        <f>Q1065*H1065</f>
        <v>0</v>
      </c>
      <c r="S1065" s="215">
        <v>0</v>
      </c>
      <c r="T1065" s="216">
        <f>S1065*H1065</f>
        <v>0</v>
      </c>
      <c r="U1065" s="40"/>
      <c r="V1065" s="40"/>
      <c r="W1065" s="40"/>
      <c r="X1065" s="40"/>
      <c r="Y1065" s="40"/>
      <c r="Z1065" s="40"/>
      <c r="AA1065" s="40"/>
      <c r="AB1065" s="40"/>
      <c r="AC1065" s="40"/>
      <c r="AD1065" s="40"/>
      <c r="AE1065" s="40"/>
      <c r="AR1065" s="217" t="s">
        <v>274</v>
      </c>
      <c r="AT1065" s="217" t="s">
        <v>259</v>
      </c>
      <c r="AU1065" s="217" t="s">
        <v>79</v>
      </c>
      <c r="AY1065" s="19" t="s">
        <v>152</v>
      </c>
      <c r="BE1065" s="218">
        <f>IF(N1065="základní",J1065,0)</f>
        <v>0</v>
      </c>
      <c r="BF1065" s="218">
        <f>IF(N1065="snížená",J1065,0)</f>
        <v>0</v>
      </c>
      <c r="BG1065" s="218">
        <f>IF(N1065="zákl. přenesená",J1065,0)</f>
        <v>0</v>
      </c>
      <c r="BH1065" s="218">
        <f>IF(N1065="sníž. přenesená",J1065,0)</f>
        <v>0</v>
      </c>
      <c r="BI1065" s="218">
        <f>IF(N1065="nulová",J1065,0)</f>
        <v>0</v>
      </c>
      <c r="BJ1065" s="19" t="s">
        <v>77</v>
      </c>
      <c r="BK1065" s="218">
        <f>ROUND(I1065*H1065,2)</f>
        <v>0</v>
      </c>
      <c r="BL1065" s="19" t="s">
        <v>201</v>
      </c>
      <c r="BM1065" s="217" t="s">
        <v>1491</v>
      </c>
    </row>
    <row r="1066" s="14" customFormat="1">
      <c r="A1066" s="14"/>
      <c r="B1066" s="234"/>
      <c r="C1066" s="235"/>
      <c r="D1066" s="219" t="s">
        <v>165</v>
      </c>
      <c r="E1066" s="236" t="s">
        <v>19</v>
      </c>
      <c r="F1066" s="237" t="s">
        <v>1492</v>
      </c>
      <c r="G1066" s="235"/>
      <c r="H1066" s="238">
        <v>306.62099999999998</v>
      </c>
      <c r="I1066" s="239"/>
      <c r="J1066" s="235"/>
      <c r="K1066" s="235"/>
      <c r="L1066" s="240"/>
      <c r="M1066" s="241"/>
      <c r="N1066" s="242"/>
      <c r="O1066" s="242"/>
      <c r="P1066" s="242"/>
      <c r="Q1066" s="242"/>
      <c r="R1066" s="242"/>
      <c r="S1066" s="242"/>
      <c r="T1066" s="243"/>
      <c r="U1066" s="14"/>
      <c r="V1066" s="14"/>
      <c r="W1066" s="14"/>
      <c r="X1066" s="14"/>
      <c r="Y1066" s="14"/>
      <c r="Z1066" s="14"/>
      <c r="AA1066" s="14"/>
      <c r="AB1066" s="14"/>
      <c r="AC1066" s="14"/>
      <c r="AD1066" s="14"/>
      <c r="AE1066" s="14"/>
      <c r="AT1066" s="244" t="s">
        <v>165</v>
      </c>
      <c r="AU1066" s="244" t="s">
        <v>79</v>
      </c>
      <c r="AV1066" s="14" t="s">
        <v>79</v>
      </c>
      <c r="AW1066" s="14" t="s">
        <v>31</v>
      </c>
      <c r="AX1066" s="14" t="s">
        <v>69</v>
      </c>
      <c r="AY1066" s="244" t="s">
        <v>152</v>
      </c>
    </row>
    <row r="1067" s="15" customFormat="1">
      <c r="A1067" s="15"/>
      <c r="B1067" s="245"/>
      <c r="C1067" s="246"/>
      <c r="D1067" s="219" t="s">
        <v>165</v>
      </c>
      <c r="E1067" s="247" t="s">
        <v>19</v>
      </c>
      <c r="F1067" s="248" t="s">
        <v>168</v>
      </c>
      <c r="G1067" s="246"/>
      <c r="H1067" s="249">
        <v>306.62099999999998</v>
      </c>
      <c r="I1067" s="250"/>
      <c r="J1067" s="246"/>
      <c r="K1067" s="246"/>
      <c r="L1067" s="251"/>
      <c r="M1067" s="252"/>
      <c r="N1067" s="253"/>
      <c r="O1067" s="253"/>
      <c r="P1067" s="253"/>
      <c r="Q1067" s="253"/>
      <c r="R1067" s="253"/>
      <c r="S1067" s="253"/>
      <c r="T1067" s="254"/>
      <c r="U1067" s="15"/>
      <c r="V1067" s="15"/>
      <c r="W1067" s="15"/>
      <c r="X1067" s="15"/>
      <c r="Y1067" s="15"/>
      <c r="Z1067" s="15"/>
      <c r="AA1067" s="15"/>
      <c r="AB1067" s="15"/>
      <c r="AC1067" s="15"/>
      <c r="AD1067" s="15"/>
      <c r="AE1067" s="15"/>
      <c r="AT1067" s="255" t="s">
        <v>165</v>
      </c>
      <c r="AU1067" s="255" t="s">
        <v>79</v>
      </c>
      <c r="AV1067" s="15" t="s">
        <v>158</v>
      </c>
      <c r="AW1067" s="15" t="s">
        <v>31</v>
      </c>
      <c r="AX1067" s="15" t="s">
        <v>77</v>
      </c>
      <c r="AY1067" s="255" t="s">
        <v>152</v>
      </c>
    </row>
    <row r="1068" s="2" customFormat="1">
      <c r="A1068" s="40"/>
      <c r="B1068" s="41"/>
      <c r="C1068" s="206" t="s">
        <v>1493</v>
      </c>
      <c r="D1068" s="206" t="s">
        <v>154</v>
      </c>
      <c r="E1068" s="207" t="s">
        <v>1494</v>
      </c>
      <c r="F1068" s="208" t="s">
        <v>1495</v>
      </c>
      <c r="G1068" s="209" t="s">
        <v>161</v>
      </c>
      <c r="H1068" s="210">
        <v>292.19999999999999</v>
      </c>
      <c r="I1068" s="211"/>
      <c r="J1068" s="212">
        <f>ROUND(I1068*H1068,2)</f>
        <v>0</v>
      </c>
      <c r="K1068" s="208" t="s">
        <v>19</v>
      </c>
      <c r="L1068" s="46"/>
      <c r="M1068" s="213" t="s">
        <v>19</v>
      </c>
      <c r="N1068" s="214" t="s">
        <v>40</v>
      </c>
      <c r="O1068" s="86"/>
      <c r="P1068" s="215">
        <f>O1068*H1068</f>
        <v>0</v>
      </c>
      <c r="Q1068" s="215">
        <v>0</v>
      </c>
      <c r="R1068" s="215">
        <f>Q1068*H1068</f>
        <v>0</v>
      </c>
      <c r="S1068" s="215">
        <v>0</v>
      </c>
      <c r="T1068" s="216">
        <f>S1068*H1068</f>
        <v>0</v>
      </c>
      <c r="U1068" s="40"/>
      <c r="V1068" s="40"/>
      <c r="W1068" s="40"/>
      <c r="X1068" s="40"/>
      <c r="Y1068" s="40"/>
      <c r="Z1068" s="40"/>
      <c r="AA1068" s="40"/>
      <c r="AB1068" s="40"/>
      <c r="AC1068" s="40"/>
      <c r="AD1068" s="40"/>
      <c r="AE1068" s="40"/>
      <c r="AR1068" s="217" t="s">
        <v>201</v>
      </c>
      <c r="AT1068" s="217" t="s">
        <v>154</v>
      </c>
      <c r="AU1068" s="217" t="s">
        <v>79</v>
      </c>
      <c r="AY1068" s="19" t="s">
        <v>152</v>
      </c>
      <c r="BE1068" s="218">
        <f>IF(N1068="základní",J1068,0)</f>
        <v>0</v>
      </c>
      <c r="BF1068" s="218">
        <f>IF(N1068="snížená",J1068,0)</f>
        <v>0</v>
      </c>
      <c r="BG1068" s="218">
        <f>IF(N1068="zákl. přenesená",J1068,0)</f>
        <v>0</v>
      </c>
      <c r="BH1068" s="218">
        <f>IF(N1068="sníž. přenesená",J1068,0)</f>
        <v>0</v>
      </c>
      <c r="BI1068" s="218">
        <f>IF(N1068="nulová",J1068,0)</f>
        <v>0</v>
      </c>
      <c r="BJ1068" s="19" t="s">
        <v>77</v>
      </c>
      <c r="BK1068" s="218">
        <f>ROUND(I1068*H1068,2)</f>
        <v>0</v>
      </c>
      <c r="BL1068" s="19" t="s">
        <v>201</v>
      </c>
      <c r="BM1068" s="217" t="s">
        <v>1496</v>
      </c>
    </row>
    <row r="1069" s="13" customFormat="1">
      <c r="A1069" s="13"/>
      <c r="B1069" s="224"/>
      <c r="C1069" s="225"/>
      <c r="D1069" s="219" t="s">
        <v>165</v>
      </c>
      <c r="E1069" s="226" t="s">
        <v>19</v>
      </c>
      <c r="F1069" s="227" t="s">
        <v>684</v>
      </c>
      <c r="G1069" s="225"/>
      <c r="H1069" s="226" t="s">
        <v>19</v>
      </c>
      <c r="I1069" s="228"/>
      <c r="J1069" s="225"/>
      <c r="K1069" s="225"/>
      <c r="L1069" s="229"/>
      <c r="M1069" s="230"/>
      <c r="N1069" s="231"/>
      <c r="O1069" s="231"/>
      <c r="P1069" s="231"/>
      <c r="Q1069" s="231"/>
      <c r="R1069" s="231"/>
      <c r="S1069" s="231"/>
      <c r="T1069" s="232"/>
      <c r="U1069" s="13"/>
      <c r="V1069" s="13"/>
      <c r="W1069" s="13"/>
      <c r="X1069" s="13"/>
      <c r="Y1069" s="13"/>
      <c r="Z1069" s="13"/>
      <c r="AA1069" s="13"/>
      <c r="AB1069" s="13"/>
      <c r="AC1069" s="13"/>
      <c r="AD1069" s="13"/>
      <c r="AE1069" s="13"/>
      <c r="AT1069" s="233" t="s">
        <v>165</v>
      </c>
      <c r="AU1069" s="233" t="s">
        <v>79</v>
      </c>
      <c r="AV1069" s="13" t="s">
        <v>77</v>
      </c>
      <c r="AW1069" s="13" t="s">
        <v>31</v>
      </c>
      <c r="AX1069" s="13" t="s">
        <v>69</v>
      </c>
      <c r="AY1069" s="233" t="s">
        <v>152</v>
      </c>
    </row>
    <row r="1070" s="14" customFormat="1">
      <c r="A1070" s="14"/>
      <c r="B1070" s="234"/>
      <c r="C1070" s="235"/>
      <c r="D1070" s="219" t="s">
        <v>165</v>
      </c>
      <c r="E1070" s="236" t="s">
        <v>19</v>
      </c>
      <c r="F1070" s="237" t="s">
        <v>1497</v>
      </c>
      <c r="G1070" s="235"/>
      <c r="H1070" s="238">
        <v>292.19999999999999</v>
      </c>
      <c r="I1070" s="239"/>
      <c r="J1070" s="235"/>
      <c r="K1070" s="235"/>
      <c r="L1070" s="240"/>
      <c r="M1070" s="241"/>
      <c r="N1070" s="242"/>
      <c r="O1070" s="242"/>
      <c r="P1070" s="242"/>
      <c r="Q1070" s="242"/>
      <c r="R1070" s="242"/>
      <c r="S1070" s="242"/>
      <c r="T1070" s="243"/>
      <c r="U1070" s="14"/>
      <c r="V1070" s="14"/>
      <c r="W1070" s="14"/>
      <c r="X1070" s="14"/>
      <c r="Y1070" s="14"/>
      <c r="Z1070" s="14"/>
      <c r="AA1070" s="14"/>
      <c r="AB1070" s="14"/>
      <c r="AC1070" s="14"/>
      <c r="AD1070" s="14"/>
      <c r="AE1070" s="14"/>
      <c r="AT1070" s="244" t="s">
        <v>165</v>
      </c>
      <c r="AU1070" s="244" t="s">
        <v>79</v>
      </c>
      <c r="AV1070" s="14" t="s">
        <v>79</v>
      </c>
      <c r="AW1070" s="14" t="s">
        <v>31</v>
      </c>
      <c r="AX1070" s="14" t="s">
        <v>69</v>
      </c>
      <c r="AY1070" s="244" t="s">
        <v>152</v>
      </c>
    </row>
    <row r="1071" s="15" customFormat="1">
      <c r="A1071" s="15"/>
      <c r="B1071" s="245"/>
      <c r="C1071" s="246"/>
      <c r="D1071" s="219" t="s">
        <v>165</v>
      </c>
      <c r="E1071" s="247" t="s">
        <v>19</v>
      </c>
      <c r="F1071" s="248" t="s">
        <v>168</v>
      </c>
      <c r="G1071" s="246"/>
      <c r="H1071" s="249">
        <v>292.19999999999999</v>
      </c>
      <c r="I1071" s="250"/>
      <c r="J1071" s="246"/>
      <c r="K1071" s="246"/>
      <c r="L1071" s="251"/>
      <c r="M1071" s="252"/>
      <c r="N1071" s="253"/>
      <c r="O1071" s="253"/>
      <c r="P1071" s="253"/>
      <c r="Q1071" s="253"/>
      <c r="R1071" s="253"/>
      <c r="S1071" s="253"/>
      <c r="T1071" s="254"/>
      <c r="U1071" s="15"/>
      <c r="V1071" s="15"/>
      <c r="W1071" s="15"/>
      <c r="X1071" s="15"/>
      <c r="Y1071" s="15"/>
      <c r="Z1071" s="15"/>
      <c r="AA1071" s="15"/>
      <c r="AB1071" s="15"/>
      <c r="AC1071" s="15"/>
      <c r="AD1071" s="15"/>
      <c r="AE1071" s="15"/>
      <c r="AT1071" s="255" t="s">
        <v>165</v>
      </c>
      <c r="AU1071" s="255" t="s">
        <v>79</v>
      </c>
      <c r="AV1071" s="15" t="s">
        <v>158</v>
      </c>
      <c r="AW1071" s="15" t="s">
        <v>31</v>
      </c>
      <c r="AX1071" s="15" t="s">
        <v>77</v>
      </c>
      <c r="AY1071" s="255" t="s">
        <v>152</v>
      </c>
    </row>
    <row r="1072" s="2" customFormat="1">
      <c r="A1072" s="40"/>
      <c r="B1072" s="41"/>
      <c r="C1072" s="206" t="s">
        <v>991</v>
      </c>
      <c r="D1072" s="206" t="s">
        <v>154</v>
      </c>
      <c r="E1072" s="207" t="s">
        <v>1498</v>
      </c>
      <c r="F1072" s="208" t="s">
        <v>1499</v>
      </c>
      <c r="G1072" s="209" t="s">
        <v>161</v>
      </c>
      <c r="H1072" s="210">
        <v>292.19999999999999</v>
      </c>
      <c r="I1072" s="211"/>
      <c r="J1072" s="212">
        <f>ROUND(I1072*H1072,2)</f>
        <v>0</v>
      </c>
      <c r="K1072" s="208" t="s">
        <v>19</v>
      </c>
      <c r="L1072" s="46"/>
      <c r="M1072" s="213" t="s">
        <v>19</v>
      </c>
      <c r="N1072" s="214" t="s">
        <v>40</v>
      </c>
      <c r="O1072" s="86"/>
      <c r="P1072" s="215">
        <f>O1072*H1072</f>
        <v>0</v>
      </c>
      <c r="Q1072" s="215">
        <v>0</v>
      </c>
      <c r="R1072" s="215">
        <f>Q1072*H1072</f>
        <v>0</v>
      </c>
      <c r="S1072" s="215">
        <v>0</v>
      </c>
      <c r="T1072" s="216">
        <f>S1072*H1072</f>
        <v>0</v>
      </c>
      <c r="U1072" s="40"/>
      <c r="V1072" s="40"/>
      <c r="W1072" s="40"/>
      <c r="X1072" s="40"/>
      <c r="Y1072" s="40"/>
      <c r="Z1072" s="40"/>
      <c r="AA1072" s="40"/>
      <c r="AB1072" s="40"/>
      <c r="AC1072" s="40"/>
      <c r="AD1072" s="40"/>
      <c r="AE1072" s="40"/>
      <c r="AR1072" s="217" t="s">
        <v>201</v>
      </c>
      <c r="AT1072" s="217" t="s">
        <v>154</v>
      </c>
      <c r="AU1072" s="217" t="s">
        <v>79</v>
      </c>
      <c r="AY1072" s="19" t="s">
        <v>152</v>
      </c>
      <c r="BE1072" s="218">
        <f>IF(N1072="základní",J1072,0)</f>
        <v>0</v>
      </c>
      <c r="BF1072" s="218">
        <f>IF(N1072="snížená",J1072,0)</f>
        <v>0</v>
      </c>
      <c r="BG1072" s="218">
        <f>IF(N1072="zákl. přenesená",J1072,0)</f>
        <v>0</v>
      </c>
      <c r="BH1072" s="218">
        <f>IF(N1072="sníž. přenesená",J1072,0)</f>
        <v>0</v>
      </c>
      <c r="BI1072" s="218">
        <f>IF(N1072="nulová",J1072,0)</f>
        <v>0</v>
      </c>
      <c r="BJ1072" s="19" t="s">
        <v>77</v>
      </c>
      <c r="BK1072" s="218">
        <f>ROUND(I1072*H1072,2)</f>
        <v>0</v>
      </c>
      <c r="BL1072" s="19" t="s">
        <v>201</v>
      </c>
      <c r="BM1072" s="217" t="s">
        <v>1500</v>
      </c>
    </row>
    <row r="1073" s="2" customFormat="1">
      <c r="A1073" s="40"/>
      <c r="B1073" s="41"/>
      <c r="C1073" s="206" t="s">
        <v>1501</v>
      </c>
      <c r="D1073" s="206" t="s">
        <v>154</v>
      </c>
      <c r="E1073" s="207" t="s">
        <v>1502</v>
      </c>
      <c r="F1073" s="208" t="s">
        <v>1503</v>
      </c>
      <c r="G1073" s="209" t="s">
        <v>161</v>
      </c>
      <c r="H1073" s="210">
        <v>292.19999999999999</v>
      </c>
      <c r="I1073" s="211"/>
      <c r="J1073" s="212">
        <f>ROUND(I1073*H1073,2)</f>
        <v>0</v>
      </c>
      <c r="K1073" s="208" t="s">
        <v>19</v>
      </c>
      <c r="L1073" s="46"/>
      <c r="M1073" s="213" t="s">
        <v>19</v>
      </c>
      <c r="N1073" s="214" t="s">
        <v>40</v>
      </c>
      <c r="O1073" s="86"/>
      <c r="P1073" s="215">
        <f>O1073*H1073</f>
        <v>0</v>
      </c>
      <c r="Q1073" s="215">
        <v>0</v>
      </c>
      <c r="R1073" s="215">
        <f>Q1073*H1073</f>
        <v>0</v>
      </c>
      <c r="S1073" s="215">
        <v>0</v>
      </c>
      <c r="T1073" s="216">
        <f>S1073*H1073</f>
        <v>0</v>
      </c>
      <c r="U1073" s="40"/>
      <c r="V1073" s="40"/>
      <c r="W1073" s="40"/>
      <c r="X1073" s="40"/>
      <c r="Y1073" s="40"/>
      <c r="Z1073" s="40"/>
      <c r="AA1073" s="40"/>
      <c r="AB1073" s="40"/>
      <c r="AC1073" s="40"/>
      <c r="AD1073" s="40"/>
      <c r="AE1073" s="40"/>
      <c r="AR1073" s="217" t="s">
        <v>201</v>
      </c>
      <c r="AT1073" s="217" t="s">
        <v>154</v>
      </c>
      <c r="AU1073" s="217" t="s">
        <v>79</v>
      </c>
      <c r="AY1073" s="19" t="s">
        <v>152</v>
      </c>
      <c r="BE1073" s="218">
        <f>IF(N1073="základní",J1073,0)</f>
        <v>0</v>
      </c>
      <c r="BF1073" s="218">
        <f>IF(N1073="snížená",J1073,0)</f>
        <v>0</v>
      </c>
      <c r="BG1073" s="218">
        <f>IF(N1073="zákl. přenesená",J1073,0)</f>
        <v>0</v>
      </c>
      <c r="BH1073" s="218">
        <f>IF(N1073="sníž. přenesená",J1073,0)</f>
        <v>0</v>
      </c>
      <c r="BI1073" s="218">
        <f>IF(N1073="nulová",J1073,0)</f>
        <v>0</v>
      </c>
      <c r="BJ1073" s="19" t="s">
        <v>77</v>
      </c>
      <c r="BK1073" s="218">
        <f>ROUND(I1073*H1073,2)</f>
        <v>0</v>
      </c>
      <c r="BL1073" s="19" t="s">
        <v>201</v>
      </c>
      <c r="BM1073" s="217" t="s">
        <v>1504</v>
      </c>
    </row>
    <row r="1074" s="2" customFormat="1" ht="16.5" customHeight="1">
      <c r="A1074" s="40"/>
      <c r="B1074" s="41"/>
      <c r="C1074" s="206" t="s">
        <v>995</v>
      </c>
      <c r="D1074" s="206" t="s">
        <v>154</v>
      </c>
      <c r="E1074" s="207" t="s">
        <v>1505</v>
      </c>
      <c r="F1074" s="208" t="s">
        <v>1506</v>
      </c>
      <c r="G1074" s="209" t="s">
        <v>161</v>
      </c>
      <c r="H1074" s="210">
        <v>292.19999999999999</v>
      </c>
      <c r="I1074" s="211"/>
      <c r="J1074" s="212">
        <f>ROUND(I1074*H1074,2)</f>
        <v>0</v>
      </c>
      <c r="K1074" s="208" t="s">
        <v>19</v>
      </c>
      <c r="L1074" s="46"/>
      <c r="M1074" s="213" t="s">
        <v>19</v>
      </c>
      <c r="N1074" s="214" t="s">
        <v>40</v>
      </c>
      <c r="O1074" s="86"/>
      <c r="P1074" s="215">
        <f>O1074*H1074</f>
        <v>0</v>
      </c>
      <c r="Q1074" s="215">
        <v>0</v>
      </c>
      <c r="R1074" s="215">
        <f>Q1074*H1074</f>
        <v>0</v>
      </c>
      <c r="S1074" s="215">
        <v>0</v>
      </c>
      <c r="T1074" s="216">
        <f>S1074*H1074</f>
        <v>0</v>
      </c>
      <c r="U1074" s="40"/>
      <c r="V1074" s="40"/>
      <c r="W1074" s="40"/>
      <c r="X1074" s="40"/>
      <c r="Y1074" s="40"/>
      <c r="Z1074" s="40"/>
      <c r="AA1074" s="40"/>
      <c r="AB1074" s="40"/>
      <c r="AC1074" s="40"/>
      <c r="AD1074" s="40"/>
      <c r="AE1074" s="40"/>
      <c r="AR1074" s="217" t="s">
        <v>201</v>
      </c>
      <c r="AT1074" s="217" t="s">
        <v>154</v>
      </c>
      <c r="AU1074" s="217" t="s">
        <v>79</v>
      </c>
      <c r="AY1074" s="19" t="s">
        <v>152</v>
      </c>
      <c r="BE1074" s="218">
        <f>IF(N1074="základní",J1074,0)</f>
        <v>0</v>
      </c>
      <c r="BF1074" s="218">
        <f>IF(N1074="snížená",J1074,0)</f>
        <v>0</v>
      </c>
      <c r="BG1074" s="218">
        <f>IF(N1074="zákl. přenesená",J1074,0)</f>
        <v>0</v>
      </c>
      <c r="BH1074" s="218">
        <f>IF(N1074="sníž. přenesená",J1074,0)</f>
        <v>0</v>
      </c>
      <c r="BI1074" s="218">
        <f>IF(N1074="nulová",J1074,0)</f>
        <v>0</v>
      </c>
      <c r="BJ1074" s="19" t="s">
        <v>77</v>
      </c>
      <c r="BK1074" s="218">
        <f>ROUND(I1074*H1074,2)</f>
        <v>0</v>
      </c>
      <c r="BL1074" s="19" t="s">
        <v>201</v>
      </c>
      <c r="BM1074" s="217" t="s">
        <v>1507</v>
      </c>
    </row>
    <row r="1075" s="2" customFormat="1" ht="21.75" customHeight="1">
      <c r="A1075" s="40"/>
      <c r="B1075" s="41"/>
      <c r="C1075" s="206" t="s">
        <v>1508</v>
      </c>
      <c r="D1075" s="206" t="s">
        <v>154</v>
      </c>
      <c r="E1075" s="207" t="s">
        <v>1509</v>
      </c>
      <c r="F1075" s="208" t="s">
        <v>1510</v>
      </c>
      <c r="G1075" s="209" t="s">
        <v>161</v>
      </c>
      <c r="H1075" s="210">
        <v>292.19999999999999</v>
      </c>
      <c r="I1075" s="211"/>
      <c r="J1075" s="212">
        <f>ROUND(I1075*H1075,2)</f>
        <v>0</v>
      </c>
      <c r="K1075" s="208" t="s">
        <v>19</v>
      </c>
      <c r="L1075" s="46"/>
      <c r="M1075" s="213" t="s">
        <v>19</v>
      </c>
      <c r="N1075" s="214" t="s">
        <v>40</v>
      </c>
      <c r="O1075" s="86"/>
      <c r="P1075" s="215">
        <f>O1075*H1075</f>
        <v>0</v>
      </c>
      <c r="Q1075" s="215">
        <v>0</v>
      </c>
      <c r="R1075" s="215">
        <f>Q1075*H1075</f>
        <v>0</v>
      </c>
      <c r="S1075" s="215">
        <v>0</v>
      </c>
      <c r="T1075" s="216">
        <f>S1075*H1075</f>
        <v>0</v>
      </c>
      <c r="U1075" s="40"/>
      <c r="V1075" s="40"/>
      <c r="W1075" s="40"/>
      <c r="X1075" s="40"/>
      <c r="Y1075" s="40"/>
      <c r="Z1075" s="40"/>
      <c r="AA1075" s="40"/>
      <c r="AB1075" s="40"/>
      <c r="AC1075" s="40"/>
      <c r="AD1075" s="40"/>
      <c r="AE1075" s="40"/>
      <c r="AR1075" s="217" t="s">
        <v>201</v>
      </c>
      <c r="AT1075" s="217" t="s">
        <v>154</v>
      </c>
      <c r="AU1075" s="217" t="s">
        <v>79</v>
      </c>
      <c r="AY1075" s="19" t="s">
        <v>152</v>
      </c>
      <c r="BE1075" s="218">
        <f>IF(N1075="základní",J1075,0)</f>
        <v>0</v>
      </c>
      <c r="BF1075" s="218">
        <f>IF(N1075="snížená",J1075,0)</f>
        <v>0</v>
      </c>
      <c r="BG1075" s="218">
        <f>IF(N1075="zákl. přenesená",J1075,0)</f>
        <v>0</v>
      </c>
      <c r="BH1075" s="218">
        <f>IF(N1075="sníž. přenesená",J1075,0)</f>
        <v>0</v>
      </c>
      <c r="BI1075" s="218">
        <f>IF(N1075="nulová",J1075,0)</f>
        <v>0</v>
      </c>
      <c r="BJ1075" s="19" t="s">
        <v>77</v>
      </c>
      <c r="BK1075" s="218">
        <f>ROUND(I1075*H1075,2)</f>
        <v>0</v>
      </c>
      <c r="BL1075" s="19" t="s">
        <v>201</v>
      </c>
      <c r="BM1075" s="217" t="s">
        <v>1511</v>
      </c>
    </row>
    <row r="1076" s="2" customFormat="1">
      <c r="A1076" s="40"/>
      <c r="B1076" s="41"/>
      <c r="C1076" s="206" t="s">
        <v>1000</v>
      </c>
      <c r="D1076" s="206" t="s">
        <v>154</v>
      </c>
      <c r="E1076" s="207" t="s">
        <v>1512</v>
      </c>
      <c r="F1076" s="208" t="s">
        <v>1513</v>
      </c>
      <c r="G1076" s="209" t="s">
        <v>161</v>
      </c>
      <c r="H1076" s="210">
        <v>292.01999999999998</v>
      </c>
      <c r="I1076" s="211"/>
      <c r="J1076" s="212">
        <f>ROUND(I1076*H1076,2)</f>
        <v>0</v>
      </c>
      <c r="K1076" s="208" t="s">
        <v>162</v>
      </c>
      <c r="L1076" s="46"/>
      <c r="M1076" s="213" t="s">
        <v>19</v>
      </c>
      <c r="N1076" s="214" t="s">
        <v>40</v>
      </c>
      <c r="O1076" s="86"/>
      <c r="P1076" s="215">
        <f>O1076*H1076</f>
        <v>0</v>
      </c>
      <c r="Q1076" s="215">
        <v>0</v>
      </c>
      <c r="R1076" s="215">
        <f>Q1076*H1076</f>
        <v>0</v>
      </c>
      <c r="S1076" s="215">
        <v>0</v>
      </c>
      <c r="T1076" s="216">
        <f>S1076*H1076</f>
        <v>0</v>
      </c>
      <c r="U1076" s="40"/>
      <c r="V1076" s="40"/>
      <c r="W1076" s="40"/>
      <c r="X1076" s="40"/>
      <c r="Y1076" s="40"/>
      <c r="Z1076" s="40"/>
      <c r="AA1076" s="40"/>
      <c r="AB1076" s="40"/>
      <c r="AC1076" s="40"/>
      <c r="AD1076" s="40"/>
      <c r="AE1076" s="40"/>
      <c r="AR1076" s="217" t="s">
        <v>201</v>
      </c>
      <c r="AT1076" s="217" t="s">
        <v>154</v>
      </c>
      <c r="AU1076" s="217" t="s">
        <v>79</v>
      </c>
      <c r="AY1076" s="19" t="s">
        <v>152</v>
      </c>
      <c r="BE1076" s="218">
        <f>IF(N1076="základní",J1076,0)</f>
        <v>0</v>
      </c>
      <c r="BF1076" s="218">
        <f>IF(N1076="snížená",J1076,0)</f>
        <v>0</v>
      </c>
      <c r="BG1076" s="218">
        <f>IF(N1076="zákl. přenesená",J1076,0)</f>
        <v>0</v>
      </c>
      <c r="BH1076" s="218">
        <f>IF(N1076="sníž. přenesená",J1076,0)</f>
        <v>0</v>
      </c>
      <c r="BI1076" s="218">
        <f>IF(N1076="nulová",J1076,0)</f>
        <v>0</v>
      </c>
      <c r="BJ1076" s="19" t="s">
        <v>77</v>
      </c>
      <c r="BK1076" s="218">
        <f>ROUND(I1076*H1076,2)</f>
        <v>0</v>
      </c>
      <c r="BL1076" s="19" t="s">
        <v>201</v>
      </c>
      <c r="BM1076" s="217" t="s">
        <v>1514</v>
      </c>
    </row>
    <row r="1077" s="13" customFormat="1">
      <c r="A1077" s="13"/>
      <c r="B1077" s="224"/>
      <c r="C1077" s="225"/>
      <c r="D1077" s="219" t="s">
        <v>165</v>
      </c>
      <c r="E1077" s="226" t="s">
        <v>19</v>
      </c>
      <c r="F1077" s="227" t="s">
        <v>1515</v>
      </c>
      <c r="G1077" s="225"/>
      <c r="H1077" s="226" t="s">
        <v>19</v>
      </c>
      <c r="I1077" s="228"/>
      <c r="J1077" s="225"/>
      <c r="K1077" s="225"/>
      <c r="L1077" s="229"/>
      <c r="M1077" s="230"/>
      <c r="N1077" s="231"/>
      <c r="O1077" s="231"/>
      <c r="P1077" s="231"/>
      <c r="Q1077" s="231"/>
      <c r="R1077" s="231"/>
      <c r="S1077" s="231"/>
      <c r="T1077" s="232"/>
      <c r="U1077" s="13"/>
      <c r="V1077" s="13"/>
      <c r="W1077" s="13"/>
      <c r="X1077" s="13"/>
      <c r="Y1077" s="13"/>
      <c r="Z1077" s="13"/>
      <c r="AA1077" s="13"/>
      <c r="AB1077" s="13"/>
      <c r="AC1077" s="13"/>
      <c r="AD1077" s="13"/>
      <c r="AE1077" s="13"/>
      <c r="AT1077" s="233" t="s">
        <v>165</v>
      </c>
      <c r="AU1077" s="233" t="s">
        <v>79</v>
      </c>
      <c r="AV1077" s="13" t="s">
        <v>77</v>
      </c>
      <c r="AW1077" s="13" t="s">
        <v>31</v>
      </c>
      <c r="AX1077" s="13" t="s">
        <v>69</v>
      </c>
      <c r="AY1077" s="233" t="s">
        <v>152</v>
      </c>
    </row>
    <row r="1078" s="14" customFormat="1">
      <c r="A1078" s="14"/>
      <c r="B1078" s="234"/>
      <c r="C1078" s="235"/>
      <c r="D1078" s="219" t="s">
        <v>165</v>
      </c>
      <c r="E1078" s="236" t="s">
        <v>19</v>
      </c>
      <c r="F1078" s="237" t="s">
        <v>841</v>
      </c>
      <c r="G1078" s="235"/>
      <c r="H1078" s="238">
        <v>292.01999999999998</v>
      </c>
      <c r="I1078" s="239"/>
      <c r="J1078" s="235"/>
      <c r="K1078" s="235"/>
      <c r="L1078" s="240"/>
      <c r="M1078" s="241"/>
      <c r="N1078" s="242"/>
      <c r="O1078" s="242"/>
      <c r="P1078" s="242"/>
      <c r="Q1078" s="242"/>
      <c r="R1078" s="242"/>
      <c r="S1078" s="242"/>
      <c r="T1078" s="243"/>
      <c r="U1078" s="14"/>
      <c r="V1078" s="14"/>
      <c r="W1078" s="14"/>
      <c r="X1078" s="14"/>
      <c r="Y1078" s="14"/>
      <c r="Z1078" s="14"/>
      <c r="AA1078" s="14"/>
      <c r="AB1078" s="14"/>
      <c r="AC1078" s="14"/>
      <c r="AD1078" s="14"/>
      <c r="AE1078" s="14"/>
      <c r="AT1078" s="244" t="s">
        <v>165</v>
      </c>
      <c r="AU1078" s="244" t="s">
        <v>79</v>
      </c>
      <c r="AV1078" s="14" t="s">
        <v>79</v>
      </c>
      <c r="AW1078" s="14" t="s">
        <v>31</v>
      </c>
      <c r="AX1078" s="14" t="s">
        <v>69</v>
      </c>
      <c r="AY1078" s="244" t="s">
        <v>152</v>
      </c>
    </row>
    <row r="1079" s="15" customFormat="1">
      <c r="A1079" s="15"/>
      <c r="B1079" s="245"/>
      <c r="C1079" s="246"/>
      <c r="D1079" s="219" t="s">
        <v>165</v>
      </c>
      <c r="E1079" s="247" t="s">
        <v>19</v>
      </c>
      <c r="F1079" s="248" t="s">
        <v>168</v>
      </c>
      <c r="G1079" s="246"/>
      <c r="H1079" s="249">
        <v>292.01999999999998</v>
      </c>
      <c r="I1079" s="250"/>
      <c r="J1079" s="246"/>
      <c r="K1079" s="246"/>
      <c r="L1079" s="251"/>
      <c r="M1079" s="252"/>
      <c r="N1079" s="253"/>
      <c r="O1079" s="253"/>
      <c r="P1079" s="253"/>
      <c r="Q1079" s="253"/>
      <c r="R1079" s="253"/>
      <c r="S1079" s="253"/>
      <c r="T1079" s="254"/>
      <c r="U1079" s="15"/>
      <c r="V1079" s="15"/>
      <c r="W1079" s="15"/>
      <c r="X1079" s="15"/>
      <c r="Y1079" s="15"/>
      <c r="Z1079" s="15"/>
      <c r="AA1079" s="15"/>
      <c r="AB1079" s="15"/>
      <c r="AC1079" s="15"/>
      <c r="AD1079" s="15"/>
      <c r="AE1079" s="15"/>
      <c r="AT1079" s="255" t="s">
        <v>165</v>
      </c>
      <c r="AU1079" s="255" t="s">
        <v>79</v>
      </c>
      <c r="AV1079" s="15" t="s">
        <v>158</v>
      </c>
      <c r="AW1079" s="15" t="s">
        <v>31</v>
      </c>
      <c r="AX1079" s="15" t="s">
        <v>77</v>
      </c>
      <c r="AY1079" s="255" t="s">
        <v>152</v>
      </c>
    </row>
    <row r="1080" s="2" customFormat="1" ht="16.5" customHeight="1">
      <c r="A1080" s="40"/>
      <c r="B1080" s="41"/>
      <c r="C1080" s="256" t="s">
        <v>1516</v>
      </c>
      <c r="D1080" s="256" t="s">
        <v>259</v>
      </c>
      <c r="E1080" s="257" t="s">
        <v>1517</v>
      </c>
      <c r="F1080" s="258" t="s">
        <v>1518</v>
      </c>
      <c r="G1080" s="259" t="s">
        <v>161</v>
      </c>
      <c r="H1080" s="260">
        <v>321.22199999999998</v>
      </c>
      <c r="I1080" s="261"/>
      <c r="J1080" s="262">
        <f>ROUND(I1080*H1080,2)</f>
        <v>0</v>
      </c>
      <c r="K1080" s="258" t="s">
        <v>19</v>
      </c>
      <c r="L1080" s="263"/>
      <c r="M1080" s="264" t="s">
        <v>19</v>
      </c>
      <c r="N1080" s="265" t="s">
        <v>40</v>
      </c>
      <c r="O1080" s="86"/>
      <c r="P1080" s="215">
        <f>O1080*H1080</f>
        <v>0</v>
      </c>
      <c r="Q1080" s="215">
        <v>0</v>
      </c>
      <c r="R1080" s="215">
        <f>Q1080*H1080</f>
        <v>0</v>
      </c>
      <c r="S1080" s="215">
        <v>0</v>
      </c>
      <c r="T1080" s="216">
        <f>S1080*H1080</f>
        <v>0</v>
      </c>
      <c r="U1080" s="40"/>
      <c r="V1080" s="40"/>
      <c r="W1080" s="40"/>
      <c r="X1080" s="40"/>
      <c r="Y1080" s="40"/>
      <c r="Z1080" s="40"/>
      <c r="AA1080" s="40"/>
      <c r="AB1080" s="40"/>
      <c r="AC1080" s="40"/>
      <c r="AD1080" s="40"/>
      <c r="AE1080" s="40"/>
      <c r="AR1080" s="217" t="s">
        <v>274</v>
      </c>
      <c r="AT1080" s="217" t="s">
        <v>259</v>
      </c>
      <c r="AU1080" s="217" t="s">
        <v>79</v>
      </c>
      <c r="AY1080" s="19" t="s">
        <v>152</v>
      </c>
      <c r="BE1080" s="218">
        <f>IF(N1080="základní",J1080,0)</f>
        <v>0</v>
      </c>
      <c r="BF1080" s="218">
        <f>IF(N1080="snížená",J1080,0)</f>
        <v>0</v>
      </c>
      <c r="BG1080" s="218">
        <f>IF(N1080="zákl. přenesená",J1080,0)</f>
        <v>0</v>
      </c>
      <c r="BH1080" s="218">
        <f>IF(N1080="sníž. přenesená",J1080,0)</f>
        <v>0</v>
      </c>
      <c r="BI1080" s="218">
        <f>IF(N1080="nulová",J1080,0)</f>
        <v>0</v>
      </c>
      <c r="BJ1080" s="19" t="s">
        <v>77</v>
      </c>
      <c r="BK1080" s="218">
        <f>ROUND(I1080*H1080,2)</f>
        <v>0</v>
      </c>
      <c r="BL1080" s="19" t="s">
        <v>201</v>
      </c>
      <c r="BM1080" s="217" t="s">
        <v>1519</v>
      </c>
    </row>
    <row r="1081" s="14" customFormat="1">
      <c r="A1081" s="14"/>
      <c r="B1081" s="234"/>
      <c r="C1081" s="235"/>
      <c r="D1081" s="219" t="s">
        <v>165</v>
      </c>
      <c r="E1081" s="236" t="s">
        <v>19</v>
      </c>
      <c r="F1081" s="237" t="s">
        <v>1117</v>
      </c>
      <c r="G1081" s="235"/>
      <c r="H1081" s="238">
        <v>321.22199999999998</v>
      </c>
      <c r="I1081" s="239"/>
      <c r="J1081" s="235"/>
      <c r="K1081" s="235"/>
      <c r="L1081" s="240"/>
      <c r="M1081" s="241"/>
      <c r="N1081" s="242"/>
      <c r="O1081" s="242"/>
      <c r="P1081" s="242"/>
      <c r="Q1081" s="242"/>
      <c r="R1081" s="242"/>
      <c r="S1081" s="242"/>
      <c r="T1081" s="243"/>
      <c r="U1081" s="14"/>
      <c r="V1081" s="14"/>
      <c r="W1081" s="14"/>
      <c r="X1081" s="14"/>
      <c r="Y1081" s="14"/>
      <c r="Z1081" s="14"/>
      <c r="AA1081" s="14"/>
      <c r="AB1081" s="14"/>
      <c r="AC1081" s="14"/>
      <c r="AD1081" s="14"/>
      <c r="AE1081" s="14"/>
      <c r="AT1081" s="244" t="s">
        <v>165</v>
      </c>
      <c r="AU1081" s="244" t="s">
        <v>79</v>
      </c>
      <c r="AV1081" s="14" t="s">
        <v>79</v>
      </c>
      <c r="AW1081" s="14" t="s">
        <v>31</v>
      </c>
      <c r="AX1081" s="14" t="s">
        <v>69</v>
      </c>
      <c r="AY1081" s="244" t="s">
        <v>152</v>
      </c>
    </row>
    <row r="1082" s="15" customFormat="1">
      <c r="A1082" s="15"/>
      <c r="B1082" s="245"/>
      <c r="C1082" s="246"/>
      <c r="D1082" s="219" t="s">
        <v>165</v>
      </c>
      <c r="E1082" s="247" t="s">
        <v>19</v>
      </c>
      <c r="F1082" s="248" t="s">
        <v>168</v>
      </c>
      <c r="G1082" s="246"/>
      <c r="H1082" s="249">
        <v>321.22199999999998</v>
      </c>
      <c r="I1082" s="250"/>
      <c r="J1082" s="246"/>
      <c r="K1082" s="246"/>
      <c r="L1082" s="251"/>
      <c r="M1082" s="252"/>
      <c r="N1082" s="253"/>
      <c r="O1082" s="253"/>
      <c r="P1082" s="253"/>
      <c r="Q1082" s="253"/>
      <c r="R1082" s="253"/>
      <c r="S1082" s="253"/>
      <c r="T1082" s="254"/>
      <c r="U1082" s="15"/>
      <c r="V1082" s="15"/>
      <c r="W1082" s="15"/>
      <c r="X1082" s="15"/>
      <c r="Y1082" s="15"/>
      <c r="Z1082" s="15"/>
      <c r="AA1082" s="15"/>
      <c r="AB1082" s="15"/>
      <c r="AC1082" s="15"/>
      <c r="AD1082" s="15"/>
      <c r="AE1082" s="15"/>
      <c r="AT1082" s="255" t="s">
        <v>165</v>
      </c>
      <c r="AU1082" s="255" t="s">
        <v>79</v>
      </c>
      <c r="AV1082" s="15" t="s">
        <v>158</v>
      </c>
      <c r="AW1082" s="15" t="s">
        <v>31</v>
      </c>
      <c r="AX1082" s="15" t="s">
        <v>77</v>
      </c>
      <c r="AY1082" s="255" t="s">
        <v>152</v>
      </c>
    </row>
    <row r="1083" s="2" customFormat="1">
      <c r="A1083" s="40"/>
      <c r="B1083" s="41"/>
      <c r="C1083" s="206" t="s">
        <v>1005</v>
      </c>
      <c r="D1083" s="206" t="s">
        <v>154</v>
      </c>
      <c r="E1083" s="207" t="s">
        <v>1520</v>
      </c>
      <c r="F1083" s="208" t="s">
        <v>1521</v>
      </c>
      <c r="G1083" s="209" t="s">
        <v>161</v>
      </c>
      <c r="H1083" s="210">
        <v>62.880000000000003</v>
      </c>
      <c r="I1083" s="211"/>
      <c r="J1083" s="212">
        <f>ROUND(I1083*H1083,2)</f>
        <v>0</v>
      </c>
      <c r="K1083" s="208" t="s">
        <v>162</v>
      </c>
      <c r="L1083" s="46"/>
      <c r="M1083" s="213" t="s">
        <v>19</v>
      </c>
      <c r="N1083" s="214" t="s">
        <v>40</v>
      </c>
      <c r="O1083" s="86"/>
      <c r="P1083" s="215">
        <f>O1083*H1083</f>
        <v>0</v>
      </c>
      <c r="Q1083" s="215">
        <v>0</v>
      </c>
      <c r="R1083" s="215">
        <f>Q1083*H1083</f>
        <v>0</v>
      </c>
      <c r="S1083" s="215">
        <v>0</v>
      </c>
      <c r="T1083" s="216">
        <f>S1083*H1083</f>
        <v>0</v>
      </c>
      <c r="U1083" s="40"/>
      <c r="V1083" s="40"/>
      <c r="W1083" s="40"/>
      <c r="X1083" s="40"/>
      <c r="Y1083" s="40"/>
      <c r="Z1083" s="40"/>
      <c r="AA1083" s="40"/>
      <c r="AB1083" s="40"/>
      <c r="AC1083" s="40"/>
      <c r="AD1083" s="40"/>
      <c r="AE1083" s="40"/>
      <c r="AR1083" s="217" t="s">
        <v>201</v>
      </c>
      <c r="AT1083" s="217" t="s">
        <v>154</v>
      </c>
      <c r="AU1083" s="217" t="s">
        <v>79</v>
      </c>
      <c r="AY1083" s="19" t="s">
        <v>152</v>
      </c>
      <c r="BE1083" s="218">
        <f>IF(N1083="základní",J1083,0)</f>
        <v>0</v>
      </c>
      <c r="BF1083" s="218">
        <f>IF(N1083="snížená",J1083,0)</f>
        <v>0</v>
      </c>
      <c r="BG1083" s="218">
        <f>IF(N1083="zákl. přenesená",J1083,0)</f>
        <v>0</v>
      </c>
      <c r="BH1083" s="218">
        <f>IF(N1083="sníž. přenesená",J1083,0)</f>
        <v>0</v>
      </c>
      <c r="BI1083" s="218">
        <f>IF(N1083="nulová",J1083,0)</f>
        <v>0</v>
      </c>
      <c r="BJ1083" s="19" t="s">
        <v>77</v>
      </c>
      <c r="BK1083" s="218">
        <f>ROUND(I1083*H1083,2)</f>
        <v>0</v>
      </c>
      <c r="BL1083" s="19" t="s">
        <v>201</v>
      </c>
      <c r="BM1083" s="217" t="s">
        <v>1522</v>
      </c>
    </row>
    <row r="1084" s="13" customFormat="1">
      <c r="A1084" s="13"/>
      <c r="B1084" s="224"/>
      <c r="C1084" s="225"/>
      <c r="D1084" s="219" t="s">
        <v>165</v>
      </c>
      <c r="E1084" s="226" t="s">
        <v>19</v>
      </c>
      <c r="F1084" s="227" t="s">
        <v>1523</v>
      </c>
      <c r="G1084" s="225"/>
      <c r="H1084" s="226" t="s">
        <v>19</v>
      </c>
      <c r="I1084" s="228"/>
      <c r="J1084" s="225"/>
      <c r="K1084" s="225"/>
      <c r="L1084" s="229"/>
      <c r="M1084" s="230"/>
      <c r="N1084" s="231"/>
      <c r="O1084" s="231"/>
      <c r="P1084" s="231"/>
      <c r="Q1084" s="231"/>
      <c r="R1084" s="231"/>
      <c r="S1084" s="231"/>
      <c r="T1084" s="232"/>
      <c r="U1084" s="13"/>
      <c r="V1084" s="13"/>
      <c r="W1084" s="13"/>
      <c r="X1084" s="13"/>
      <c r="Y1084" s="13"/>
      <c r="Z1084" s="13"/>
      <c r="AA1084" s="13"/>
      <c r="AB1084" s="13"/>
      <c r="AC1084" s="13"/>
      <c r="AD1084" s="13"/>
      <c r="AE1084" s="13"/>
      <c r="AT1084" s="233" t="s">
        <v>165</v>
      </c>
      <c r="AU1084" s="233" t="s">
        <v>79</v>
      </c>
      <c r="AV1084" s="13" t="s">
        <v>77</v>
      </c>
      <c r="AW1084" s="13" t="s">
        <v>31</v>
      </c>
      <c r="AX1084" s="13" t="s">
        <v>69</v>
      </c>
      <c r="AY1084" s="233" t="s">
        <v>152</v>
      </c>
    </row>
    <row r="1085" s="14" customFormat="1">
      <c r="A1085" s="14"/>
      <c r="B1085" s="234"/>
      <c r="C1085" s="235"/>
      <c r="D1085" s="219" t="s">
        <v>165</v>
      </c>
      <c r="E1085" s="236" t="s">
        <v>19</v>
      </c>
      <c r="F1085" s="237" t="s">
        <v>1524</v>
      </c>
      <c r="G1085" s="235"/>
      <c r="H1085" s="238">
        <v>62.880000000000003</v>
      </c>
      <c r="I1085" s="239"/>
      <c r="J1085" s="235"/>
      <c r="K1085" s="235"/>
      <c r="L1085" s="240"/>
      <c r="M1085" s="241"/>
      <c r="N1085" s="242"/>
      <c r="O1085" s="242"/>
      <c r="P1085" s="242"/>
      <c r="Q1085" s="242"/>
      <c r="R1085" s="242"/>
      <c r="S1085" s="242"/>
      <c r="T1085" s="243"/>
      <c r="U1085" s="14"/>
      <c r="V1085" s="14"/>
      <c r="W1085" s="14"/>
      <c r="X1085" s="14"/>
      <c r="Y1085" s="14"/>
      <c r="Z1085" s="14"/>
      <c r="AA1085" s="14"/>
      <c r="AB1085" s="14"/>
      <c r="AC1085" s="14"/>
      <c r="AD1085" s="14"/>
      <c r="AE1085" s="14"/>
      <c r="AT1085" s="244" t="s">
        <v>165</v>
      </c>
      <c r="AU1085" s="244" t="s">
        <v>79</v>
      </c>
      <c r="AV1085" s="14" t="s">
        <v>79</v>
      </c>
      <c r="AW1085" s="14" t="s">
        <v>31</v>
      </c>
      <c r="AX1085" s="14" t="s">
        <v>69</v>
      </c>
      <c r="AY1085" s="244" t="s">
        <v>152</v>
      </c>
    </row>
    <row r="1086" s="15" customFormat="1">
      <c r="A1086" s="15"/>
      <c r="B1086" s="245"/>
      <c r="C1086" s="246"/>
      <c r="D1086" s="219" t="s">
        <v>165</v>
      </c>
      <c r="E1086" s="247" t="s">
        <v>19</v>
      </c>
      <c r="F1086" s="248" t="s">
        <v>168</v>
      </c>
      <c r="G1086" s="246"/>
      <c r="H1086" s="249">
        <v>62.880000000000003</v>
      </c>
      <c r="I1086" s="250"/>
      <c r="J1086" s="246"/>
      <c r="K1086" s="246"/>
      <c r="L1086" s="251"/>
      <c r="M1086" s="252"/>
      <c r="N1086" s="253"/>
      <c r="O1086" s="253"/>
      <c r="P1086" s="253"/>
      <c r="Q1086" s="253"/>
      <c r="R1086" s="253"/>
      <c r="S1086" s="253"/>
      <c r="T1086" s="254"/>
      <c r="U1086" s="15"/>
      <c r="V1086" s="15"/>
      <c r="W1086" s="15"/>
      <c r="X1086" s="15"/>
      <c r="Y1086" s="15"/>
      <c r="Z1086" s="15"/>
      <c r="AA1086" s="15"/>
      <c r="AB1086" s="15"/>
      <c r="AC1086" s="15"/>
      <c r="AD1086" s="15"/>
      <c r="AE1086" s="15"/>
      <c r="AT1086" s="255" t="s">
        <v>165</v>
      </c>
      <c r="AU1086" s="255" t="s">
        <v>79</v>
      </c>
      <c r="AV1086" s="15" t="s">
        <v>158</v>
      </c>
      <c r="AW1086" s="15" t="s">
        <v>31</v>
      </c>
      <c r="AX1086" s="15" t="s">
        <v>77</v>
      </c>
      <c r="AY1086" s="255" t="s">
        <v>152</v>
      </c>
    </row>
    <row r="1087" s="2" customFormat="1">
      <c r="A1087" s="40"/>
      <c r="B1087" s="41"/>
      <c r="C1087" s="206" t="s">
        <v>1525</v>
      </c>
      <c r="D1087" s="206" t="s">
        <v>154</v>
      </c>
      <c r="E1087" s="207" t="s">
        <v>1526</v>
      </c>
      <c r="F1087" s="208" t="s">
        <v>1527</v>
      </c>
      <c r="G1087" s="209" t="s">
        <v>290</v>
      </c>
      <c r="H1087" s="210">
        <v>89.719999999999999</v>
      </c>
      <c r="I1087" s="211"/>
      <c r="J1087" s="212">
        <f>ROUND(I1087*H1087,2)</f>
        <v>0</v>
      </c>
      <c r="K1087" s="208" t="s">
        <v>162</v>
      </c>
      <c r="L1087" s="46"/>
      <c r="M1087" s="213" t="s">
        <v>19</v>
      </c>
      <c r="N1087" s="214" t="s">
        <v>40</v>
      </c>
      <c r="O1087" s="86"/>
      <c r="P1087" s="215">
        <f>O1087*H1087</f>
        <v>0</v>
      </c>
      <c r="Q1087" s="215">
        <v>0</v>
      </c>
      <c r="R1087" s="215">
        <f>Q1087*H1087</f>
        <v>0</v>
      </c>
      <c r="S1087" s="215">
        <v>0</v>
      </c>
      <c r="T1087" s="216">
        <f>S1087*H1087</f>
        <v>0</v>
      </c>
      <c r="U1087" s="40"/>
      <c r="V1087" s="40"/>
      <c r="W1087" s="40"/>
      <c r="X1087" s="40"/>
      <c r="Y1087" s="40"/>
      <c r="Z1087" s="40"/>
      <c r="AA1087" s="40"/>
      <c r="AB1087" s="40"/>
      <c r="AC1087" s="40"/>
      <c r="AD1087" s="40"/>
      <c r="AE1087" s="40"/>
      <c r="AR1087" s="217" t="s">
        <v>201</v>
      </c>
      <c r="AT1087" s="217" t="s">
        <v>154</v>
      </c>
      <c r="AU1087" s="217" t="s">
        <v>79</v>
      </c>
      <c r="AY1087" s="19" t="s">
        <v>152</v>
      </c>
      <c r="BE1087" s="218">
        <f>IF(N1087="základní",J1087,0)</f>
        <v>0</v>
      </c>
      <c r="BF1087" s="218">
        <f>IF(N1087="snížená",J1087,0)</f>
        <v>0</v>
      </c>
      <c r="BG1087" s="218">
        <f>IF(N1087="zákl. přenesená",J1087,0)</f>
        <v>0</v>
      </c>
      <c r="BH1087" s="218">
        <f>IF(N1087="sníž. přenesená",J1087,0)</f>
        <v>0</v>
      </c>
      <c r="BI1087" s="218">
        <f>IF(N1087="nulová",J1087,0)</f>
        <v>0</v>
      </c>
      <c r="BJ1087" s="19" t="s">
        <v>77</v>
      </c>
      <c r="BK1087" s="218">
        <f>ROUND(I1087*H1087,2)</f>
        <v>0</v>
      </c>
      <c r="BL1087" s="19" t="s">
        <v>201</v>
      </c>
      <c r="BM1087" s="217" t="s">
        <v>1528</v>
      </c>
    </row>
    <row r="1088" s="13" customFormat="1">
      <c r="A1088" s="13"/>
      <c r="B1088" s="224"/>
      <c r="C1088" s="225"/>
      <c r="D1088" s="219" t="s">
        <v>165</v>
      </c>
      <c r="E1088" s="226" t="s">
        <v>19</v>
      </c>
      <c r="F1088" s="227" t="s">
        <v>1529</v>
      </c>
      <c r="G1088" s="225"/>
      <c r="H1088" s="226" t="s">
        <v>19</v>
      </c>
      <c r="I1088" s="228"/>
      <c r="J1088" s="225"/>
      <c r="K1088" s="225"/>
      <c r="L1088" s="229"/>
      <c r="M1088" s="230"/>
      <c r="N1088" s="231"/>
      <c r="O1088" s="231"/>
      <c r="P1088" s="231"/>
      <c r="Q1088" s="231"/>
      <c r="R1088" s="231"/>
      <c r="S1088" s="231"/>
      <c r="T1088" s="232"/>
      <c r="U1088" s="13"/>
      <c r="V1088" s="13"/>
      <c r="W1088" s="13"/>
      <c r="X1088" s="13"/>
      <c r="Y1088" s="13"/>
      <c r="Z1088" s="13"/>
      <c r="AA1088" s="13"/>
      <c r="AB1088" s="13"/>
      <c r="AC1088" s="13"/>
      <c r="AD1088" s="13"/>
      <c r="AE1088" s="13"/>
      <c r="AT1088" s="233" t="s">
        <v>165</v>
      </c>
      <c r="AU1088" s="233" t="s">
        <v>79</v>
      </c>
      <c r="AV1088" s="13" t="s">
        <v>77</v>
      </c>
      <c r="AW1088" s="13" t="s">
        <v>31</v>
      </c>
      <c r="AX1088" s="13" t="s">
        <v>69</v>
      </c>
      <c r="AY1088" s="233" t="s">
        <v>152</v>
      </c>
    </row>
    <row r="1089" s="14" customFormat="1">
      <c r="A1089" s="14"/>
      <c r="B1089" s="234"/>
      <c r="C1089" s="235"/>
      <c r="D1089" s="219" t="s">
        <v>165</v>
      </c>
      <c r="E1089" s="236" t="s">
        <v>19</v>
      </c>
      <c r="F1089" s="237" t="s">
        <v>1530</v>
      </c>
      <c r="G1089" s="235"/>
      <c r="H1089" s="238">
        <v>62.939999999999998</v>
      </c>
      <c r="I1089" s="239"/>
      <c r="J1089" s="235"/>
      <c r="K1089" s="235"/>
      <c r="L1089" s="240"/>
      <c r="M1089" s="241"/>
      <c r="N1089" s="242"/>
      <c r="O1089" s="242"/>
      <c r="P1089" s="242"/>
      <c r="Q1089" s="242"/>
      <c r="R1089" s="242"/>
      <c r="S1089" s="242"/>
      <c r="T1089" s="243"/>
      <c r="U1089" s="14"/>
      <c r="V1089" s="14"/>
      <c r="W1089" s="14"/>
      <c r="X1089" s="14"/>
      <c r="Y1089" s="14"/>
      <c r="Z1089" s="14"/>
      <c r="AA1089" s="14"/>
      <c r="AB1089" s="14"/>
      <c r="AC1089" s="14"/>
      <c r="AD1089" s="14"/>
      <c r="AE1089" s="14"/>
      <c r="AT1089" s="244" t="s">
        <v>165</v>
      </c>
      <c r="AU1089" s="244" t="s">
        <v>79</v>
      </c>
      <c r="AV1089" s="14" t="s">
        <v>79</v>
      </c>
      <c r="AW1089" s="14" t="s">
        <v>31</v>
      </c>
      <c r="AX1089" s="14" t="s">
        <v>69</v>
      </c>
      <c r="AY1089" s="244" t="s">
        <v>152</v>
      </c>
    </row>
    <row r="1090" s="14" customFormat="1">
      <c r="A1090" s="14"/>
      <c r="B1090" s="234"/>
      <c r="C1090" s="235"/>
      <c r="D1090" s="219" t="s">
        <v>165</v>
      </c>
      <c r="E1090" s="236" t="s">
        <v>19</v>
      </c>
      <c r="F1090" s="237" t="s">
        <v>1531</v>
      </c>
      <c r="G1090" s="235"/>
      <c r="H1090" s="238">
        <v>26.780000000000001</v>
      </c>
      <c r="I1090" s="239"/>
      <c r="J1090" s="235"/>
      <c r="K1090" s="235"/>
      <c r="L1090" s="240"/>
      <c r="M1090" s="241"/>
      <c r="N1090" s="242"/>
      <c r="O1090" s="242"/>
      <c r="P1090" s="242"/>
      <c r="Q1090" s="242"/>
      <c r="R1090" s="242"/>
      <c r="S1090" s="242"/>
      <c r="T1090" s="243"/>
      <c r="U1090" s="14"/>
      <c r="V1090" s="14"/>
      <c r="W1090" s="14"/>
      <c r="X1090" s="14"/>
      <c r="Y1090" s="14"/>
      <c r="Z1090" s="14"/>
      <c r="AA1090" s="14"/>
      <c r="AB1090" s="14"/>
      <c r="AC1090" s="14"/>
      <c r="AD1090" s="14"/>
      <c r="AE1090" s="14"/>
      <c r="AT1090" s="244" t="s">
        <v>165</v>
      </c>
      <c r="AU1090" s="244" t="s">
        <v>79</v>
      </c>
      <c r="AV1090" s="14" t="s">
        <v>79</v>
      </c>
      <c r="AW1090" s="14" t="s">
        <v>31</v>
      </c>
      <c r="AX1090" s="14" t="s">
        <v>69</v>
      </c>
      <c r="AY1090" s="244" t="s">
        <v>152</v>
      </c>
    </row>
    <row r="1091" s="15" customFormat="1">
      <c r="A1091" s="15"/>
      <c r="B1091" s="245"/>
      <c r="C1091" s="246"/>
      <c r="D1091" s="219" t="s">
        <v>165</v>
      </c>
      <c r="E1091" s="247" t="s">
        <v>19</v>
      </c>
      <c r="F1091" s="248" t="s">
        <v>168</v>
      </c>
      <c r="G1091" s="246"/>
      <c r="H1091" s="249">
        <v>89.719999999999999</v>
      </c>
      <c r="I1091" s="250"/>
      <c r="J1091" s="246"/>
      <c r="K1091" s="246"/>
      <c r="L1091" s="251"/>
      <c r="M1091" s="252"/>
      <c r="N1091" s="253"/>
      <c r="O1091" s="253"/>
      <c r="P1091" s="253"/>
      <c r="Q1091" s="253"/>
      <c r="R1091" s="253"/>
      <c r="S1091" s="253"/>
      <c r="T1091" s="254"/>
      <c r="U1091" s="15"/>
      <c r="V1091" s="15"/>
      <c r="W1091" s="15"/>
      <c r="X1091" s="15"/>
      <c r="Y1091" s="15"/>
      <c r="Z1091" s="15"/>
      <c r="AA1091" s="15"/>
      <c r="AB1091" s="15"/>
      <c r="AC1091" s="15"/>
      <c r="AD1091" s="15"/>
      <c r="AE1091" s="15"/>
      <c r="AT1091" s="255" t="s">
        <v>165</v>
      </c>
      <c r="AU1091" s="255" t="s">
        <v>79</v>
      </c>
      <c r="AV1091" s="15" t="s">
        <v>158</v>
      </c>
      <c r="AW1091" s="15" t="s">
        <v>31</v>
      </c>
      <c r="AX1091" s="15" t="s">
        <v>77</v>
      </c>
      <c r="AY1091" s="255" t="s">
        <v>152</v>
      </c>
    </row>
    <row r="1092" s="2" customFormat="1" ht="16.5" customHeight="1">
      <c r="A1092" s="40"/>
      <c r="B1092" s="41"/>
      <c r="C1092" s="256" t="s">
        <v>1010</v>
      </c>
      <c r="D1092" s="256" t="s">
        <v>259</v>
      </c>
      <c r="E1092" s="257" t="s">
        <v>1532</v>
      </c>
      <c r="F1092" s="258" t="s">
        <v>1533</v>
      </c>
      <c r="G1092" s="259" t="s">
        <v>290</v>
      </c>
      <c r="H1092" s="260">
        <v>95.153999999999996</v>
      </c>
      <c r="I1092" s="261"/>
      <c r="J1092" s="262">
        <f>ROUND(I1092*H1092,2)</f>
        <v>0</v>
      </c>
      <c r="K1092" s="258" t="s">
        <v>162</v>
      </c>
      <c r="L1092" s="263"/>
      <c r="M1092" s="264" t="s">
        <v>19</v>
      </c>
      <c r="N1092" s="265" t="s">
        <v>40</v>
      </c>
      <c r="O1092" s="86"/>
      <c r="P1092" s="215">
        <f>O1092*H1092</f>
        <v>0</v>
      </c>
      <c r="Q1092" s="215">
        <v>0</v>
      </c>
      <c r="R1092" s="215">
        <f>Q1092*H1092</f>
        <v>0</v>
      </c>
      <c r="S1092" s="215">
        <v>0</v>
      </c>
      <c r="T1092" s="216">
        <f>S1092*H1092</f>
        <v>0</v>
      </c>
      <c r="U1092" s="40"/>
      <c r="V1092" s="40"/>
      <c r="W1092" s="40"/>
      <c r="X1092" s="40"/>
      <c r="Y1092" s="40"/>
      <c r="Z1092" s="40"/>
      <c r="AA1092" s="40"/>
      <c r="AB1092" s="40"/>
      <c r="AC1092" s="40"/>
      <c r="AD1092" s="40"/>
      <c r="AE1092" s="40"/>
      <c r="AR1092" s="217" t="s">
        <v>274</v>
      </c>
      <c r="AT1092" s="217" t="s">
        <v>259</v>
      </c>
      <c r="AU1092" s="217" t="s">
        <v>79</v>
      </c>
      <c r="AY1092" s="19" t="s">
        <v>152</v>
      </c>
      <c r="BE1092" s="218">
        <f>IF(N1092="základní",J1092,0)</f>
        <v>0</v>
      </c>
      <c r="BF1092" s="218">
        <f>IF(N1092="snížená",J1092,0)</f>
        <v>0</v>
      </c>
      <c r="BG1092" s="218">
        <f>IF(N1092="zákl. přenesená",J1092,0)</f>
        <v>0</v>
      </c>
      <c r="BH1092" s="218">
        <f>IF(N1092="sníž. přenesená",J1092,0)</f>
        <v>0</v>
      </c>
      <c r="BI1092" s="218">
        <f>IF(N1092="nulová",J1092,0)</f>
        <v>0</v>
      </c>
      <c r="BJ1092" s="19" t="s">
        <v>77</v>
      </c>
      <c r="BK1092" s="218">
        <f>ROUND(I1092*H1092,2)</f>
        <v>0</v>
      </c>
      <c r="BL1092" s="19" t="s">
        <v>201</v>
      </c>
      <c r="BM1092" s="217" t="s">
        <v>1534</v>
      </c>
    </row>
    <row r="1093" s="14" customFormat="1">
      <c r="A1093" s="14"/>
      <c r="B1093" s="234"/>
      <c r="C1093" s="235"/>
      <c r="D1093" s="219" t="s">
        <v>165</v>
      </c>
      <c r="E1093" s="236" t="s">
        <v>19</v>
      </c>
      <c r="F1093" s="237" t="s">
        <v>1535</v>
      </c>
      <c r="G1093" s="235"/>
      <c r="H1093" s="238">
        <v>95.153999999999996</v>
      </c>
      <c r="I1093" s="239"/>
      <c r="J1093" s="235"/>
      <c r="K1093" s="235"/>
      <c r="L1093" s="240"/>
      <c r="M1093" s="241"/>
      <c r="N1093" s="242"/>
      <c r="O1093" s="242"/>
      <c r="P1093" s="242"/>
      <c r="Q1093" s="242"/>
      <c r="R1093" s="242"/>
      <c r="S1093" s="242"/>
      <c r="T1093" s="243"/>
      <c r="U1093" s="14"/>
      <c r="V1093" s="14"/>
      <c r="W1093" s="14"/>
      <c r="X1093" s="14"/>
      <c r="Y1093" s="14"/>
      <c r="Z1093" s="14"/>
      <c r="AA1093" s="14"/>
      <c r="AB1093" s="14"/>
      <c r="AC1093" s="14"/>
      <c r="AD1093" s="14"/>
      <c r="AE1093" s="14"/>
      <c r="AT1093" s="244" t="s">
        <v>165</v>
      </c>
      <c r="AU1093" s="244" t="s">
        <v>79</v>
      </c>
      <c r="AV1093" s="14" t="s">
        <v>79</v>
      </c>
      <c r="AW1093" s="14" t="s">
        <v>31</v>
      </c>
      <c r="AX1093" s="14" t="s">
        <v>69</v>
      </c>
      <c r="AY1093" s="244" t="s">
        <v>152</v>
      </c>
    </row>
    <row r="1094" s="15" customFormat="1">
      <c r="A1094" s="15"/>
      <c r="B1094" s="245"/>
      <c r="C1094" s="246"/>
      <c r="D1094" s="219" t="s">
        <v>165</v>
      </c>
      <c r="E1094" s="247" t="s">
        <v>19</v>
      </c>
      <c r="F1094" s="248" t="s">
        <v>168</v>
      </c>
      <c r="G1094" s="246"/>
      <c r="H1094" s="249">
        <v>95.153999999999996</v>
      </c>
      <c r="I1094" s="250"/>
      <c r="J1094" s="246"/>
      <c r="K1094" s="246"/>
      <c r="L1094" s="251"/>
      <c r="M1094" s="252"/>
      <c r="N1094" s="253"/>
      <c r="O1094" s="253"/>
      <c r="P1094" s="253"/>
      <c r="Q1094" s="253"/>
      <c r="R1094" s="253"/>
      <c r="S1094" s="253"/>
      <c r="T1094" s="254"/>
      <c r="U1094" s="15"/>
      <c r="V1094" s="15"/>
      <c r="W1094" s="15"/>
      <c r="X1094" s="15"/>
      <c r="Y1094" s="15"/>
      <c r="Z1094" s="15"/>
      <c r="AA1094" s="15"/>
      <c r="AB1094" s="15"/>
      <c r="AC1094" s="15"/>
      <c r="AD1094" s="15"/>
      <c r="AE1094" s="15"/>
      <c r="AT1094" s="255" t="s">
        <v>165</v>
      </c>
      <c r="AU1094" s="255" t="s">
        <v>79</v>
      </c>
      <c r="AV1094" s="15" t="s">
        <v>158</v>
      </c>
      <c r="AW1094" s="15" t="s">
        <v>31</v>
      </c>
      <c r="AX1094" s="15" t="s">
        <v>77</v>
      </c>
      <c r="AY1094" s="255" t="s">
        <v>152</v>
      </c>
    </row>
    <row r="1095" s="2" customFormat="1" ht="44.25" customHeight="1">
      <c r="A1095" s="40"/>
      <c r="B1095" s="41"/>
      <c r="C1095" s="206" t="s">
        <v>1536</v>
      </c>
      <c r="D1095" s="206" t="s">
        <v>154</v>
      </c>
      <c r="E1095" s="207" t="s">
        <v>1537</v>
      </c>
      <c r="F1095" s="208" t="s">
        <v>1538</v>
      </c>
      <c r="G1095" s="209" t="s">
        <v>161</v>
      </c>
      <c r="H1095" s="210">
        <v>62.880000000000003</v>
      </c>
      <c r="I1095" s="211"/>
      <c r="J1095" s="212">
        <f>ROUND(I1095*H1095,2)</f>
        <v>0</v>
      </c>
      <c r="K1095" s="208" t="s">
        <v>162</v>
      </c>
      <c r="L1095" s="46"/>
      <c r="M1095" s="213" t="s">
        <v>19</v>
      </c>
      <c r="N1095" s="214" t="s">
        <v>40</v>
      </c>
      <c r="O1095" s="86"/>
      <c r="P1095" s="215">
        <f>O1095*H1095</f>
        <v>0</v>
      </c>
      <c r="Q1095" s="215">
        <v>0</v>
      </c>
      <c r="R1095" s="215">
        <f>Q1095*H1095</f>
        <v>0</v>
      </c>
      <c r="S1095" s="215">
        <v>0</v>
      </c>
      <c r="T1095" s="216">
        <f>S1095*H1095</f>
        <v>0</v>
      </c>
      <c r="U1095" s="40"/>
      <c r="V1095" s="40"/>
      <c r="W1095" s="40"/>
      <c r="X1095" s="40"/>
      <c r="Y1095" s="40"/>
      <c r="Z1095" s="40"/>
      <c r="AA1095" s="40"/>
      <c r="AB1095" s="40"/>
      <c r="AC1095" s="40"/>
      <c r="AD1095" s="40"/>
      <c r="AE1095" s="40"/>
      <c r="AR1095" s="217" t="s">
        <v>201</v>
      </c>
      <c r="AT1095" s="217" t="s">
        <v>154</v>
      </c>
      <c r="AU1095" s="217" t="s">
        <v>79</v>
      </c>
      <c r="AY1095" s="19" t="s">
        <v>152</v>
      </c>
      <c r="BE1095" s="218">
        <f>IF(N1095="základní",J1095,0)</f>
        <v>0</v>
      </c>
      <c r="BF1095" s="218">
        <f>IF(N1095="snížená",J1095,0)</f>
        <v>0</v>
      </c>
      <c r="BG1095" s="218">
        <f>IF(N1095="zákl. přenesená",J1095,0)</f>
        <v>0</v>
      </c>
      <c r="BH1095" s="218">
        <f>IF(N1095="sníž. přenesená",J1095,0)</f>
        <v>0</v>
      </c>
      <c r="BI1095" s="218">
        <f>IF(N1095="nulová",J1095,0)</f>
        <v>0</v>
      </c>
      <c r="BJ1095" s="19" t="s">
        <v>77</v>
      </c>
      <c r="BK1095" s="218">
        <f>ROUND(I1095*H1095,2)</f>
        <v>0</v>
      </c>
      <c r="BL1095" s="19" t="s">
        <v>201</v>
      </c>
      <c r="BM1095" s="217" t="s">
        <v>1539</v>
      </c>
    </row>
    <row r="1096" s="13" customFormat="1">
      <c r="A1096" s="13"/>
      <c r="B1096" s="224"/>
      <c r="C1096" s="225"/>
      <c r="D1096" s="219" t="s">
        <v>165</v>
      </c>
      <c r="E1096" s="226" t="s">
        <v>19</v>
      </c>
      <c r="F1096" s="227" t="s">
        <v>1540</v>
      </c>
      <c r="G1096" s="225"/>
      <c r="H1096" s="226" t="s">
        <v>19</v>
      </c>
      <c r="I1096" s="228"/>
      <c r="J1096" s="225"/>
      <c r="K1096" s="225"/>
      <c r="L1096" s="229"/>
      <c r="M1096" s="230"/>
      <c r="N1096" s="231"/>
      <c r="O1096" s="231"/>
      <c r="P1096" s="231"/>
      <c r="Q1096" s="231"/>
      <c r="R1096" s="231"/>
      <c r="S1096" s="231"/>
      <c r="T1096" s="232"/>
      <c r="U1096" s="13"/>
      <c r="V1096" s="13"/>
      <c r="W1096" s="13"/>
      <c r="X1096" s="13"/>
      <c r="Y1096" s="13"/>
      <c r="Z1096" s="13"/>
      <c r="AA1096" s="13"/>
      <c r="AB1096" s="13"/>
      <c r="AC1096" s="13"/>
      <c r="AD1096" s="13"/>
      <c r="AE1096" s="13"/>
      <c r="AT1096" s="233" t="s">
        <v>165</v>
      </c>
      <c r="AU1096" s="233" t="s">
        <v>79</v>
      </c>
      <c r="AV1096" s="13" t="s">
        <v>77</v>
      </c>
      <c r="AW1096" s="13" t="s">
        <v>31</v>
      </c>
      <c r="AX1096" s="13" t="s">
        <v>69</v>
      </c>
      <c r="AY1096" s="233" t="s">
        <v>152</v>
      </c>
    </row>
    <row r="1097" s="14" customFormat="1">
      <c r="A1097" s="14"/>
      <c r="B1097" s="234"/>
      <c r="C1097" s="235"/>
      <c r="D1097" s="219" t="s">
        <v>165</v>
      </c>
      <c r="E1097" s="236" t="s">
        <v>19</v>
      </c>
      <c r="F1097" s="237" t="s">
        <v>1524</v>
      </c>
      <c r="G1097" s="235"/>
      <c r="H1097" s="238">
        <v>62.880000000000003</v>
      </c>
      <c r="I1097" s="239"/>
      <c r="J1097" s="235"/>
      <c r="K1097" s="235"/>
      <c r="L1097" s="240"/>
      <c r="M1097" s="241"/>
      <c r="N1097" s="242"/>
      <c r="O1097" s="242"/>
      <c r="P1097" s="242"/>
      <c r="Q1097" s="242"/>
      <c r="R1097" s="242"/>
      <c r="S1097" s="242"/>
      <c r="T1097" s="243"/>
      <c r="U1097" s="14"/>
      <c r="V1097" s="14"/>
      <c r="W1097" s="14"/>
      <c r="X1097" s="14"/>
      <c r="Y1097" s="14"/>
      <c r="Z1097" s="14"/>
      <c r="AA1097" s="14"/>
      <c r="AB1097" s="14"/>
      <c r="AC1097" s="14"/>
      <c r="AD1097" s="14"/>
      <c r="AE1097" s="14"/>
      <c r="AT1097" s="244" t="s">
        <v>165</v>
      </c>
      <c r="AU1097" s="244" t="s">
        <v>79</v>
      </c>
      <c r="AV1097" s="14" t="s">
        <v>79</v>
      </c>
      <c r="AW1097" s="14" t="s">
        <v>31</v>
      </c>
      <c r="AX1097" s="14" t="s">
        <v>69</v>
      </c>
      <c r="AY1097" s="244" t="s">
        <v>152</v>
      </c>
    </row>
    <row r="1098" s="15" customFormat="1">
      <c r="A1098" s="15"/>
      <c r="B1098" s="245"/>
      <c r="C1098" s="246"/>
      <c r="D1098" s="219" t="s">
        <v>165</v>
      </c>
      <c r="E1098" s="247" t="s">
        <v>19</v>
      </c>
      <c r="F1098" s="248" t="s">
        <v>168</v>
      </c>
      <c r="G1098" s="246"/>
      <c r="H1098" s="249">
        <v>62.880000000000003</v>
      </c>
      <c r="I1098" s="250"/>
      <c r="J1098" s="246"/>
      <c r="K1098" s="246"/>
      <c r="L1098" s="251"/>
      <c r="M1098" s="252"/>
      <c r="N1098" s="253"/>
      <c r="O1098" s="253"/>
      <c r="P1098" s="253"/>
      <c r="Q1098" s="253"/>
      <c r="R1098" s="253"/>
      <c r="S1098" s="253"/>
      <c r="T1098" s="254"/>
      <c r="U1098" s="15"/>
      <c r="V1098" s="15"/>
      <c r="W1098" s="15"/>
      <c r="X1098" s="15"/>
      <c r="Y1098" s="15"/>
      <c r="Z1098" s="15"/>
      <c r="AA1098" s="15"/>
      <c r="AB1098" s="15"/>
      <c r="AC1098" s="15"/>
      <c r="AD1098" s="15"/>
      <c r="AE1098" s="15"/>
      <c r="AT1098" s="255" t="s">
        <v>165</v>
      </c>
      <c r="AU1098" s="255" t="s">
        <v>79</v>
      </c>
      <c r="AV1098" s="15" t="s">
        <v>158</v>
      </c>
      <c r="AW1098" s="15" t="s">
        <v>31</v>
      </c>
      <c r="AX1098" s="15" t="s">
        <v>77</v>
      </c>
      <c r="AY1098" s="255" t="s">
        <v>152</v>
      </c>
    </row>
    <row r="1099" s="2" customFormat="1" ht="16.5" customHeight="1">
      <c r="A1099" s="40"/>
      <c r="B1099" s="41"/>
      <c r="C1099" s="256" t="s">
        <v>1013</v>
      </c>
      <c r="D1099" s="256" t="s">
        <v>259</v>
      </c>
      <c r="E1099" s="257" t="s">
        <v>1517</v>
      </c>
      <c r="F1099" s="258" t="s">
        <v>1518</v>
      </c>
      <c r="G1099" s="259" t="s">
        <v>161</v>
      </c>
      <c r="H1099" s="260">
        <v>69.168000000000006</v>
      </c>
      <c r="I1099" s="261"/>
      <c r="J1099" s="262">
        <f>ROUND(I1099*H1099,2)</f>
        <v>0</v>
      </c>
      <c r="K1099" s="258" t="s">
        <v>19</v>
      </c>
      <c r="L1099" s="263"/>
      <c r="M1099" s="264" t="s">
        <v>19</v>
      </c>
      <c r="N1099" s="265" t="s">
        <v>40</v>
      </c>
      <c r="O1099" s="86"/>
      <c r="P1099" s="215">
        <f>O1099*H1099</f>
        <v>0</v>
      </c>
      <c r="Q1099" s="215">
        <v>0</v>
      </c>
      <c r="R1099" s="215">
        <f>Q1099*H1099</f>
        <v>0</v>
      </c>
      <c r="S1099" s="215">
        <v>0</v>
      </c>
      <c r="T1099" s="216">
        <f>S1099*H1099</f>
        <v>0</v>
      </c>
      <c r="U1099" s="40"/>
      <c r="V1099" s="40"/>
      <c r="W1099" s="40"/>
      <c r="X1099" s="40"/>
      <c r="Y1099" s="40"/>
      <c r="Z1099" s="40"/>
      <c r="AA1099" s="40"/>
      <c r="AB1099" s="40"/>
      <c r="AC1099" s="40"/>
      <c r="AD1099" s="40"/>
      <c r="AE1099" s="40"/>
      <c r="AR1099" s="217" t="s">
        <v>274</v>
      </c>
      <c r="AT1099" s="217" t="s">
        <v>259</v>
      </c>
      <c r="AU1099" s="217" t="s">
        <v>79</v>
      </c>
      <c r="AY1099" s="19" t="s">
        <v>152</v>
      </c>
      <c r="BE1099" s="218">
        <f>IF(N1099="základní",J1099,0)</f>
        <v>0</v>
      </c>
      <c r="BF1099" s="218">
        <f>IF(N1099="snížená",J1099,0)</f>
        <v>0</v>
      </c>
      <c r="BG1099" s="218">
        <f>IF(N1099="zákl. přenesená",J1099,0)</f>
        <v>0</v>
      </c>
      <c r="BH1099" s="218">
        <f>IF(N1099="sníž. přenesená",J1099,0)</f>
        <v>0</v>
      </c>
      <c r="BI1099" s="218">
        <f>IF(N1099="nulová",J1099,0)</f>
        <v>0</v>
      </c>
      <c r="BJ1099" s="19" t="s">
        <v>77</v>
      </c>
      <c r="BK1099" s="218">
        <f>ROUND(I1099*H1099,2)</f>
        <v>0</v>
      </c>
      <c r="BL1099" s="19" t="s">
        <v>201</v>
      </c>
      <c r="BM1099" s="217" t="s">
        <v>1541</v>
      </c>
    </row>
    <row r="1100" s="14" customFormat="1">
      <c r="A1100" s="14"/>
      <c r="B1100" s="234"/>
      <c r="C1100" s="235"/>
      <c r="D1100" s="219" t="s">
        <v>165</v>
      </c>
      <c r="E1100" s="236" t="s">
        <v>19</v>
      </c>
      <c r="F1100" s="237" t="s">
        <v>1542</v>
      </c>
      <c r="G1100" s="235"/>
      <c r="H1100" s="238">
        <v>69.168000000000006</v>
      </c>
      <c r="I1100" s="239"/>
      <c r="J1100" s="235"/>
      <c r="K1100" s="235"/>
      <c r="L1100" s="240"/>
      <c r="M1100" s="241"/>
      <c r="N1100" s="242"/>
      <c r="O1100" s="242"/>
      <c r="P1100" s="242"/>
      <c r="Q1100" s="242"/>
      <c r="R1100" s="242"/>
      <c r="S1100" s="242"/>
      <c r="T1100" s="243"/>
      <c r="U1100" s="14"/>
      <c r="V1100" s="14"/>
      <c r="W1100" s="14"/>
      <c r="X1100" s="14"/>
      <c r="Y1100" s="14"/>
      <c r="Z1100" s="14"/>
      <c r="AA1100" s="14"/>
      <c r="AB1100" s="14"/>
      <c r="AC1100" s="14"/>
      <c r="AD1100" s="14"/>
      <c r="AE1100" s="14"/>
      <c r="AT1100" s="244" t="s">
        <v>165</v>
      </c>
      <c r="AU1100" s="244" t="s">
        <v>79</v>
      </c>
      <c r="AV1100" s="14" t="s">
        <v>79</v>
      </c>
      <c r="AW1100" s="14" t="s">
        <v>31</v>
      </c>
      <c r="AX1100" s="14" t="s">
        <v>69</v>
      </c>
      <c r="AY1100" s="244" t="s">
        <v>152</v>
      </c>
    </row>
    <row r="1101" s="15" customFormat="1">
      <c r="A1101" s="15"/>
      <c r="B1101" s="245"/>
      <c r="C1101" s="246"/>
      <c r="D1101" s="219" t="s">
        <v>165</v>
      </c>
      <c r="E1101" s="247" t="s">
        <v>19</v>
      </c>
      <c r="F1101" s="248" t="s">
        <v>168</v>
      </c>
      <c r="G1101" s="246"/>
      <c r="H1101" s="249">
        <v>69.168000000000006</v>
      </c>
      <c r="I1101" s="250"/>
      <c r="J1101" s="246"/>
      <c r="K1101" s="246"/>
      <c r="L1101" s="251"/>
      <c r="M1101" s="252"/>
      <c r="N1101" s="253"/>
      <c r="O1101" s="253"/>
      <c r="P1101" s="253"/>
      <c r="Q1101" s="253"/>
      <c r="R1101" s="253"/>
      <c r="S1101" s="253"/>
      <c r="T1101" s="254"/>
      <c r="U1101" s="15"/>
      <c r="V1101" s="15"/>
      <c r="W1101" s="15"/>
      <c r="X1101" s="15"/>
      <c r="Y1101" s="15"/>
      <c r="Z1101" s="15"/>
      <c r="AA1101" s="15"/>
      <c r="AB1101" s="15"/>
      <c r="AC1101" s="15"/>
      <c r="AD1101" s="15"/>
      <c r="AE1101" s="15"/>
      <c r="AT1101" s="255" t="s">
        <v>165</v>
      </c>
      <c r="AU1101" s="255" t="s">
        <v>79</v>
      </c>
      <c r="AV1101" s="15" t="s">
        <v>158</v>
      </c>
      <c r="AW1101" s="15" t="s">
        <v>31</v>
      </c>
      <c r="AX1101" s="15" t="s">
        <v>77</v>
      </c>
      <c r="AY1101" s="255" t="s">
        <v>152</v>
      </c>
    </row>
    <row r="1102" s="2" customFormat="1">
      <c r="A1102" s="40"/>
      <c r="B1102" s="41"/>
      <c r="C1102" s="206" t="s">
        <v>1543</v>
      </c>
      <c r="D1102" s="206" t="s">
        <v>154</v>
      </c>
      <c r="E1102" s="207" t="s">
        <v>1544</v>
      </c>
      <c r="F1102" s="208" t="s">
        <v>1545</v>
      </c>
      <c r="G1102" s="209" t="s">
        <v>161</v>
      </c>
      <c r="H1102" s="210">
        <v>354.89999999999998</v>
      </c>
      <c r="I1102" s="211"/>
      <c r="J1102" s="212">
        <f>ROUND(I1102*H1102,2)</f>
        <v>0</v>
      </c>
      <c r="K1102" s="208" t="s">
        <v>162</v>
      </c>
      <c r="L1102" s="46"/>
      <c r="M1102" s="213" t="s">
        <v>19</v>
      </c>
      <c r="N1102" s="214" t="s">
        <v>40</v>
      </c>
      <c r="O1102" s="86"/>
      <c r="P1102" s="215">
        <f>O1102*H1102</f>
        <v>0</v>
      </c>
      <c r="Q1102" s="215">
        <v>0</v>
      </c>
      <c r="R1102" s="215">
        <f>Q1102*H1102</f>
        <v>0</v>
      </c>
      <c r="S1102" s="215">
        <v>0</v>
      </c>
      <c r="T1102" s="216">
        <f>S1102*H1102</f>
        <v>0</v>
      </c>
      <c r="U1102" s="40"/>
      <c r="V1102" s="40"/>
      <c r="W1102" s="40"/>
      <c r="X1102" s="40"/>
      <c r="Y1102" s="40"/>
      <c r="Z1102" s="40"/>
      <c r="AA1102" s="40"/>
      <c r="AB1102" s="40"/>
      <c r="AC1102" s="40"/>
      <c r="AD1102" s="40"/>
      <c r="AE1102" s="40"/>
      <c r="AR1102" s="217" t="s">
        <v>201</v>
      </c>
      <c r="AT1102" s="217" t="s">
        <v>154</v>
      </c>
      <c r="AU1102" s="217" t="s">
        <v>79</v>
      </c>
      <c r="AY1102" s="19" t="s">
        <v>152</v>
      </c>
      <c r="BE1102" s="218">
        <f>IF(N1102="základní",J1102,0)</f>
        <v>0</v>
      </c>
      <c r="BF1102" s="218">
        <f>IF(N1102="snížená",J1102,0)</f>
        <v>0</v>
      </c>
      <c r="BG1102" s="218">
        <f>IF(N1102="zákl. přenesená",J1102,0)</f>
        <v>0</v>
      </c>
      <c r="BH1102" s="218">
        <f>IF(N1102="sníž. přenesená",J1102,0)</f>
        <v>0</v>
      </c>
      <c r="BI1102" s="218">
        <f>IF(N1102="nulová",J1102,0)</f>
        <v>0</v>
      </c>
      <c r="BJ1102" s="19" t="s">
        <v>77</v>
      </c>
      <c r="BK1102" s="218">
        <f>ROUND(I1102*H1102,2)</f>
        <v>0</v>
      </c>
      <c r="BL1102" s="19" t="s">
        <v>201</v>
      </c>
      <c r="BM1102" s="217" t="s">
        <v>1546</v>
      </c>
    </row>
    <row r="1103" s="13" customFormat="1">
      <c r="A1103" s="13"/>
      <c r="B1103" s="224"/>
      <c r="C1103" s="225"/>
      <c r="D1103" s="219" t="s">
        <v>165</v>
      </c>
      <c r="E1103" s="226" t="s">
        <v>19</v>
      </c>
      <c r="F1103" s="227" t="s">
        <v>1547</v>
      </c>
      <c r="G1103" s="225"/>
      <c r="H1103" s="226" t="s">
        <v>19</v>
      </c>
      <c r="I1103" s="228"/>
      <c r="J1103" s="225"/>
      <c r="K1103" s="225"/>
      <c r="L1103" s="229"/>
      <c r="M1103" s="230"/>
      <c r="N1103" s="231"/>
      <c r="O1103" s="231"/>
      <c r="P1103" s="231"/>
      <c r="Q1103" s="231"/>
      <c r="R1103" s="231"/>
      <c r="S1103" s="231"/>
      <c r="T1103" s="232"/>
      <c r="U1103" s="13"/>
      <c r="V1103" s="13"/>
      <c r="W1103" s="13"/>
      <c r="X1103" s="13"/>
      <c r="Y1103" s="13"/>
      <c r="Z1103" s="13"/>
      <c r="AA1103" s="13"/>
      <c r="AB1103" s="13"/>
      <c r="AC1103" s="13"/>
      <c r="AD1103" s="13"/>
      <c r="AE1103" s="13"/>
      <c r="AT1103" s="233" t="s">
        <v>165</v>
      </c>
      <c r="AU1103" s="233" t="s">
        <v>79</v>
      </c>
      <c r="AV1103" s="13" t="s">
        <v>77</v>
      </c>
      <c r="AW1103" s="13" t="s">
        <v>31</v>
      </c>
      <c r="AX1103" s="13" t="s">
        <v>69</v>
      </c>
      <c r="AY1103" s="233" t="s">
        <v>152</v>
      </c>
    </row>
    <row r="1104" s="14" customFormat="1">
      <c r="A1104" s="14"/>
      <c r="B1104" s="234"/>
      <c r="C1104" s="235"/>
      <c r="D1104" s="219" t="s">
        <v>165</v>
      </c>
      <c r="E1104" s="236" t="s">
        <v>19</v>
      </c>
      <c r="F1104" s="237" t="s">
        <v>1548</v>
      </c>
      <c r="G1104" s="235"/>
      <c r="H1104" s="238">
        <v>354.89999999999998</v>
      </c>
      <c r="I1104" s="239"/>
      <c r="J1104" s="235"/>
      <c r="K1104" s="235"/>
      <c r="L1104" s="240"/>
      <c r="M1104" s="241"/>
      <c r="N1104" s="242"/>
      <c r="O1104" s="242"/>
      <c r="P1104" s="242"/>
      <c r="Q1104" s="242"/>
      <c r="R1104" s="242"/>
      <c r="S1104" s="242"/>
      <c r="T1104" s="243"/>
      <c r="U1104" s="14"/>
      <c r="V1104" s="14"/>
      <c r="W1104" s="14"/>
      <c r="X1104" s="14"/>
      <c r="Y1104" s="14"/>
      <c r="Z1104" s="14"/>
      <c r="AA1104" s="14"/>
      <c r="AB1104" s="14"/>
      <c r="AC1104" s="14"/>
      <c r="AD1104" s="14"/>
      <c r="AE1104" s="14"/>
      <c r="AT1104" s="244" t="s">
        <v>165</v>
      </c>
      <c r="AU1104" s="244" t="s">
        <v>79</v>
      </c>
      <c r="AV1104" s="14" t="s">
        <v>79</v>
      </c>
      <c r="AW1104" s="14" t="s">
        <v>31</v>
      </c>
      <c r="AX1104" s="14" t="s">
        <v>69</v>
      </c>
      <c r="AY1104" s="244" t="s">
        <v>152</v>
      </c>
    </row>
    <row r="1105" s="15" customFormat="1">
      <c r="A1105" s="15"/>
      <c r="B1105" s="245"/>
      <c r="C1105" s="246"/>
      <c r="D1105" s="219" t="s">
        <v>165</v>
      </c>
      <c r="E1105" s="247" t="s">
        <v>19</v>
      </c>
      <c r="F1105" s="248" t="s">
        <v>168</v>
      </c>
      <c r="G1105" s="246"/>
      <c r="H1105" s="249">
        <v>354.89999999999998</v>
      </c>
      <c r="I1105" s="250"/>
      <c r="J1105" s="246"/>
      <c r="K1105" s="246"/>
      <c r="L1105" s="251"/>
      <c r="M1105" s="252"/>
      <c r="N1105" s="253"/>
      <c r="O1105" s="253"/>
      <c r="P1105" s="253"/>
      <c r="Q1105" s="253"/>
      <c r="R1105" s="253"/>
      <c r="S1105" s="253"/>
      <c r="T1105" s="254"/>
      <c r="U1105" s="15"/>
      <c r="V1105" s="15"/>
      <c r="W1105" s="15"/>
      <c r="X1105" s="15"/>
      <c r="Y1105" s="15"/>
      <c r="Z1105" s="15"/>
      <c r="AA1105" s="15"/>
      <c r="AB1105" s="15"/>
      <c r="AC1105" s="15"/>
      <c r="AD1105" s="15"/>
      <c r="AE1105" s="15"/>
      <c r="AT1105" s="255" t="s">
        <v>165</v>
      </c>
      <c r="AU1105" s="255" t="s">
        <v>79</v>
      </c>
      <c r="AV1105" s="15" t="s">
        <v>158</v>
      </c>
      <c r="AW1105" s="15" t="s">
        <v>31</v>
      </c>
      <c r="AX1105" s="15" t="s">
        <v>77</v>
      </c>
      <c r="AY1105" s="255" t="s">
        <v>152</v>
      </c>
    </row>
    <row r="1106" s="2" customFormat="1">
      <c r="A1106" s="40"/>
      <c r="B1106" s="41"/>
      <c r="C1106" s="206" t="s">
        <v>1017</v>
      </c>
      <c r="D1106" s="206" t="s">
        <v>154</v>
      </c>
      <c r="E1106" s="207" t="s">
        <v>1549</v>
      </c>
      <c r="F1106" s="208" t="s">
        <v>1550</v>
      </c>
      <c r="G1106" s="209" t="s">
        <v>161</v>
      </c>
      <c r="H1106" s="210">
        <v>354.89999999999998</v>
      </c>
      <c r="I1106" s="211"/>
      <c r="J1106" s="212">
        <f>ROUND(I1106*H1106,2)</f>
        <v>0</v>
      </c>
      <c r="K1106" s="208" t="s">
        <v>162</v>
      </c>
      <c r="L1106" s="46"/>
      <c r="M1106" s="213" t="s">
        <v>19</v>
      </c>
      <c r="N1106" s="214" t="s">
        <v>40</v>
      </c>
      <c r="O1106" s="86"/>
      <c r="P1106" s="215">
        <f>O1106*H1106</f>
        <v>0</v>
      </c>
      <c r="Q1106" s="215">
        <v>0</v>
      </c>
      <c r="R1106" s="215">
        <f>Q1106*H1106</f>
        <v>0</v>
      </c>
      <c r="S1106" s="215">
        <v>0</v>
      </c>
      <c r="T1106" s="216">
        <f>S1106*H1106</f>
        <v>0</v>
      </c>
      <c r="U1106" s="40"/>
      <c r="V1106" s="40"/>
      <c r="W1106" s="40"/>
      <c r="X1106" s="40"/>
      <c r="Y1106" s="40"/>
      <c r="Z1106" s="40"/>
      <c r="AA1106" s="40"/>
      <c r="AB1106" s="40"/>
      <c r="AC1106" s="40"/>
      <c r="AD1106" s="40"/>
      <c r="AE1106" s="40"/>
      <c r="AR1106" s="217" t="s">
        <v>201</v>
      </c>
      <c r="AT1106" s="217" t="s">
        <v>154</v>
      </c>
      <c r="AU1106" s="217" t="s">
        <v>79</v>
      </c>
      <c r="AY1106" s="19" t="s">
        <v>152</v>
      </c>
      <c r="BE1106" s="218">
        <f>IF(N1106="základní",J1106,0)</f>
        <v>0</v>
      </c>
      <c r="BF1106" s="218">
        <f>IF(N1106="snížená",J1106,0)</f>
        <v>0</v>
      </c>
      <c r="BG1106" s="218">
        <f>IF(N1106="zákl. přenesená",J1106,0)</f>
        <v>0</v>
      </c>
      <c r="BH1106" s="218">
        <f>IF(N1106="sníž. přenesená",J1106,0)</f>
        <v>0</v>
      </c>
      <c r="BI1106" s="218">
        <f>IF(N1106="nulová",J1106,0)</f>
        <v>0</v>
      </c>
      <c r="BJ1106" s="19" t="s">
        <v>77</v>
      </c>
      <c r="BK1106" s="218">
        <f>ROUND(I1106*H1106,2)</f>
        <v>0</v>
      </c>
      <c r="BL1106" s="19" t="s">
        <v>201</v>
      </c>
      <c r="BM1106" s="217" t="s">
        <v>1551</v>
      </c>
    </row>
    <row r="1107" s="2" customFormat="1" ht="33" customHeight="1">
      <c r="A1107" s="40"/>
      <c r="B1107" s="41"/>
      <c r="C1107" s="206" t="s">
        <v>1552</v>
      </c>
      <c r="D1107" s="206" t="s">
        <v>154</v>
      </c>
      <c r="E1107" s="207" t="s">
        <v>1553</v>
      </c>
      <c r="F1107" s="208" t="s">
        <v>1554</v>
      </c>
      <c r="G1107" s="209" t="s">
        <v>161</v>
      </c>
      <c r="H1107" s="210">
        <v>709.79999999999995</v>
      </c>
      <c r="I1107" s="211"/>
      <c r="J1107" s="212">
        <f>ROUND(I1107*H1107,2)</f>
        <v>0</v>
      </c>
      <c r="K1107" s="208" t="s">
        <v>162</v>
      </c>
      <c r="L1107" s="46"/>
      <c r="M1107" s="213" t="s">
        <v>19</v>
      </c>
      <c r="N1107" s="214" t="s">
        <v>40</v>
      </c>
      <c r="O1107" s="86"/>
      <c r="P1107" s="215">
        <f>O1107*H1107</f>
        <v>0</v>
      </c>
      <c r="Q1107" s="215">
        <v>0</v>
      </c>
      <c r="R1107" s="215">
        <f>Q1107*H1107</f>
        <v>0</v>
      </c>
      <c r="S1107" s="215">
        <v>0</v>
      </c>
      <c r="T1107" s="216">
        <f>S1107*H1107</f>
        <v>0</v>
      </c>
      <c r="U1107" s="40"/>
      <c r="V1107" s="40"/>
      <c r="W1107" s="40"/>
      <c r="X1107" s="40"/>
      <c r="Y1107" s="40"/>
      <c r="Z1107" s="40"/>
      <c r="AA1107" s="40"/>
      <c r="AB1107" s="40"/>
      <c r="AC1107" s="40"/>
      <c r="AD1107" s="40"/>
      <c r="AE1107" s="40"/>
      <c r="AR1107" s="217" t="s">
        <v>201</v>
      </c>
      <c r="AT1107" s="217" t="s">
        <v>154</v>
      </c>
      <c r="AU1107" s="217" t="s">
        <v>79</v>
      </c>
      <c r="AY1107" s="19" t="s">
        <v>152</v>
      </c>
      <c r="BE1107" s="218">
        <f>IF(N1107="základní",J1107,0)</f>
        <v>0</v>
      </c>
      <c r="BF1107" s="218">
        <f>IF(N1107="snížená",J1107,0)</f>
        <v>0</v>
      </c>
      <c r="BG1107" s="218">
        <f>IF(N1107="zákl. přenesená",J1107,0)</f>
        <v>0</v>
      </c>
      <c r="BH1107" s="218">
        <f>IF(N1107="sníž. přenesená",J1107,0)</f>
        <v>0</v>
      </c>
      <c r="BI1107" s="218">
        <f>IF(N1107="nulová",J1107,0)</f>
        <v>0</v>
      </c>
      <c r="BJ1107" s="19" t="s">
        <v>77</v>
      </c>
      <c r="BK1107" s="218">
        <f>ROUND(I1107*H1107,2)</f>
        <v>0</v>
      </c>
      <c r="BL1107" s="19" t="s">
        <v>201</v>
      </c>
      <c r="BM1107" s="217" t="s">
        <v>1555</v>
      </c>
    </row>
    <row r="1108" s="14" customFormat="1">
      <c r="A1108" s="14"/>
      <c r="B1108" s="234"/>
      <c r="C1108" s="235"/>
      <c r="D1108" s="219" t="s">
        <v>165</v>
      </c>
      <c r="E1108" s="236" t="s">
        <v>19</v>
      </c>
      <c r="F1108" s="237" t="s">
        <v>1556</v>
      </c>
      <c r="G1108" s="235"/>
      <c r="H1108" s="238">
        <v>709.79999999999995</v>
      </c>
      <c r="I1108" s="239"/>
      <c r="J1108" s="235"/>
      <c r="K1108" s="235"/>
      <c r="L1108" s="240"/>
      <c r="M1108" s="241"/>
      <c r="N1108" s="242"/>
      <c r="O1108" s="242"/>
      <c r="P1108" s="242"/>
      <c r="Q1108" s="242"/>
      <c r="R1108" s="242"/>
      <c r="S1108" s="242"/>
      <c r="T1108" s="243"/>
      <c r="U1108" s="14"/>
      <c r="V1108" s="14"/>
      <c r="W1108" s="14"/>
      <c r="X1108" s="14"/>
      <c r="Y1108" s="14"/>
      <c r="Z1108" s="14"/>
      <c r="AA1108" s="14"/>
      <c r="AB1108" s="14"/>
      <c r="AC1108" s="14"/>
      <c r="AD1108" s="14"/>
      <c r="AE1108" s="14"/>
      <c r="AT1108" s="244" t="s">
        <v>165</v>
      </c>
      <c r="AU1108" s="244" t="s">
        <v>79</v>
      </c>
      <c r="AV1108" s="14" t="s">
        <v>79</v>
      </c>
      <c r="AW1108" s="14" t="s">
        <v>31</v>
      </c>
      <c r="AX1108" s="14" t="s">
        <v>69</v>
      </c>
      <c r="AY1108" s="244" t="s">
        <v>152</v>
      </c>
    </row>
    <row r="1109" s="15" customFormat="1">
      <c r="A1109" s="15"/>
      <c r="B1109" s="245"/>
      <c r="C1109" s="246"/>
      <c r="D1109" s="219" t="s">
        <v>165</v>
      </c>
      <c r="E1109" s="247" t="s">
        <v>19</v>
      </c>
      <c r="F1109" s="248" t="s">
        <v>168</v>
      </c>
      <c r="G1109" s="246"/>
      <c r="H1109" s="249">
        <v>709.79999999999995</v>
      </c>
      <c r="I1109" s="250"/>
      <c r="J1109" s="246"/>
      <c r="K1109" s="246"/>
      <c r="L1109" s="251"/>
      <c r="M1109" s="252"/>
      <c r="N1109" s="253"/>
      <c r="O1109" s="253"/>
      <c r="P1109" s="253"/>
      <c r="Q1109" s="253"/>
      <c r="R1109" s="253"/>
      <c r="S1109" s="253"/>
      <c r="T1109" s="254"/>
      <c r="U1109" s="15"/>
      <c r="V1109" s="15"/>
      <c r="W1109" s="15"/>
      <c r="X1109" s="15"/>
      <c r="Y1109" s="15"/>
      <c r="Z1109" s="15"/>
      <c r="AA1109" s="15"/>
      <c r="AB1109" s="15"/>
      <c r="AC1109" s="15"/>
      <c r="AD1109" s="15"/>
      <c r="AE1109" s="15"/>
      <c r="AT1109" s="255" t="s">
        <v>165</v>
      </c>
      <c r="AU1109" s="255" t="s">
        <v>79</v>
      </c>
      <c r="AV1109" s="15" t="s">
        <v>158</v>
      </c>
      <c r="AW1109" s="15" t="s">
        <v>31</v>
      </c>
      <c r="AX1109" s="15" t="s">
        <v>77</v>
      </c>
      <c r="AY1109" s="255" t="s">
        <v>152</v>
      </c>
    </row>
    <row r="1110" s="2" customFormat="1">
      <c r="A1110" s="40"/>
      <c r="B1110" s="41"/>
      <c r="C1110" s="206" t="s">
        <v>1020</v>
      </c>
      <c r="D1110" s="206" t="s">
        <v>154</v>
      </c>
      <c r="E1110" s="207" t="s">
        <v>1557</v>
      </c>
      <c r="F1110" s="208" t="s">
        <v>1558</v>
      </c>
      <c r="G1110" s="209" t="s">
        <v>161</v>
      </c>
      <c r="H1110" s="210">
        <v>354.89999999999998</v>
      </c>
      <c r="I1110" s="211"/>
      <c r="J1110" s="212">
        <f>ROUND(I1110*H1110,2)</f>
        <v>0</v>
      </c>
      <c r="K1110" s="208" t="s">
        <v>162</v>
      </c>
      <c r="L1110" s="46"/>
      <c r="M1110" s="213" t="s">
        <v>19</v>
      </c>
      <c r="N1110" s="214" t="s">
        <v>40</v>
      </c>
      <c r="O1110" s="86"/>
      <c r="P1110" s="215">
        <f>O1110*H1110</f>
        <v>0</v>
      </c>
      <c r="Q1110" s="215">
        <v>0</v>
      </c>
      <c r="R1110" s="215">
        <f>Q1110*H1110</f>
        <v>0</v>
      </c>
      <c r="S1110" s="215">
        <v>0</v>
      </c>
      <c r="T1110" s="216">
        <f>S1110*H1110</f>
        <v>0</v>
      </c>
      <c r="U1110" s="40"/>
      <c r="V1110" s="40"/>
      <c r="W1110" s="40"/>
      <c r="X1110" s="40"/>
      <c r="Y1110" s="40"/>
      <c r="Z1110" s="40"/>
      <c r="AA1110" s="40"/>
      <c r="AB1110" s="40"/>
      <c r="AC1110" s="40"/>
      <c r="AD1110" s="40"/>
      <c r="AE1110" s="40"/>
      <c r="AR1110" s="217" t="s">
        <v>201</v>
      </c>
      <c r="AT1110" s="217" t="s">
        <v>154</v>
      </c>
      <c r="AU1110" s="217" t="s">
        <v>79</v>
      </c>
      <c r="AY1110" s="19" t="s">
        <v>152</v>
      </c>
      <c r="BE1110" s="218">
        <f>IF(N1110="základní",J1110,0)</f>
        <v>0</v>
      </c>
      <c r="BF1110" s="218">
        <f>IF(N1110="snížená",J1110,0)</f>
        <v>0</v>
      </c>
      <c r="BG1110" s="218">
        <f>IF(N1110="zákl. přenesená",J1110,0)</f>
        <v>0</v>
      </c>
      <c r="BH1110" s="218">
        <f>IF(N1110="sníž. přenesená",J1110,0)</f>
        <v>0</v>
      </c>
      <c r="BI1110" s="218">
        <f>IF(N1110="nulová",J1110,0)</f>
        <v>0</v>
      </c>
      <c r="BJ1110" s="19" t="s">
        <v>77</v>
      </c>
      <c r="BK1110" s="218">
        <f>ROUND(I1110*H1110,2)</f>
        <v>0</v>
      </c>
      <c r="BL1110" s="19" t="s">
        <v>201</v>
      </c>
      <c r="BM1110" s="217" t="s">
        <v>1559</v>
      </c>
    </row>
    <row r="1111" s="2" customFormat="1" ht="16.5" customHeight="1">
      <c r="A1111" s="40"/>
      <c r="B1111" s="41"/>
      <c r="C1111" s="206" t="s">
        <v>1560</v>
      </c>
      <c r="D1111" s="206" t="s">
        <v>154</v>
      </c>
      <c r="E1111" s="207" t="s">
        <v>1561</v>
      </c>
      <c r="F1111" s="208" t="s">
        <v>1562</v>
      </c>
      <c r="G1111" s="209" t="s">
        <v>290</v>
      </c>
      <c r="H1111" s="210">
        <v>243.05199999999999</v>
      </c>
      <c r="I1111" s="211"/>
      <c r="J1111" s="212">
        <f>ROUND(I1111*H1111,2)</f>
        <v>0</v>
      </c>
      <c r="K1111" s="208" t="s">
        <v>19</v>
      </c>
      <c r="L1111" s="46"/>
      <c r="M1111" s="213" t="s">
        <v>19</v>
      </c>
      <c r="N1111" s="214" t="s">
        <v>40</v>
      </c>
      <c r="O1111" s="86"/>
      <c r="P1111" s="215">
        <f>O1111*H1111</f>
        <v>0</v>
      </c>
      <c r="Q1111" s="215">
        <v>0</v>
      </c>
      <c r="R1111" s="215">
        <f>Q1111*H1111</f>
        <v>0</v>
      </c>
      <c r="S1111" s="215">
        <v>0</v>
      </c>
      <c r="T1111" s="216">
        <f>S1111*H1111</f>
        <v>0</v>
      </c>
      <c r="U1111" s="40"/>
      <c r="V1111" s="40"/>
      <c r="W1111" s="40"/>
      <c r="X1111" s="40"/>
      <c r="Y1111" s="40"/>
      <c r="Z1111" s="40"/>
      <c r="AA1111" s="40"/>
      <c r="AB1111" s="40"/>
      <c r="AC1111" s="40"/>
      <c r="AD1111" s="40"/>
      <c r="AE1111" s="40"/>
      <c r="AR1111" s="217" t="s">
        <v>201</v>
      </c>
      <c r="AT1111" s="217" t="s">
        <v>154</v>
      </c>
      <c r="AU1111" s="217" t="s">
        <v>79</v>
      </c>
      <c r="AY1111" s="19" t="s">
        <v>152</v>
      </c>
      <c r="BE1111" s="218">
        <f>IF(N1111="základní",J1111,0)</f>
        <v>0</v>
      </c>
      <c r="BF1111" s="218">
        <f>IF(N1111="snížená",J1111,0)</f>
        <v>0</v>
      </c>
      <c r="BG1111" s="218">
        <f>IF(N1111="zákl. přenesená",J1111,0)</f>
        <v>0</v>
      </c>
      <c r="BH1111" s="218">
        <f>IF(N1111="sníž. přenesená",J1111,0)</f>
        <v>0</v>
      </c>
      <c r="BI1111" s="218">
        <f>IF(N1111="nulová",J1111,0)</f>
        <v>0</v>
      </c>
      <c r="BJ1111" s="19" t="s">
        <v>77</v>
      </c>
      <c r="BK1111" s="218">
        <f>ROUND(I1111*H1111,2)</f>
        <v>0</v>
      </c>
      <c r="BL1111" s="19" t="s">
        <v>201</v>
      </c>
      <c r="BM1111" s="217" t="s">
        <v>1563</v>
      </c>
    </row>
    <row r="1112" s="2" customFormat="1" ht="44.25" customHeight="1">
      <c r="A1112" s="40"/>
      <c r="B1112" s="41"/>
      <c r="C1112" s="206" t="s">
        <v>1024</v>
      </c>
      <c r="D1112" s="206" t="s">
        <v>154</v>
      </c>
      <c r="E1112" s="207" t="s">
        <v>1564</v>
      </c>
      <c r="F1112" s="208" t="s">
        <v>1565</v>
      </c>
      <c r="G1112" s="209" t="s">
        <v>785</v>
      </c>
      <c r="H1112" s="277"/>
      <c r="I1112" s="211"/>
      <c r="J1112" s="212">
        <f>ROUND(I1112*H1112,2)</f>
        <v>0</v>
      </c>
      <c r="K1112" s="208" t="s">
        <v>162</v>
      </c>
      <c r="L1112" s="46"/>
      <c r="M1112" s="213" t="s">
        <v>19</v>
      </c>
      <c r="N1112" s="214" t="s">
        <v>40</v>
      </c>
      <c r="O1112" s="86"/>
      <c r="P1112" s="215">
        <f>O1112*H1112</f>
        <v>0</v>
      </c>
      <c r="Q1112" s="215">
        <v>0</v>
      </c>
      <c r="R1112" s="215">
        <f>Q1112*H1112</f>
        <v>0</v>
      </c>
      <c r="S1112" s="215">
        <v>0</v>
      </c>
      <c r="T1112" s="216">
        <f>S1112*H1112</f>
        <v>0</v>
      </c>
      <c r="U1112" s="40"/>
      <c r="V1112" s="40"/>
      <c r="W1112" s="40"/>
      <c r="X1112" s="40"/>
      <c r="Y1112" s="40"/>
      <c r="Z1112" s="40"/>
      <c r="AA1112" s="40"/>
      <c r="AB1112" s="40"/>
      <c r="AC1112" s="40"/>
      <c r="AD1112" s="40"/>
      <c r="AE1112" s="40"/>
      <c r="AR1112" s="217" t="s">
        <v>201</v>
      </c>
      <c r="AT1112" s="217" t="s">
        <v>154</v>
      </c>
      <c r="AU1112" s="217" t="s">
        <v>79</v>
      </c>
      <c r="AY1112" s="19" t="s">
        <v>152</v>
      </c>
      <c r="BE1112" s="218">
        <f>IF(N1112="základní",J1112,0)</f>
        <v>0</v>
      </c>
      <c r="BF1112" s="218">
        <f>IF(N1112="snížená",J1112,0)</f>
        <v>0</v>
      </c>
      <c r="BG1112" s="218">
        <f>IF(N1112="zákl. přenesená",J1112,0)</f>
        <v>0</v>
      </c>
      <c r="BH1112" s="218">
        <f>IF(N1112="sníž. přenesená",J1112,0)</f>
        <v>0</v>
      </c>
      <c r="BI1112" s="218">
        <f>IF(N1112="nulová",J1112,0)</f>
        <v>0</v>
      </c>
      <c r="BJ1112" s="19" t="s">
        <v>77</v>
      </c>
      <c r="BK1112" s="218">
        <f>ROUND(I1112*H1112,2)</f>
        <v>0</v>
      </c>
      <c r="BL1112" s="19" t="s">
        <v>201</v>
      </c>
      <c r="BM1112" s="217" t="s">
        <v>1566</v>
      </c>
    </row>
    <row r="1113" s="12" customFormat="1" ht="22.8" customHeight="1">
      <c r="A1113" s="12"/>
      <c r="B1113" s="190"/>
      <c r="C1113" s="191"/>
      <c r="D1113" s="192" t="s">
        <v>68</v>
      </c>
      <c r="E1113" s="204" t="s">
        <v>1567</v>
      </c>
      <c r="F1113" s="204" t="s">
        <v>1568</v>
      </c>
      <c r="G1113" s="191"/>
      <c r="H1113" s="191"/>
      <c r="I1113" s="194"/>
      <c r="J1113" s="205">
        <f>BK1113</f>
        <v>0</v>
      </c>
      <c r="K1113" s="191"/>
      <c r="L1113" s="196"/>
      <c r="M1113" s="197"/>
      <c r="N1113" s="198"/>
      <c r="O1113" s="198"/>
      <c r="P1113" s="199">
        <f>SUM(P1114:P1159)</f>
        <v>0</v>
      </c>
      <c r="Q1113" s="198"/>
      <c r="R1113" s="199">
        <f>SUM(R1114:R1159)</f>
        <v>0</v>
      </c>
      <c r="S1113" s="198"/>
      <c r="T1113" s="200">
        <f>SUM(T1114:T1159)</f>
        <v>0</v>
      </c>
      <c r="U1113" s="12"/>
      <c r="V1113" s="12"/>
      <c r="W1113" s="12"/>
      <c r="X1113" s="12"/>
      <c r="Y1113" s="12"/>
      <c r="Z1113" s="12"/>
      <c r="AA1113" s="12"/>
      <c r="AB1113" s="12"/>
      <c r="AC1113" s="12"/>
      <c r="AD1113" s="12"/>
      <c r="AE1113" s="12"/>
      <c r="AR1113" s="201" t="s">
        <v>79</v>
      </c>
      <c r="AT1113" s="202" t="s">
        <v>68</v>
      </c>
      <c r="AU1113" s="202" t="s">
        <v>77</v>
      </c>
      <c r="AY1113" s="201" t="s">
        <v>152</v>
      </c>
      <c r="BK1113" s="203">
        <f>SUM(BK1114:BK1159)</f>
        <v>0</v>
      </c>
    </row>
    <row r="1114" s="2" customFormat="1">
      <c r="A1114" s="40"/>
      <c r="B1114" s="41"/>
      <c r="C1114" s="206" t="s">
        <v>1569</v>
      </c>
      <c r="D1114" s="206" t="s">
        <v>154</v>
      </c>
      <c r="E1114" s="207" t="s">
        <v>1570</v>
      </c>
      <c r="F1114" s="208" t="s">
        <v>1571</v>
      </c>
      <c r="G1114" s="209" t="s">
        <v>161</v>
      </c>
      <c r="H1114" s="210">
        <v>186.85900000000001</v>
      </c>
      <c r="I1114" s="211"/>
      <c r="J1114" s="212">
        <f>ROUND(I1114*H1114,2)</f>
        <v>0</v>
      </c>
      <c r="K1114" s="208" t="s">
        <v>162</v>
      </c>
      <c r="L1114" s="46"/>
      <c r="M1114" s="213" t="s">
        <v>19</v>
      </c>
      <c r="N1114" s="214" t="s">
        <v>40</v>
      </c>
      <c r="O1114" s="86"/>
      <c r="P1114" s="215">
        <f>O1114*H1114</f>
        <v>0</v>
      </c>
      <c r="Q1114" s="215">
        <v>0</v>
      </c>
      <c r="R1114" s="215">
        <f>Q1114*H1114</f>
        <v>0</v>
      </c>
      <c r="S1114" s="215">
        <v>0</v>
      </c>
      <c r="T1114" s="216">
        <f>S1114*H1114</f>
        <v>0</v>
      </c>
      <c r="U1114" s="40"/>
      <c r="V1114" s="40"/>
      <c r="W1114" s="40"/>
      <c r="X1114" s="40"/>
      <c r="Y1114" s="40"/>
      <c r="Z1114" s="40"/>
      <c r="AA1114" s="40"/>
      <c r="AB1114" s="40"/>
      <c r="AC1114" s="40"/>
      <c r="AD1114" s="40"/>
      <c r="AE1114" s="40"/>
      <c r="AR1114" s="217" t="s">
        <v>201</v>
      </c>
      <c r="AT1114" s="217" t="s">
        <v>154</v>
      </c>
      <c r="AU1114" s="217" t="s">
        <v>79</v>
      </c>
      <c r="AY1114" s="19" t="s">
        <v>152</v>
      </c>
      <c r="BE1114" s="218">
        <f>IF(N1114="základní",J1114,0)</f>
        <v>0</v>
      </c>
      <c r="BF1114" s="218">
        <f>IF(N1114="snížená",J1114,0)</f>
        <v>0</v>
      </c>
      <c r="BG1114" s="218">
        <f>IF(N1114="zákl. přenesená",J1114,0)</f>
        <v>0</v>
      </c>
      <c r="BH1114" s="218">
        <f>IF(N1114="sníž. přenesená",J1114,0)</f>
        <v>0</v>
      </c>
      <c r="BI1114" s="218">
        <f>IF(N1114="nulová",J1114,0)</f>
        <v>0</v>
      </c>
      <c r="BJ1114" s="19" t="s">
        <v>77</v>
      </c>
      <c r="BK1114" s="218">
        <f>ROUND(I1114*H1114,2)</f>
        <v>0</v>
      </c>
      <c r="BL1114" s="19" t="s">
        <v>201</v>
      </c>
      <c r="BM1114" s="217" t="s">
        <v>1572</v>
      </c>
    </row>
    <row r="1115" s="13" customFormat="1">
      <c r="A1115" s="13"/>
      <c r="B1115" s="224"/>
      <c r="C1115" s="225"/>
      <c r="D1115" s="219" t="s">
        <v>165</v>
      </c>
      <c r="E1115" s="226" t="s">
        <v>19</v>
      </c>
      <c r="F1115" s="227" t="s">
        <v>1573</v>
      </c>
      <c r="G1115" s="225"/>
      <c r="H1115" s="226" t="s">
        <v>19</v>
      </c>
      <c r="I1115" s="228"/>
      <c r="J1115" s="225"/>
      <c r="K1115" s="225"/>
      <c r="L1115" s="229"/>
      <c r="M1115" s="230"/>
      <c r="N1115" s="231"/>
      <c r="O1115" s="231"/>
      <c r="P1115" s="231"/>
      <c r="Q1115" s="231"/>
      <c r="R1115" s="231"/>
      <c r="S1115" s="231"/>
      <c r="T1115" s="232"/>
      <c r="U1115" s="13"/>
      <c r="V1115" s="13"/>
      <c r="W1115" s="13"/>
      <c r="X1115" s="13"/>
      <c r="Y1115" s="13"/>
      <c r="Z1115" s="13"/>
      <c r="AA1115" s="13"/>
      <c r="AB1115" s="13"/>
      <c r="AC1115" s="13"/>
      <c r="AD1115" s="13"/>
      <c r="AE1115" s="13"/>
      <c r="AT1115" s="233" t="s">
        <v>165</v>
      </c>
      <c r="AU1115" s="233" t="s">
        <v>79</v>
      </c>
      <c r="AV1115" s="13" t="s">
        <v>77</v>
      </c>
      <c r="AW1115" s="13" t="s">
        <v>31</v>
      </c>
      <c r="AX1115" s="13" t="s">
        <v>69</v>
      </c>
      <c r="AY1115" s="233" t="s">
        <v>152</v>
      </c>
    </row>
    <row r="1116" s="14" customFormat="1">
      <c r="A1116" s="14"/>
      <c r="B1116" s="234"/>
      <c r="C1116" s="235"/>
      <c r="D1116" s="219" t="s">
        <v>165</v>
      </c>
      <c r="E1116" s="236" t="s">
        <v>19</v>
      </c>
      <c r="F1116" s="237" t="s">
        <v>1574</v>
      </c>
      <c r="G1116" s="235"/>
      <c r="H1116" s="238">
        <v>45.627000000000002</v>
      </c>
      <c r="I1116" s="239"/>
      <c r="J1116" s="235"/>
      <c r="K1116" s="235"/>
      <c r="L1116" s="240"/>
      <c r="M1116" s="241"/>
      <c r="N1116" s="242"/>
      <c r="O1116" s="242"/>
      <c r="P1116" s="242"/>
      <c r="Q1116" s="242"/>
      <c r="R1116" s="242"/>
      <c r="S1116" s="242"/>
      <c r="T1116" s="243"/>
      <c r="U1116" s="14"/>
      <c r="V1116" s="14"/>
      <c r="W1116" s="14"/>
      <c r="X1116" s="14"/>
      <c r="Y1116" s="14"/>
      <c r="Z1116" s="14"/>
      <c r="AA1116" s="14"/>
      <c r="AB1116" s="14"/>
      <c r="AC1116" s="14"/>
      <c r="AD1116" s="14"/>
      <c r="AE1116" s="14"/>
      <c r="AT1116" s="244" t="s">
        <v>165</v>
      </c>
      <c r="AU1116" s="244" t="s">
        <v>79</v>
      </c>
      <c r="AV1116" s="14" t="s">
        <v>79</v>
      </c>
      <c r="AW1116" s="14" t="s">
        <v>31</v>
      </c>
      <c r="AX1116" s="14" t="s">
        <v>69</v>
      </c>
      <c r="AY1116" s="244" t="s">
        <v>152</v>
      </c>
    </row>
    <row r="1117" s="13" customFormat="1">
      <c r="A1117" s="13"/>
      <c r="B1117" s="224"/>
      <c r="C1117" s="225"/>
      <c r="D1117" s="219" t="s">
        <v>165</v>
      </c>
      <c r="E1117" s="226" t="s">
        <v>19</v>
      </c>
      <c r="F1117" s="227" t="s">
        <v>1575</v>
      </c>
      <c r="G1117" s="225"/>
      <c r="H1117" s="226" t="s">
        <v>19</v>
      </c>
      <c r="I1117" s="228"/>
      <c r="J1117" s="225"/>
      <c r="K1117" s="225"/>
      <c r="L1117" s="229"/>
      <c r="M1117" s="230"/>
      <c r="N1117" s="231"/>
      <c r="O1117" s="231"/>
      <c r="P1117" s="231"/>
      <c r="Q1117" s="231"/>
      <c r="R1117" s="231"/>
      <c r="S1117" s="231"/>
      <c r="T1117" s="232"/>
      <c r="U1117" s="13"/>
      <c r="V1117" s="13"/>
      <c r="W1117" s="13"/>
      <c r="X1117" s="13"/>
      <c r="Y1117" s="13"/>
      <c r="Z1117" s="13"/>
      <c r="AA1117" s="13"/>
      <c r="AB1117" s="13"/>
      <c r="AC1117" s="13"/>
      <c r="AD1117" s="13"/>
      <c r="AE1117" s="13"/>
      <c r="AT1117" s="233" t="s">
        <v>165</v>
      </c>
      <c r="AU1117" s="233" t="s">
        <v>79</v>
      </c>
      <c r="AV1117" s="13" t="s">
        <v>77</v>
      </c>
      <c r="AW1117" s="13" t="s">
        <v>31</v>
      </c>
      <c r="AX1117" s="13" t="s">
        <v>69</v>
      </c>
      <c r="AY1117" s="233" t="s">
        <v>152</v>
      </c>
    </row>
    <row r="1118" s="14" customFormat="1">
      <c r="A1118" s="14"/>
      <c r="B1118" s="234"/>
      <c r="C1118" s="235"/>
      <c r="D1118" s="219" t="s">
        <v>165</v>
      </c>
      <c r="E1118" s="236" t="s">
        <v>19</v>
      </c>
      <c r="F1118" s="237" t="s">
        <v>1576</v>
      </c>
      <c r="G1118" s="235"/>
      <c r="H1118" s="238">
        <v>89.774000000000001</v>
      </c>
      <c r="I1118" s="239"/>
      <c r="J1118" s="235"/>
      <c r="K1118" s="235"/>
      <c r="L1118" s="240"/>
      <c r="M1118" s="241"/>
      <c r="N1118" s="242"/>
      <c r="O1118" s="242"/>
      <c r="P1118" s="242"/>
      <c r="Q1118" s="242"/>
      <c r="R1118" s="242"/>
      <c r="S1118" s="242"/>
      <c r="T1118" s="243"/>
      <c r="U1118" s="14"/>
      <c r="V1118" s="14"/>
      <c r="W1118" s="14"/>
      <c r="X1118" s="14"/>
      <c r="Y1118" s="14"/>
      <c r="Z1118" s="14"/>
      <c r="AA1118" s="14"/>
      <c r="AB1118" s="14"/>
      <c r="AC1118" s="14"/>
      <c r="AD1118" s="14"/>
      <c r="AE1118" s="14"/>
      <c r="AT1118" s="244" t="s">
        <v>165</v>
      </c>
      <c r="AU1118" s="244" t="s">
        <v>79</v>
      </c>
      <c r="AV1118" s="14" t="s">
        <v>79</v>
      </c>
      <c r="AW1118" s="14" t="s">
        <v>31</v>
      </c>
      <c r="AX1118" s="14" t="s">
        <v>69</v>
      </c>
      <c r="AY1118" s="244" t="s">
        <v>152</v>
      </c>
    </row>
    <row r="1119" s="13" customFormat="1">
      <c r="A1119" s="13"/>
      <c r="B1119" s="224"/>
      <c r="C1119" s="225"/>
      <c r="D1119" s="219" t="s">
        <v>165</v>
      </c>
      <c r="E1119" s="226" t="s">
        <v>19</v>
      </c>
      <c r="F1119" s="227" t="s">
        <v>1577</v>
      </c>
      <c r="G1119" s="225"/>
      <c r="H1119" s="226" t="s">
        <v>19</v>
      </c>
      <c r="I1119" s="228"/>
      <c r="J1119" s="225"/>
      <c r="K1119" s="225"/>
      <c r="L1119" s="229"/>
      <c r="M1119" s="230"/>
      <c r="N1119" s="231"/>
      <c r="O1119" s="231"/>
      <c r="P1119" s="231"/>
      <c r="Q1119" s="231"/>
      <c r="R1119" s="231"/>
      <c r="S1119" s="231"/>
      <c r="T1119" s="232"/>
      <c r="U1119" s="13"/>
      <c r="V1119" s="13"/>
      <c r="W1119" s="13"/>
      <c r="X1119" s="13"/>
      <c r="Y1119" s="13"/>
      <c r="Z1119" s="13"/>
      <c r="AA1119" s="13"/>
      <c r="AB1119" s="13"/>
      <c r="AC1119" s="13"/>
      <c r="AD1119" s="13"/>
      <c r="AE1119" s="13"/>
      <c r="AT1119" s="233" t="s">
        <v>165</v>
      </c>
      <c r="AU1119" s="233" t="s">
        <v>79</v>
      </c>
      <c r="AV1119" s="13" t="s">
        <v>77</v>
      </c>
      <c r="AW1119" s="13" t="s">
        <v>31</v>
      </c>
      <c r="AX1119" s="13" t="s">
        <v>69</v>
      </c>
      <c r="AY1119" s="233" t="s">
        <v>152</v>
      </c>
    </row>
    <row r="1120" s="14" customFormat="1">
      <c r="A1120" s="14"/>
      <c r="B1120" s="234"/>
      <c r="C1120" s="235"/>
      <c r="D1120" s="219" t="s">
        <v>165</v>
      </c>
      <c r="E1120" s="236" t="s">
        <v>19</v>
      </c>
      <c r="F1120" s="237" t="s">
        <v>1578</v>
      </c>
      <c r="G1120" s="235"/>
      <c r="H1120" s="238">
        <v>18.597999999999999</v>
      </c>
      <c r="I1120" s="239"/>
      <c r="J1120" s="235"/>
      <c r="K1120" s="235"/>
      <c r="L1120" s="240"/>
      <c r="M1120" s="241"/>
      <c r="N1120" s="242"/>
      <c r="O1120" s="242"/>
      <c r="P1120" s="242"/>
      <c r="Q1120" s="242"/>
      <c r="R1120" s="242"/>
      <c r="S1120" s="242"/>
      <c r="T1120" s="243"/>
      <c r="U1120" s="14"/>
      <c r="V1120" s="14"/>
      <c r="W1120" s="14"/>
      <c r="X1120" s="14"/>
      <c r="Y1120" s="14"/>
      <c r="Z1120" s="14"/>
      <c r="AA1120" s="14"/>
      <c r="AB1120" s="14"/>
      <c r="AC1120" s="14"/>
      <c r="AD1120" s="14"/>
      <c r="AE1120" s="14"/>
      <c r="AT1120" s="244" t="s">
        <v>165</v>
      </c>
      <c r="AU1120" s="244" t="s">
        <v>79</v>
      </c>
      <c r="AV1120" s="14" t="s">
        <v>79</v>
      </c>
      <c r="AW1120" s="14" t="s">
        <v>31</v>
      </c>
      <c r="AX1120" s="14" t="s">
        <v>69</v>
      </c>
      <c r="AY1120" s="244" t="s">
        <v>152</v>
      </c>
    </row>
    <row r="1121" s="13" customFormat="1">
      <c r="A1121" s="13"/>
      <c r="B1121" s="224"/>
      <c r="C1121" s="225"/>
      <c r="D1121" s="219" t="s">
        <v>165</v>
      </c>
      <c r="E1121" s="226" t="s">
        <v>19</v>
      </c>
      <c r="F1121" s="227" t="s">
        <v>1579</v>
      </c>
      <c r="G1121" s="225"/>
      <c r="H1121" s="226" t="s">
        <v>19</v>
      </c>
      <c r="I1121" s="228"/>
      <c r="J1121" s="225"/>
      <c r="K1121" s="225"/>
      <c r="L1121" s="229"/>
      <c r="M1121" s="230"/>
      <c r="N1121" s="231"/>
      <c r="O1121" s="231"/>
      <c r="P1121" s="231"/>
      <c r="Q1121" s="231"/>
      <c r="R1121" s="231"/>
      <c r="S1121" s="231"/>
      <c r="T1121" s="232"/>
      <c r="U1121" s="13"/>
      <c r="V1121" s="13"/>
      <c r="W1121" s="13"/>
      <c r="X1121" s="13"/>
      <c r="Y1121" s="13"/>
      <c r="Z1121" s="13"/>
      <c r="AA1121" s="13"/>
      <c r="AB1121" s="13"/>
      <c r="AC1121" s="13"/>
      <c r="AD1121" s="13"/>
      <c r="AE1121" s="13"/>
      <c r="AT1121" s="233" t="s">
        <v>165</v>
      </c>
      <c r="AU1121" s="233" t="s">
        <v>79</v>
      </c>
      <c r="AV1121" s="13" t="s">
        <v>77</v>
      </c>
      <c r="AW1121" s="13" t="s">
        <v>31</v>
      </c>
      <c r="AX1121" s="13" t="s">
        <v>69</v>
      </c>
      <c r="AY1121" s="233" t="s">
        <v>152</v>
      </c>
    </row>
    <row r="1122" s="14" customFormat="1">
      <c r="A1122" s="14"/>
      <c r="B1122" s="234"/>
      <c r="C1122" s="235"/>
      <c r="D1122" s="219" t="s">
        <v>165</v>
      </c>
      <c r="E1122" s="236" t="s">
        <v>19</v>
      </c>
      <c r="F1122" s="237" t="s">
        <v>1580</v>
      </c>
      <c r="G1122" s="235"/>
      <c r="H1122" s="238">
        <v>32.859999999999999</v>
      </c>
      <c r="I1122" s="239"/>
      <c r="J1122" s="235"/>
      <c r="K1122" s="235"/>
      <c r="L1122" s="240"/>
      <c r="M1122" s="241"/>
      <c r="N1122" s="242"/>
      <c r="O1122" s="242"/>
      <c r="P1122" s="242"/>
      <c r="Q1122" s="242"/>
      <c r="R1122" s="242"/>
      <c r="S1122" s="242"/>
      <c r="T1122" s="243"/>
      <c r="U1122" s="14"/>
      <c r="V1122" s="14"/>
      <c r="W1122" s="14"/>
      <c r="X1122" s="14"/>
      <c r="Y1122" s="14"/>
      <c r="Z1122" s="14"/>
      <c r="AA1122" s="14"/>
      <c r="AB1122" s="14"/>
      <c r="AC1122" s="14"/>
      <c r="AD1122" s="14"/>
      <c r="AE1122" s="14"/>
      <c r="AT1122" s="244" t="s">
        <v>165</v>
      </c>
      <c r="AU1122" s="244" t="s">
        <v>79</v>
      </c>
      <c r="AV1122" s="14" t="s">
        <v>79</v>
      </c>
      <c r="AW1122" s="14" t="s">
        <v>31</v>
      </c>
      <c r="AX1122" s="14" t="s">
        <v>69</v>
      </c>
      <c r="AY1122" s="244" t="s">
        <v>152</v>
      </c>
    </row>
    <row r="1123" s="15" customFormat="1">
      <c r="A1123" s="15"/>
      <c r="B1123" s="245"/>
      <c r="C1123" s="246"/>
      <c r="D1123" s="219" t="s">
        <v>165</v>
      </c>
      <c r="E1123" s="247" t="s">
        <v>19</v>
      </c>
      <c r="F1123" s="248" t="s">
        <v>168</v>
      </c>
      <c r="G1123" s="246"/>
      <c r="H1123" s="249">
        <v>186.85900000000001</v>
      </c>
      <c r="I1123" s="250"/>
      <c r="J1123" s="246"/>
      <c r="K1123" s="246"/>
      <c r="L1123" s="251"/>
      <c r="M1123" s="252"/>
      <c r="N1123" s="253"/>
      <c r="O1123" s="253"/>
      <c r="P1123" s="253"/>
      <c r="Q1123" s="253"/>
      <c r="R1123" s="253"/>
      <c r="S1123" s="253"/>
      <c r="T1123" s="254"/>
      <c r="U1123" s="15"/>
      <c r="V1123" s="15"/>
      <c r="W1123" s="15"/>
      <c r="X1123" s="15"/>
      <c r="Y1123" s="15"/>
      <c r="Z1123" s="15"/>
      <c r="AA1123" s="15"/>
      <c r="AB1123" s="15"/>
      <c r="AC1123" s="15"/>
      <c r="AD1123" s="15"/>
      <c r="AE1123" s="15"/>
      <c r="AT1123" s="255" t="s">
        <v>165</v>
      </c>
      <c r="AU1123" s="255" t="s">
        <v>79</v>
      </c>
      <c r="AV1123" s="15" t="s">
        <v>158</v>
      </c>
      <c r="AW1123" s="15" t="s">
        <v>31</v>
      </c>
      <c r="AX1123" s="15" t="s">
        <v>77</v>
      </c>
      <c r="AY1123" s="255" t="s">
        <v>152</v>
      </c>
    </row>
    <row r="1124" s="2" customFormat="1">
      <c r="A1124" s="40"/>
      <c r="B1124" s="41"/>
      <c r="C1124" s="206" t="s">
        <v>1027</v>
      </c>
      <c r="D1124" s="206" t="s">
        <v>154</v>
      </c>
      <c r="E1124" s="207" t="s">
        <v>1581</v>
      </c>
      <c r="F1124" s="208" t="s">
        <v>1582</v>
      </c>
      <c r="G1124" s="209" t="s">
        <v>161</v>
      </c>
      <c r="H1124" s="210">
        <v>19.655999999999999</v>
      </c>
      <c r="I1124" s="211"/>
      <c r="J1124" s="212">
        <f>ROUND(I1124*H1124,2)</f>
        <v>0</v>
      </c>
      <c r="K1124" s="208" t="s">
        <v>162</v>
      </c>
      <c r="L1124" s="46"/>
      <c r="M1124" s="213" t="s">
        <v>19</v>
      </c>
      <c r="N1124" s="214" t="s">
        <v>40</v>
      </c>
      <c r="O1124" s="86"/>
      <c r="P1124" s="215">
        <f>O1124*H1124</f>
        <v>0</v>
      </c>
      <c r="Q1124" s="215">
        <v>0</v>
      </c>
      <c r="R1124" s="215">
        <f>Q1124*H1124</f>
        <v>0</v>
      </c>
      <c r="S1124" s="215">
        <v>0</v>
      </c>
      <c r="T1124" s="216">
        <f>S1124*H1124</f>
        <v>0</v>
      </c>
      <c r="U1124" s="40"/>
      <c r="V1124" s="40"/>
      <c r="W1124" s="40"/>
      <c r="X1124" s="40"/>
      <c r="Y1124" s="40"/>
      <c r="Z1124" s="40"/>
      <c r="AA1124" s="40"/>
      <c r="AB1124" s="40"/>
      <c r="AC1124" s="40"/>
      <c r="AD1124" s="40"/>
      <c r="AE1124" s="40"/>
      <c r="AR1124" s="217" t="s">
        <v>201</v>
      </c>
      <c r="AT1124" s="217" t="s">
        <v>154</v>
      </c>
      <c r="AU1124" s="217" t="s">
        <v>79</v>
      </c>
      <c r="AY1124" s="19" t="s">
        <v>152</v>
      </c>
      <c r="BE1124" s="218">
        <f>IF(N1124="základní",J1124,0)</f>
        <v>0</v>
      </c>
      <c r="BF1124" s="218">
        <f>IF(N1124="snížená",J1124,0)</f>
        <v>0</v>
      </c>
      <c r="BG1124" s="218">
        <f>IF(N1124="zákl. přenesená",J1124,0)</f>
        <v>0</v>
      </c>
      <c r="BH1124" s="218">
        <f>IF(N1124="sníž. přenesená",J1124,0)</f>
        <v>0</v>
      </c>
      <c r="BI1124" s="218">
        <f>IF(N1124="nulová",J1124,0)</f>
        <v>0</v>
      </c>
      <c r="BJ1124" s="19" t="s">
        <v>77</v>
      </c>
      <c r="BK1124" s="218">
        <f>ROUND(I1124*H1124,2)</f>
        <v>0</v>
      </c>
      <c r="BL1124" s="19" t="s">
        <v>201</v>
      </c>
      <c r="BM1124" s="217" t="s">
        <v>1583</v>
      </c>
    </row>
    <row r="1125" s="14" customFormat="1">
      <c r="A1125" s="14"/>
      <c r="B1125" s="234"/>
      <c r="C1125" s="235"/>
      <c r="D1125" s="219" t="s">
        <v>165</v>
      </c>
      <c r="E1125" s="236" t="s">
        <v>19</v>
      </c>
      <c r="F1125" s="237" t="s">
        <v>1584</v>
      </c>
      <c r="G1125" s="235"/>
      <c r="H1125" s="238">
        <v>19.655999999999999</v>
      </c>
      <c r="I1125" s="239"/>
      <c r="J1125" s="235"/>
      <c r="K1125" s="235"/>
      <c r="L1125" s="240"/>
      <c r="M1125" s="241"/>
      <c r="N1125" s="242"/>
      <c r="O1125" s="242"/>
      <c r="P1125" s="242"/>
      <c r="Q1125" s="242"/>
      <c r="R1125" s="242"/>
      <c r="S1125" s="242"/>
      <c r="T1125" s="243"/>
      <c r="U1125" s="14"/>
      <c r="V1125" s="14"/>
      <c r="W1125" s="14"/>
      <c r="X1125" s="14"/>
      <c r="Y1125" s="14"/>
      <c r="Z1125" s="14"/>
      <c r="AA1125" s="14"/>
      <c r="AB1125" s="14"/>
      <c r="AC1125" s="14"/>
      <c r="AD1125" s="14"/>
      <c r="AE1125" s="14"/>
      <c r="AT1125" s="244" t="s">
        <v>165</v>
      </c>
      <c r="AU1125" s="244" t="s">
        <v>79</v>
      </c>
      <c r="AV1125" s="14" t="s">
        <v>79</v>
      </c>
      <c r="AW1125" s="14" t="s">
        <v>31</v>
      </c>
      <c r="AX1125" s="14" t="s">
        <v>69</v>
      </c>
      <c r="AY1125" s="244" t="s">
        <v>152</v>
      </c>
    </row>
    <row r="1126" s="15" customFormat="1">
      <c r="A1126" s="15"/>
      <c r="B1126" s="245"/>
      <c r="C1126" s="246"/>
      <c r="D1126" s="219" t="s">
        <v>165</v>
      </c>
      <c r="E1126" s="247" t="s">
        <v>19</v>
      </c>
      <c r="F1126" s="248" t="s">
        <v>168</v>
      </c>
      <c r="G1126" s="246"/>
      <c r="H1126" s="249">
        <v>19.655999999999999</v>
      </c>
      <c r="I1126" s="250"/>
      <c r="J1126" s="246"/>
      <c r="K1126" s="246"/>
      <c r="L1126" s="251"/>
      <c r="M1126" s="252"/>
      <c r="N1126" s="253"/>
      <c r="O1126" s="253"/>
      <c r="P1126" s="253"/>
      <c r="Q1126" s="253"/>
      <c r="R1126" s="253"/>
      <c r="S1126" s="253"/>
      <c r="T1126" s="254"/>
      <c r="U1126" s="15"/>
      <c r="V1126" s="15"/>
      <c r="W1126" s="15"/>
      <c r="X1126" s="15"/>
      <c r="Y1126" s="15"/>
      <c r="Z1126" s="15"/>
      <c r="AA1126" s="15"/>
      <c r="AB1126" s="15"/>
      <c r="AC1126" s="15"/>
      <c r="AD1126" s="15"/>
      <c r="AE1126" s="15"/>
      <c r="AT1126" s="255" t="s">
        <v>165</v>
      </c>
      <c r="AU1126" s="255" t="s">
        <v>79</v>
      </c>
      <c r="AV1126" s="15" t="s">
        <v>158</v>
      </c>
      <c r="AW1126" s="15" t="s">
        <v>31</v>
      </c>
      <c r="AX1126" s="15" t="s">
        <v>77</v>
      </c>
      <c r="AY1126" s="255" t="s">
        <v>152</v>
      </c>
    </row>
    <row r="1127" s="2" customFormat="1">
      <c r="A1127" s="40"/>
      <c r="B1127" s="41"/>
      <c r="C1127" s="206" t="s">
        <v>1585</v>
      </c>
      <c r="D1127" s="206" t="s">
        <v>154</v>
      </c>
      <c r="E1127" s="207" t="s">
        <v>1586</v>
      </c>
      <c r="F1127" s="208" t="s">
        <v>1587</v>
      </c>
      <c r="G1127" s="209" t="s">
        <v>421</v>
      </c>
      <c r="H1127" s="210">
        <v>8.4000000000000004</v>
      </c>
      <c r="I1127" s="211"/>
      <c r="J1127" s="212">
        <f>ROUND(I1127*H1127,2)</f>
        <v>0</v>
      </c>
      <c r="K1127" s="208" t="s">
        <v>162</v>
      </c>
      <c r="L1127" s="46"/>
      <c r="M1127" s="213" t="s">
        <v>19</v>
      </c>
      <c r="N1127" s="214" t="s">
        <v>40</v>
      </c>
      <c r="O1127" s="86"/>
      <c r="P1127" s="215">
        <f>O1127*H1127</f>
        <v>0</v>
      </c>
      <c r="Q1127" s="215">
        <v>0</v>
      </c>
      <c r="R1127" s="215">
        <f>Q1127*H1127</f>
        <v>0</v>
      </c>
      <c r="S1127" s="215">
        <v>0</v>
      </c>
      <c r="T1127" s="216">
        <f>S1127*H1127</f>
        <v>0</v>
      </c>
      <c r="U1127" s="40"/>
      <c r="V1127" s="40"/>
      <c r="W1127" s="40"/>
      <c r="X1127" s="40"/>
      <c r="Y1127" s="40"/>
      <c r="Z1127" s="40"/>
      <c r="AA1127" s="40"/>
      <c r="AB1127" s="40"/>
      <c r="AC1127" s="40"/>
      <c r="AD1127" s="40"/>
      <c r="AE1127" s="40"/>
      <c r="AR1127" s="217" t="s">
        <v>201</v>
      </c>
      <c r="AT1127" s="217" t="s">
        <v>154</v>
      </c>
      <c r="AU1127" s="217" t="s">
        <v>79</v>
      </c>
      <c r="AY1127" s="19" t="s">
        <v>152</v>
      </c>
      <c r="BE1127" s="218">
        <f>IF(N1127="základní",J1127,0)</f>
        <v>0</v>
      </c>
      <c r="BF1127" s="218">
        <f>IF(N1127="snížená",J1127,0)</f>
        <v>0</v>
      </c>
      <c r="BG1127" s="218">
        <f>IF(N1127="zákl. přenesená",J1127,0)</f>
        <v>0</v>
      </c>
      <c r="BH1127" s="218">
        <f>IF(N1127="sníž. přenesená",J1127,0)</f>
        <v>0</v>
      </c>
      <c r="BI1127" s="218">
        <f>IF(N1127="nulová",J1127,0)</f>
        <v>0</v>
      </c>
      <c r="BJ1127" s="19" t="s">
        <v>77</v>
      </c>
      <c r="BK1127" s="218">
        <f>ROUND(I1127*H1127,2)</f>
        <v>0</v>
      </c>
      <c r="BL1127" s="19" t="s">
        <v>201</v>
      </c>
      <c r="BM1127" s="217" t="s">
        <v>1588</v>
      </c>
    </row>
    <row r="1128" s="14" customFormat="1">
      <c r="A1128" s="14"/>
      <c r="B1128" s="234"/>
      <c r="C1128" s="235"/>
      <c r="D1128" s="219" t="s">
        <v>165</v>
      </c>
      <c r="E1128" s="236" t="s">
        <v>19</v>
      </c>
      <c r="F1128" s="237" t="s">
        <v>1589</v>
      </c>
      <c r="G1128" s="235"/>
      <c r="H1128" s="238">
        <v>8.4000000000000004</v>
      </c>
      <c r="I1128" s="239"/>
      <c r="J1128" s="235"/>
      <c r="K1128" s="235"/>
      <c r="L1128" s="240"/>
      <c r="M1128" s="241"/>
      <c r="N1128" s="242"/>
      <c r="O1128" s="242"/>
      <c r="P1128" s="242"/>
      <c r="Q1128" s="242"/>
      <c r="R1128" s="242"/>
      <c r="S1128" s="242"/>
      <c r="T1128" s="243"/>
      <c r="U1128" s="14"/>
      <c r="V1128" s="14"/>
      <c r="W1128" s="14"/>
      <c r="X1128" s="14"/>
      <c r="Y1128" s="14"/>
      <c r="Z1128" s="14"/>
      <c r="AA1128" s="14"/>
      <c r="AB1128" s="14"/>
      <c r="AC1128" s="14"/>
      <c r="AD1128" s="14"/>
      <c r="AE1128" s="14"/>
      <c r="AT1128" s="244" t="s">
        <v>165</v>
      </c>
      <c r="AU1128" s="244" t="s">
        <v>79</v>
      </c>
      <c r="AV1128" s="14" t="s">
        <v>79</v>
      </c>
      <c r="AW1128" s="14" t="s">
        <v>31</v>
      </c>
      <c r="AX1128" s="14" t="s">
        <v>69</v>
      </c>
      <c r="AY1128" s="244" t="s">
        <v>152</v>
      </c>
    </row>
    <row r="1129" s="15" customFormat="1">
      <c r="A1129" s="15"/>
      <c r="B1129" s="245"/>
      <c r="C1129" s="246"/>
      <c r="D1129" s="219" t="s">
        <v>165</v>
      </c>
      <c r="E1129" s="247" t="s">
        <v>19</v>
      </c>
      <c r="F1129" s="248" t="s">
        <v>168</v>
      </c>
      <c r="G1129" s="246"/>
      <c r="H1129" s="249">
        <v>8.4000000000000004</v>
      </c>
      <c r="I1129" s="250"/>
      <c r="J1129" s="246"/>
      <c r="K1129" s="246"/>
      <c r="L1129" s="251"/>
      <c r="M1129" s="252"/>
      <c r="N1129" s="253"/>
      <c r="O1129" s="253"/>
      <c r="P1129" s="253"/>
      <c r="Q1129" s="253"/>
      <c r="R1129" s="253"/>
      <c r="S1129" s="253"/>
      <c r="T1129" s="254"/>
      <c r="U1129" s="15"/>
      <c r="V1129" s="15"/>
      <c r="W1129" s="15"/>
      <c r="X1129" s="15"/>
      <c r="Y1129" s="15"/>
      <c r="Z1129" s="15"/>
      <c r="AA1129" s="15"/>
      <c r="AB1129" s="15"/>
      <c r="AC1129" s="15"/>
      <c r="AD1129" s="15"/>
      <c r="AE1129" s="15"/>
      <c r="AT1129" s="255" t="s">
        <v>165</v>
      </c>
      <c r="AU1129" s="255" t="s">
        <v>79</v>
      </c>
      <c r="AV1129" s="15" t="s">
        <v>158</v>
      </c>
      <c r="AW1129" s="15" t="s">
        <v>31</v>
      </c>
      <c r="AX1129" s="15" t="s">
        <v>77</v>
      </c>
      <c r="AY1129" s="255" t="s">
        <v>152</v>
      </c>
    </row>
    <row r="1130" s="2" customFormat="1">
      <c r="A1130" s="40"/>
      <c r="B1130" s="41"/>
      <c r="C1130" s="206" t="s">
        <v>1031</v>
      </c>
      <c r="D1130" s="206" t="s">
        <v>154</v>
      </c>
      <c r="E1130" s="207" t="s">
        <v>1590</v>
      </c>
      <c r="F1130" s="208" t="s">
        <v>1591</v>
      </c>
      <c r="G1130" s="209" t="s">
        <v>421</v>
      </c>
      <c r="H1130" s="210">
        <v>8</v>
      </c>
      <c r="I1130" s="211"/>
      <c r="J1130" s="212">
        <f>ROUND(I1130*H1130,2)</f>
        <v>0</v>
      </c>
      <c r="K1130" s="208" t="s">
        <v>162</v>
      </c>
      <c r="L1130" s="46"/>
      <c r="M1130" s="213" t="s">
        <v>19</v>
      </c>
      <c r="N1130" s="214" t="s">
        <v>40</v>
      </c>
      <c r="O1130" s="86"/>
      <c r="P1130" s="215">
        <f>O1130*H1130</f>
        <v>0</v>
      </c>
      <c r="Q1130" s="215">
        <v>0</v>
      </c>
      <c r="R1130" s="215">
        <f>Q1130*H1130</f>
        <v>0</v>
      </c>
      <c r="S1130" s="215">
        <v>0</v>
      </c>
      <c r="T1130" s="216">
        <f>S1130*H1130</f>
        <v>0</v>
      </c>
      <c r="U1130" s="40"/>
      <c r="V1130" s="40"/>
      <c r="W1130" s="40"/>
      <c r="X1130" s="40"/>
      <c r="Y1130" s="40"/>
      <c r="Z1130" s="40"/>
      <c r="AA1130" s="40"/>
      <c r="AB1130" s="40"/>
      <c r="AC1130" s="40"/>
      <c r="AD1130" s="40"/>
      <c r="AE1130" s="40"/>
      <c r="AR1130" s="217" t="s">
        <v>201</v>
      </c>
      <c r="AT1130" s="217" t="s">
        <v>154</v>
      </c>
      <c r="AU1130" s="217" t="s">
        <v>79</v>
      </c>
      <c r="AY1130" s="19" t="s">
        <v>152</v>
      </c>
      <c r="BE1130" s="218">
        <f>IF(N1130="základní",J1130,0)</f>
        <v>0</v>
      </c>
      <c r="BF1130" s="218">
        <f>IF(N1130="snížená",J1130,0)</f>
        <v>0</v>
      </c>
      <c r="BG1130" s="218">
        <f>IF(N1130="zákl. přenesená",J1130,0)</f>
        <v>0</v>
      </c>
      <c r="BH1130" s="218">
        <f>IF(N1130="sníž. přenesená",J1130,0)</f>
        <v>0</v>
      </c>
      <c r="BI1130" s="218">
        <f>IF(N1130="nulová",J1130,0)</f>
        <v>0</v>
      </c>
      <c r="BJ1130" s="19" t="s">
        <v>77</v>
      </c>
      <c r="BK1130" s="218">
        <f>ROUND(I1130*H1130,2)</f>
        <v>0</v>
      </c>
      <c r="BL1130" s="19" t="s">
        <v>201</v>
      </c>
      <c r="BM1130" s="217" t="s">
        <v>1592</v>
      </c>
    </row>
    <row r="1131" s="2" customFormat="1">
      <c r="A1131" s="40"/>
      <c r="B1131" s="41"/>
      <c r="C1131" s="206" t="s">
        <v>1593</v>
      </c>
      <c r="D1131" s="206" t="s">
        <v>154</v>
      </c>
      <c r="E1131" s="207" t="s">
        <v>1594</v>
      </c>
      <c r="F1131" s="208" t="s">
        <v>1595</v>
      </c>
      <c r="G1131" s="209" t="s">
        <v>290</v>
      </c>
      <c r="H1131" s="210">
        <v>9.3599999999999994</v>
      </c>
      <c r="I1131" s="211"/>
      <c r="J1131" s="212">
        <f>ROUND(I1131*H1131,2)</f>
        <v>0</v>
      </c>
      <c r="K1131" s="208" t="s">
        <v>162</v>
      </c>
      <c r="L1131" s="46"/>
      <c r="M1131" s="213" t="s">
        <v>19</v>
      </c>
      <c r="N1131" s="214" t="s">
        <v>40</v>
      </c>
      <c r="O1131" s="86"/>
      <c r="P1131" s="215">
        <f>O1131*H1131</f>
        <v>0</v>
      </c>
      <c r="Q1131" s="215">
        <v>0</v>
      </c>
      <c r="R1131" s="215">
        <f>Q1131*H1131</f>
        <v>0</v>
      </c>
      <c r="S1131" s="215">
        <v>0</v>
      </c>
      <c r="T1131" s="216">
        <f>S1131*H1131</f>
        <v>0</v>
      </c>
      <c r="U1131" s="40"/>
      <c r="V1131" s="40"/>
      <c r="W1131" s="40"/>
      <c r="X1131" s="40"/>
      <c r="Y1131" s="40"/>
      <c r="Z1131" s="40"/>
      <c r="AA1131" s="40"/>
      <c r="AB1131" s="40"/>
      <c r="AC1131" s="40"/>
      <c r="AD1131" s="40"/>
      <c r="AE1131" s="40"/>
      <c r="AR1131" s="217" t="s">
        <v>201</v>
      </c>
      <c r="AT1131" s="217" t="s">
        <v>154</v>
      </c>
      <c r="AU1131" s="217" t="s">
        <v>79</v>
      </c>
      <c r="AY1131" s="19" t="s">
        <v>152</v>
      </c>
      <c r="BE1131" s="218">
        <f>IF(N1131="základní",J1131,0)</f>
        <v>0</v>
      </c>
      <c r="BF1131" s="218">
        <f>IF(N1131="snížená",J1131,0)</f>
        <v>0</v>
      </c>
      <c r="BG1131" s="218">
        <f>IF(N1131="zákl. přenesená",J1131,0)</f>
        <v>0</v>
      </c>
      <c r="BH1131" s="218">
        <f>IF(N1131="sníž. přenesená",J1131,0)</f>
        <v>0</v>
      </c>
      <c r="BI1131" s="218">
        <f>IF(N1131="nulová",J1131,0)</f>
        <v>0</v>
      </c>
      <c r="BJ1131" s="19" t="s">
        <v>77</v>
      </c>
      <c r="BK1131" s="218">
        <f>ROUND(I1131*H1131,2)</f>
        <v>0</v>
      </c>
      <c r="BL1131" s="19" t="s">
        <v>201</v>
      </c>
      <c r="BM1131" s="217" t="s">
        <v>1596</v>
      </c>
    </row>
    <row r="1132" s="14" customFormat="1">
      <c r="A1132" s="14"/>
      <c r="B1132" s="234"/>
      <c r="C1132" s="235"/>
      <c r="D1132" s="219" t="s">
        <v>165</v>
      </c>
      <c r="E1132" s="236" t="s">
        <v>19</v>
      </c>
      <c r="F1132" s="237" t="s">
        <v>1597</v>
      </c>
      <c r="G1132" s="235"/>
      <c r="H1132" s="238">
        <v>9.3599999999999994</v>
      </c>
      <c r="I1132" s="239"/>
      <c r="J1132" s="235"/>
      <c r="K1132" s="235"/>
      <c r="L1132" s="240"/>
      <c r="M1132" s="241"/>
      <c r="N1132" s="242"/>
      <c r="O1132" s="242"/>
      <c r="P1132" s="242"/>
      <c r="Q1132" s="242"/>
      <c r="R1132" s="242"/>
      <c r="S1132" s="242"/>
      <c r="T1132" s="243"/>
      <c r="U1132" s="14"/>
      <c r="V1132" s="14"/>
      <c r="W1132" s="14"/>
      <c r="X1132" s="14"/>
      <c r="Y1132" s="14"/>
      <c r="Z1132" s="14"/>
      <c r="AA1132" s="14"/>
      <c r="AB1132" s="14"/>
      <c r="AC1132" s="14"/>
      <c r="AD1132" s="14"/>
      <c r="AE1132" s="14"/>
      <c r="AT1132" s="244" t="s">
        <v>165</v>
      </c>
      <c r="AU1132" s="244" t="s">
        <v>79</v>
      </c>
      <c r="AV1132" s="14" t="s">
        <v>79</v>
      </c>
      <c r="AW1132" s="14" t="s">
        <v>31</v>
      </c>
      <c r="AX1132" s="14" t="s">
        <v>69</v>
      </c>
      <c r="AY1132" s="244" t="s">
        <v>152</v>
      </c>
    </row>
    <row r="1133" s="15" customFormat="1">
      <c r="A1133" s="15"/>
      <c r="B1133" s="245"/>
      <c r="C1133" s="246"/>
      <c r="D1133" s="219" t="s">
        <v>165</v>
      </c>
      <c r="E1133" s="247" t="s">
        <v>19</v>
      </c>
      <c r="F1133" s="248" t="s">
        <v>168</v>
      </c>
      <c r="G1133" s="246"/>
      <c r="H1133" s="249">
        <v>9.3599999999999994</v>
      </c>
      <c r="I1133" s="250"/>
      <c r="J1133" s="246"/>
      <c r="K1133" s="246"/>
      <c r="L1133" s="251"/>
      <c r="M1133" s="252"/>
      <c r="N1133" s="253"/>
      <c r="O1133" s="253"/>
      <c r="P1133" s="253"/>
      <c r="Q1133" s="253"/>
      <c r="R1133" s="253"/>
      <c r="S1133" s="253"/>
      <c r="T1133" s="254"/>
      <c r="U1133" s="15"/>
      <c r="V1133" s="15"/>
      <c r="W1133" s="15"/>
      <c r="X1133" s="15"/>
      <c r="Y1133" s="15"/>
      <c r="Z1133" s="15"/>
      <c r="AA1133" s="15"/>
      <c r="AB1133" s="15"/>
      <c r="AC1133" s="15"/>
      <c r="AD1133" s="15"/>
      <c r="AE1133" s="15"/>
      <c r="AT1133" s="255" t="s">
        <v>165</v>
      </c>
      <c r="AU1133" s="255" t="s">
        <v>79</v>
      </c>
      <c r="AV1133" s="15" t="s">
        <v>158</v>
      </c>
      <c r="AW1133" s="15" t="s">
        <v>31</v>
      </c>
      <c r="AX1133" s="15" t="s">
        <v>77</v>
      </c>
      <c r="AY1133" s="255" t="s">
        <v>152</v>
      </c>
    </row>
    <row r="1134" s="2" customFormat="1">
      <c r="A1134" s="40"/>
      <c r="B1134" s="41"/>
      <c r="C1134" s="206" t="s">
        <v>1034</v>
      </c>
      <c r="D1134" s="206" t="s">
        <v>154</v>
      </c>
      <c r="E1134" s="207" t="s">
        <v>1598</v>
      </c>
      <c r="F1134" s="208" t="s">
        <v>1599</v>
      </c>
      <c r="G1134" s="209" t="s">
        <v>161</v>
      </c>
      <c r="H1134" s="210">
        <v>186.85900000000001</v>
      </c>
      <c r="I1134" s="211"/>
      <c r="J1134" s="212">
        <f>ROUND(I1134*H1134,2)</f>
        <v>0</v>
      </c>
      <c r="K1134" s="208" t="s">
        <v>162</v>
      </c>
      <c r="L1134" s="46"/>
      <c r="M1134" s="213" t="s">
        <v>19</v>
      </c>
      <c r="N1134" s="214" t="s">
        <v>40</v>
      </c>
      <c r="O1134" s="86"/>
      <c r="P1134" s="215">
        <f>O1134*H1134</f>
        <v>0</v>
      </c>
      <c r="Q1134" s="215">
        <v>0</v>
      </c>
      <c r="R1134" s="215">
        <f>Q1134*H1134</f>
        <v>0</v>
      </c>
      <c r="S1134" s="215">
        <v>0</v>
      </c>
      <c r="T1134" s="216">
        <f>S1134*H1134</f>
        <v>0</v>
      </c>
      <c r="U1134" s="40"/>
      <c r="V1134" s="40"/>
      <c r="W1134" s="40"/>
      <c r="X1134" s="40"/>
      <c r="Y1134" s="40"/>
      <c r="Z1134" s="40"/>
      <c r="AA1134" s="40"/>
      <c r="AB1134" s="40"/>
      <c r="AC1134" s="40"/>
      <c r="AD1134" s="40"/>
      <c r="AE1134" s="40"/>
      <c r="AR1134" s="217" t="s">
        <v>201</v>
      </c>
      <c r="AT1134" s="217" t="s">
        <v>154</v>
      </c>
      <c r="AU1134" s="217" t="s">
        <v>79</v>
      </c>
      <c r="AY1134" s="19" t="s">
        <v>152</v>
      </c>
      <c r="BE1134" s="218">
        <f>IF(N1134="základní",J1134,0)</f>
        <v>0</v>
      </c>
      <c r="BF1134" s="218">
        <f>IF(N1134="snížená",J1134,0)</f>
        <v>0</v>
      </c>
      <c r="BG1134" s="218">
        <f>IF(N1134="zákl. přenesená",J1134,0)</f>
        <v>0</v>
      </c>
      <c r="BH1134" s="218">
        <f>IF(N1134="sníž. přenesená",J1134,0)</f>
        <v>0</v>
      </c>
      <c r="BI1134" s="218">
        <f>IF(N1134="nulová",J1134,0)</f>
        <v>0</v>
      </c>
      <c r="BJ1134" s="19" t="s">
        <v>77</v>
      </c>
      <c r="BK1134" s="218">
        <f>ROUND(I1134*H1134,2)</f>
        <v>0</v>
      </c>
      <c r="BL1134" s="19" t="s">
        <v>201</v>
      </c>
      <c r="BM1134" s="217" t="s">
        <v>1600</v>
      </c>
    </row>
    <row r="1135" s="13" customFormat="1">
      <c r="A1135" s="13"/>
      <c r="B1135" s="224"/>
      <c r="C1135" s="225"/>
      <c r="D1135" s="219" t="s">
        <v>165</v>
      </c>
      <c r="E1135" s="226" t="s">
        <v>19</v>
      </c>
      <c r="F1135" s="227" t="s">
        <v>1573</v>
      </c>
      <c r="G1135" s="225"/>
      <c r="H1135" s="226" t="s">
        <v>19</v>
      </c>
      <c r="I1135" s="228"/>
      <c r="J1135" s="225"/>
      <c r="K1135" s="225"/>
      <c r="L1135" s="229"/>
      <c r="M1135" s="230"/>
      <c r="N1135" s="231"/>
      <c r="O1135" s="231"/>
      <c r="P1135" s="231"/>
      <c r="Q1135" s="231"/>
      <c r="R1135" s="231"/>
      <c r="S1135" s="231"/>
      <c r="T1135" s="232"/>
      <c r="U1135" s="13"/>
      <c r="V1135" s="13"/>
      <c r="W1135" s="13"/>
      <c r="X1135" s="13"/>
      <c r="Y1135" s="13"/>
      <c r="Z1135" s="13"/>
      <c r="AA1135" s="13"/>
      <c r="AB1135" s="13"/>
      <c r="AC1135" s="13"/>
      <c r="AD1135" s="13"/>
      <c r="AE1135" s="13"/>
      <c r="AT1135" s="233" t="s">
        <v>165</v>
      </c>
      <c r="AU1135" s="233" t="s">
        <v>79</v>
      </c>
      <c r="AV1135" s="13" t="s">
        <v>77</v>
      </c>
      <c r="AW1135" s="13" t="s">
        <v>31</v>
      </c>
      <c r="AX1135" s="13" t="s">
        <v>69</v>
      </c>
      <c r="AY1135" s="233" t="s">
        <v>152</v>
      </c>
    </row>
    <row r="1136" s="14" customFormat="1">
      <c r="A1136" s="14"/>
      <c r="B1136" s="234"/>
      <c r="C1136" s="235"/>
      <c r="D1136" s="219" t="s">
        <v>165</v>
      </c>
      <c r="E1136" s="236" t="s">
        <v>19</v>
      </c>
      <c r="F1136" s="237" t="s">
        <v>1574</v>
      </c>
      <c r="G1136" s="235"/>
      <c r="H1136" s="238">
        <v>45.627000000000002</v>
      </c>
      <c r="I1136" s="239"/>
      <c r="J1136" s="235"/>
      <c r="K1136" s="235"/>
      <c r="L1136" s="240"/>
      <c r="M1136" s="241"/>
      <c r="N1136" s="242"/>
      <c r="O1136" s="242"/>
      <c r="P1136" s="242"/>
      <c r="Q1136" s="242"/>
      <c r="R1136" s="242"/>
      <c r="S1136" s="242"/>
      <c r="T1136" s="243"/>
      <c r="U1136" s="14"/>
      <c r="V1136" s="14"/>
      <c r="W1136" s="14"/>
      <c r="X1136" s="14"/>
      <c r="Y1136" s="14"/>
      <c r="Z1136" s="14"/>
      <c r="AA1136" s="14"/>
      <c r="AB1136" s="14"/>
      <c r="AC1136" s="14"/>
      <c r="AD1136" s="14"/>
      <c r="AE1136" s="14"/>
      <c r="AT1136" s="244" t="s">
        <v>165</v>
      </c>
      <c r="AU1136" s="244" t="s">
        <v>79</v>
      </c>
      <c r="AV1136" s="14" t="s">
        <v>79</v>
      </c>
      <c r="AW1136" s="14" t="s">
        <v>31</v>
      </c>
      <c r="AX1136" s="14" t="s">
        <v>69</v>
      </c>
      <c r="AY1136" s="244" t="s">
        <v>152</v>
      </c>
    </row>
    <row r="1137" s="13" customFormat="1">
      <c r="A1137" s="13"/>
      <c r="B1137" s="224"/>
      <c r="C1137" s="225"/>
      <c r="D1137" s="219" t="s">
        <v>165</v>
      </c>
      <c r="E1137" s="226" t="s">
        <v>19</v>
      </c>
      <c r="F1137" s="227" t="s">
        <v>1601</v>
      </c>
      <c r="G1137" s="225"/>
      <c r="H1137" s="226" t="s">
        <v>19</v>
      </c>
      <c r="I1137" s="228"/>
      <c r="J1137" s="225"/>
      <c r="K1137" s="225"/>
      <c r="L1137" s="229"/>
      <c r="M1137" s="230"/>
      <c r="N1137" s="231"/>
      <c r="O1137" s="231"/>
      <c r="P1137" s="231"/>
      <c r="Q1137" s="231"/>
      <c r="R1137" s="231"/>
      <c r="S1137" s="231"/>
      <c r="T1137" s="232"/>
      <c r="U1137" s="13"/>
      <c r="V1137" s="13"/>
      <c r="W1137" s="13"/>
      <c r="X1137" s="13"/>
      <c r="Y1137" s="13"/>
      <c r="Z1137" s="13"/>
      <c r="AA1137" s="13"/>
      <c r="AB1137" s="13"/>
      <c r="AC1137" s="13"/>
      <c r="AD1137" s="13"/>
      <c r="AE1137" s="13"/>
      <c r="AT1137" s="233" t="s">
        <v>165</v>
      </c>
      <c r="AU1137" s="233" t="s">
        <v>79</v>
      </c>
      <c r="AV1137" s="13" t="s">
        <v>77</v>
      </c>
      <c r="AW1137" s="13" t="s">
        <v>31</v>
      </c>
      <c r="AX1137" s="13" t="s">
        <v>69</v>
      </c>
      <c r="AY1137" s="233" t="s">
        <v>152</v>
      </c>
    </row>
    <row r="1138" s="14" customFormat="1">
      <c r="A1138" s="14"/>
      <c r="B1138" s="234"/>
      <c r="C1138" s="235"/>
      <c r="D1138" s="219" t="s">
        <v>165</v>
      </c>
      <c r="E1138" s="236" t="s">
        <v>19</v>
      </c>
      <c r="F1138" s="237" t="s">
        <v>1576</v>
      </c>
      <c r="G1138" s="235"/>
      <c r="H1138" s="238">
        <v>89.774000000000001</v>
      </c>
      <c r="I1138" s="239"/>
      <c r="J1138" s="235"/>
      <c r="K1138" s="235"/>
      <c r="L1138" s="240"/>
      <c r="M1138" s="241"/>
      <c r="N1138" s="242"/>
      <c r="O1138" s="242"/>
      <c r="P1138" s="242"/>
      <c r="Q1138" s="242"/>
      <c r="R1138" s="242"/>
      <c r="S1138" s="242"/>
      <c r="T1138" s="243"/>
      <c r="U1138" s="14"/>
      <c r="V1138" s="14"/>
      <c r="W1138" s="14"/>
      <c r="X1138" s="14"/>
      <c r="Y1138" s="14"/>
      <c r="Z1138" s="14"/>
      <c r="AA1138" s="14"/>
      <c r="AB1138" s="14"/>
      <c r="AC1138" s="14"/>
      <c r="AD1138" s="14"/>
      <c r="AE1138" s="14"/>
      <c r="AT1138" s="244" t="s">
        <v>165</v>
      </c>
      <c r="AU1138" s="244" t="s">
        <v>79</v>
      </c>
      <c r="AV1138" s="14" t="s">
        <v>79</v>
      </c>
      <c r="AW1138" s="14" t="s">
        <v>31</v>
      </c>
      <c r="AX1138" s="14" t="s">
        <v>69</v>
      </c>
      <c r="AY1138" s="244" t="s">
        <v>152</v>
      </c>
    </row>
    <row r="1139" s="13" customFormat="1">
      <c r="A1139" s="13"/>
      <c r="B1139" s="224"/>
      <c r="C1139" s="225"/>
      <c r="D1139" s="219" t="s">
        <v>165</v>
      </c>
      <c r="E1139" s="226" t="s">
        <v>19</v>
      </c>
      <c r="F1139" s="227" t="s">
        <v>1602</v>
      </c>
      <c r="G1139" s="225"/>
      <c r="H1139" s="226" t="s">
        <v>19</v>
      </c>
      <c r="I1139" s="228"/>
      <c r="J1139" s="225"/>
      <c r="K1139" s="225"/>
      <c r="L1139" s="229"/>
      <c r="M1139" s="230"/>
      <c r="N1139" s="231"/>
      <c r="O1139" s="231"/>
      <c r="P1139" s="231"/>
      <c r="Q1139" s="231"/>
      <c r="R1139" s="231"/>
      <c r="S1139" s="231"/>
      <c r="T1139" s="232"/>
      <c r="U1139" s="13"/>
      <c r="V1139" s="13"/>
      <c r="W1139" s="13"/>
      <c r="X1139" s="13"/>
      <c r="Y1139" s="13"/>
      <c r="Z1139" s="13"/>
      <c r="AA1139" s="13"/>
      <c r="AB1139" s="13"/>
      <c r="AC1139" s="13"/>
      <c r="AD1139" s="13"/>
      <c r="AE1139" s="13"/>
      <c r="AT1139" s="233" t="s">
        <v>165</v>
      </c>
      <c r="AU1139" s="233" t="s">
        <v>79</v>
      </c>
      <c r="AV1139" s="13" t="s">
        <v>77</v>
      </c>
      <c r="AW1139" s="13" t="s">
        <v>31</v>
      </c>
      <c r="AX1139" s="13" t="s">
        <v>69</v>
      </c>
      <c r="AY1139" s="233" t="s">
        <v>152</v>
      </c>
    </row>
    <row r="1140" s="14" customFormat="1">
      <c r="A1140" s="14"/>
      <c r="B1140" s="234"/>
      <c r="C1140" s="235"/>
      <c r="D1140" s="219" t="s">
        <v>165</v>
      </c>
      <c r="E1140" s="236" t="s">
        <v>19</v>
      </c>
      <c r="F1140" s="237" t="s">
        <v>1578</v>
      </c>
      <c r="G1140" s="235"/>
      <c r="H1140" s="238">
        <v>18.597999999999999</v>
      </c>
      <c r="I1140" s="239"/>
      <c r="J1140" s="235"/>
      <c r="K1140" s="235"/>
      <c r="L1140" s="240"/>
      <c r="M1140" s="241"/>
      <c r="N1140" s="242"/>
      <c r="O1140" s="242"/>
      <c r="P1140" s="242"/>
      <c r="Q1140" s="242"/>
      <c r="R1140" s="242"/>
      <c r="S1140" s="242"/>
      <c r="T1140" s="243"/>
      <c r="U1140" s="14"/>
      <c r="V1140" s="14"/>
      <c r="W1140" s="14"/>
      <c r="X1140" s="14"/>
      <c r="Y1140" s="14"/>
      <c r="Z1140" s="14"/>
      <c r="AA1140" s="14"/>
      <c r="AB1140" s="14"/>
      <c r="AC1140" s="14"/>
      <c r="AD1140" s="14"/>
      <c r="AE1140" s="14"/>
      <c r="AT1140" s="244" t="s">
        <v>165</v>
      </c>
      <c r="AU1140" s="244" t="s">
        <v>79</v>
      </c>
      <c r="AV1140" s="14" t="s">
        <v>79</v>
      </c>
      <c r="AW1140" s="14" t="s">
        <v>31</v>
      </c>
      <c r="AX1140" s="14" t="s">
        <v>69</v>
      </c>
      <c r="AY1140" s="244" t="s">
        <v>152</v>
      </c>
    </row>
    <row r="1141" s="13" customFormat="1">
      <c r="A1141" s="13"/>
      <c r="B1141" s="224"/>
      <c r="C1141" s="225"/>
      <c r="D1141" s="219" t="s">
        <v>165</v>
      </c>
      <c r="E1141" s="226" t="s">
        <v>19</v>
      </c>
      <c r="F1141" s="227" t="s">
        <v>1579</v>
      </c>
      <c r="G1141" s="225"/>
      <c r="H1141" s="226" t="s">
        <v>19</v>
      </c>
      <c r="I1141" s="228"/>
      <c r="J1141" s="225"/>
      <c r="K1141" s="225"/>
      <c r="L1141" s="229"/>
      <c r="M1141" s="230"/>
      <c r="N1141" s="231"/>
      <c r="O1141" s="231"/>
      <c r="P1141" s="231"/>
      <c r="Q1141" s="231"/>
      <c r="R1141" s="231"/>
      <c r="S1141" s="231"/>
      <c r="T1141" s="232"/>
      <c r="U1141" s="13"/>
      <c r="V1141" s="13"/>
      <c r="W1141" s="13"/>
      <c r="X1141" s="13"/>
      <c r="Y1141" s="13"/>
      <c r="Z1141" s="13"/>
      <c r="AA1141" s="13"/>
      <c r="AB1141" s="13"/>
      <c r="AC1141" s="13"/>
      <c r="AD1141" s="13"/>
      <c r="AE1141" s="13"/>
      <c r="AT1141" s="233" t="s">
        <v>165</v>
      </c>
      <c r="AU1141" s="233" t="s">
        <v>79</v>
      </c>
      <c r="AV1141" s="13" t="s">
        <v>77</v>
      </c>
      <c r="AW1141" s="13" t="s">
        <v>31</v>
      </c>
      <c r="AX1141" s="13" t="s">
        <v>69</v>
      </c>
      <c r="AY1141" s="233" t="s">
        <v>152</v>
      </c>
    </row>
    <row r="1142" s="14" customFormat="1">
      <c r="A1142" s="14"/>
      <c r="B1142" s="234"/>
      <c r="C1142" s="235"/>
      <c r="D1142" s="219" t="s">
        <v>165</v>
      </c>
      <c r="E1142" s="236" t="s">
        <v>19</v>
      </c>
      <c r="F1142" s="237" t="s">
        <v>1580</v>
      </c>
      <c r="G1142" s="235"/>
      <c r="H1142" s="238">
        <v>32.859999999999999</v>
      </c>
      <c r="I1142" s="239"/>
      <c r="J1142" s="235"/>
      <c r="K1142" s="235"/>
      <c r="L1142" s="240"/>
      <c r="M1142" s="241"/>
      <c r="N1142" s="242"/>
      <c r="O1142" s="242"/>
      <c r="P1142" s="242"/>
      <c r="Q1142" s="242"/>
      <c r="R1142" s="242"/>
      <c r="S1142" s="242"/>
      <c r="T1142" s="243"/>
      <c r="U1142" s="14"/>
      <c r="V1142" s="14"/>
      <c r="W1142" s="14"/>
      <c r="X1142" s="14"/>
      <c r="Y1142" s="14"/>
      <c r="Z1142" s="14"/>
      <c r="AA1142" s="14"/>
      <c r="AB1142" s="14"/>
      <c r="AC1142" s="14"/>
      <c r="AD1142" s="14"/>
      <c r="AE1142" s="14"/>
      <c r="AT1142" s="244" t="s">
        <v>165</v>
      </c>
      <c r="AU1142" s="244" t="s">
        <v>79</v>
      </c>
      <c r="AV1142" s="14" t="s">
        <v>79</v>
      </c>
      <c r="AW1142" s="14" t="s">
        <v>31</v>
      </c>
      <c r="AX1142" s="14" t="s">
        <v>69</v>
      </c>
      <c r="AY1142" s="244" t="s">
        <v>152</v>
      </c>
    </row>
    <row r="1143" s="15" customFormat="1">
      <c r="A1143" s="15"/>
      <c r="B1143" s="245"/>
      <c r="C1143" s="246"/>
      <c r="D1143" s="219" t="s">
        <v>165</v>
      </c>
      <c r="E1143" s="247" t="s">
        <v>19</v>
      </c>
      <c r="F1143" s="248" t="s">
        <v>168</v>
      </c>
      <c r="G1143" s="246"/>
      <c r="H1143" s="249">
        <v>186.85900000000001</v>
      </c>
      <c r="I1143" s="250"/>
      <c r="J1143" s="246"/>
      <c r="K1143" s="246"/>
      <c r="L1143" s="251"/>
      <c r="M1143" s="252"/>
      <c r="N1143" s="253"/>
      <c r="O1143" s="253"/>
      <c r="P1143" s="253"/>
      <c r="Q1143" s="253"/>
      <c r="R1143" s="253"/>
      <c r="S1143" s="253"/>
      <c r="T1143" s="254"/>
      <c r="U1143" s="15"/>
      <c r="V1143" s="15"/>
      <c r="W1143" s="15"/>
      <c r="X1143" s="15"/>
      <c r="Y1143" s="15"/>
      <c r="Z1143" s="15"/>
      <c r="AA1143" s="15"/>
      <c r="AB1143" s="15"/>
      <c r="AC1143" s="15"/>
      <c r="AD1143" s="15"/>
      <c r="AE1143" s="15"/>
      <c r="AT1143" s="255" t="s">
        <v>165</v>
      </c>
      <c r="AU1143" s="255" t="s">
        <v>79</v>
      </c>
      <c r="AV1143" s="15" t="s">
        <v>158</v>
      </c>
      <c r="AW1143" s="15" t="s">
        <v>31</v>
      </c>
      <c r="AX1143" s="15" t="s">
        <v>77</v>
      </c>
      <c r="AY1143" s="255" t="s">
        <v>152</v>
      </c>
    </row>
    <row r="1144" s="2" customFormat="1" ht="16.5" customHeight="1">
      <c r="A1144" s="40"/>
      <c r="B1144" s="41"/>
      <c r="C1144" s="256" t="s">
        <v>1603</v>
      </c>
      <c r="D1144" s="256" t="s">
        <v>259</v>
      </c>
      <c r="E1144" s="257" t="s">
        <v>1604</v>
      </c>
      <c r="F1144" s="258" t="s">
        <v>1605</v>
      </c>
      <c r="G1144" s="259" t="s">
        <v>161</v>
      </c>
      <c r="H1144" s="260">
        <v>201.80799999999999</v>
      </c>
      <c r="I1144" s="261"/>
      <c r="J1144" s="262">
        <f>ROUND(I1144*H1144,2)</f>
        <v>0</v>
      </c>
      <c r="K1144" s="258" t="s">
        <v>162</v>
      </c>
      <c r="L1144" s="263"/>
      <c r="M1144" s="264" t="s">
        <v>19</v>
      </c>
      <c r="N1144" s="265" t="s">
        <v>40</v>
      </c>
      <c r="O1144" s="86"/>
      <c r="P1144" s="215">
        <f>O1144*H1144</f>
        <v>0</v>
      </c>
      <c r="Q1144" s="215">
        <v>0</v>
      </c>
      <c r="R1144" s="215">
        <f>Q1144*H1144</f>
        <v>0</v>
      </c>
      <c r="S1144" s="215">
        <v>0</v>
      </c>
      <c r="T1144" s="216">
        <f>S1144*H1144</f>
        <v>0</v>
      </c>
      <c r="U1144" s="40"/>
      <c r="V1144" s="40"/>
      <c r="W1144" s="40"/>
      <c r="X1144" s="40"/>
      <c r="Y1144" s="40"/>
      <c r="Z1144" s="40"/>
      <c r="AA1144" s="40"/>
      <c r="AB1144" s="40"/>
      <c r="AC1144" s="40"/>
      <c r="AD1144" s="40"/>
      <c r="AE1144" s="40"/>
      <c r="AR1144" s="217" t="s">
        <v>274</v>
      </c>
      <c r="AT1144" s="217" t="s">
        <v>259</v>
      </c>
      <c r="AU1144" s="217" t="s">
        <v>79</v>
      </c>
      <c r="AY1144" s="19" t="s">
        <v>152</v>
      </c>
      <c r="BE1144" s="218">
        <f>IF(N1144="základní",J1144,0)</f>
        <v>0</v>
      </c>
      <c r="BF1144" s="218">
        <f>IF(N1144="snížená",J1144,0)</f>
        <v>0</v>
      </c>
      <c r="BG1144" s="218">
        <f>IF(N1144="zákl. přenesená",J1144,0)</f>
        <v>0</v>
      </c>
      <c r="BH1144" s="218">
        <f>IF(N1144="sníž. přenesená",J1144,0)</f>
        <v>0</v>
      </c>
      <c r="BI1144" s="218">
        <f>IF(N1144="nulová",J1144,0)</f>
        <v>0</v>
      </c>
      <c r="BJ1144" s="19" t="s">
        <v>77</v>
      </c>
      <c r="BK1144" s="218">
        <f>ROUND(I1144*H1144,2)</f>
        <v>0</v>
      </c>
      <c r="BL1144" s="19" t="s">
        <v>201</v>
      </c>
      <c r="BM1144" s="217" t="s">
        <v>1606</v>
      </c>
    </row>
    <row r="1145" s="14" customFormat="1">
      <c r="A1145" s="14"/>
      <c r="B1145" s="234"/>
      <c r="C1145" s="235"/>
      <c r="D1145" s="219" t="s">
        <v>165</v>
      </c>
      <c r="E1145" s="236" t="s">
        <v>19</v>
      </c>
      <c r="F1145" s="237" t="s">
        <v>1607</v>
      </c>
      <c r="G1145" s="235"/>
      <c r="H1145" s="238">
        <v>201.80799999999999</v>
      </c>
      <c r="I1145" s="239"/>
      <c r="J1145" s="235"/>
      <c r="K1145" s="235"/>
      <c r="L1145" s="240"/>
      <c r="M1145" s="241"/>
      <c r="N1145" s="242"/>
      <c r="O1145" s="242"/>
      <c r="P1145" s="242"/>
      <c r="Q1145" s="242"/>
      <c r="R1145" s="242"/>
      <c r="S1145" s="242"/>
      <c r="T1145" s="243"/>
      <c r="U1145" s="14"/>
      <c r="V1145" s="14"/>
      <c r="W1145" s="14"/>
      <c r="X1145" s="14"/>
      <c r="Y1145" s="14"/>
      <c r="Z1145" s="14"/>
      <c r="AA1145" s="14"/>
      <c r="AB1145" s="14"/>
      <c r="AC1145" s="14"/>
      <c r="AD1145" s="14"/>
      <c r="AE1145" s="14"/>
      <c r="AT1145" s="244" t="s">
        <v>165</v>
      </c>
      <c r="AU1145" s="244" t="s">
        <v>79</v>
      </c>
      <c r="AV1145" s="14" t="s">
        <v>79</v>
      </c>
      <c r="AW1145" s="14" t="s">
        <v>31</v>
      </c>
      <c r="AX1145" s="14" t="s">
        <v>69</v>
      </c>
      <c r="AY1145" s="244" t="s">
        <v>152</v>
      </c>
    </row>
    <row r="1146" s="15" customFormat="1">
      <c r="A1146" s="15"/>
      <c r="B1146" s="245"/>
      <c r="C1146" s="246"/>
      <c r="D1146" s="219" t="s">
        <v>165</v>
      </c>
      <c r="E1146" s="247" t="s">
        <v>19</v>
      </c>
      <c r="F1146" s="248" t="s">
        <v>168</v>
      </c>
      <c r="G1146" s="246"/>
      <c r="H1146" s="249">
        <v>201.80799999999999</v>
      </c>
      <c r="I1146" s="250"/>
      <c r="J1146" s="246"/>
      <c r="K1146" s="246"/>
      <c r="L1146" s="251"/>
      <c r="M1146" s="252"/>
      <c r="N1146" s="253"/>
      <c r="O1146" s="253"/>
      <c r="P1146" s="253"/>
      <c r="Q1146" s="253"/>
      <c r="R1146" s="253"/>
      <c r="S1146" s="253"/>
      <c r="T1146" s="254"/>
      <c r="U1146" s="15"/>
      <c r="V1146" s="15"/>
      <c r="W1146" s="15"/>
      <c r="X1146" s="15"/>
      <c r="Y1146" s="15"/>
      <c r="Z1146" s="15"/>
      <c r="AA1146" s="15"/>
      <c r="AB1146" s="15"/>
      <c r="AC1146" s="15"/>
      <c r="AD1146" s="15"/>
      <c r="AE1146" s="15"/>
      <c r="AT1146" s="255" t="s">
        <v>165</v>
      </c>
      <c r="AU1146" s="255" t="s">
        <v>79</v>
      </c>
      <c r="AV1146" s="15" t="s">
        <v>158</v>
      </c>
      <c r="AW1146" s="15" t="s">
        <v>31</v>
      </c>
      <c r="AX1146" s="15" t="s">
        <v>77</v>
      </c>
      <c r="AY1146" s="255" t="s">
        <v>152</v>
      </c>
    </row>
    <row r="1147" s="2" customFormat="1" ht="33" customHeight="1">
      <c r="A1147" s="40"/>
      <c r="B1147" s="41"/>
      <c r="C1147" s="206" t="s">
        <v>1038</v>
      </c>
      <c r="D1147" s="206" t="s">
        <v>154</v>
      </c>
      <c r="E1147" s="207" t="s">
        <v>1608</v>
      </c>
      <c r="F1147" s="208" t="s">
        <v>1609</v>
      </c>
      <c r="G1147" s="209" t="s">
        <v>161</v>
      </c>
      <c r="H1147" s="210">
        <v>186.85900000000001</v>
      </c>
      <c r="I1147" s="211"/>
      <c r="J1147" s="212">
        <f>ROUND(I1147*H1147,2)</f>
        <v>0</v>
      </c>
      <c r="K1147" s="208" t="s">
        <v>162</v>
      </c>
      <c r="L1147" s="46"/>
      <c r="M1147" s="213" t="s">
        <v>19</v>
      </c>
      <c r="N1147" s="214" t="s">
        <v>40</v>
      </c>
      <c r="O1147" s="86"/>
      <c r="P1147" s="215">
        <f>O1147*H1147</f>
        <v>0</v>
      </c>
      <c r="Q1147" s="215">
        <v>0</v>
      </c>
      <c r="R1147" s="215">
        <f>Q1147*H1147</f>
        <v>0</v>
      </c>
      <c r="S1147" s="215">
        <v>0</v>
      </c>
      <c r="T1147" s="216">
        <f>S1147*H1147</f>
        <v>0</v>
      </c>
      <c r="U1147" s="40"/>
      <c r="V1147" s="40"/>
      <c r="W1147" s="40"/>
      <c r="X1147" s="40"/>
      <c r="Y1147" s="40"/>
      <c r="Z1147" s="40"/>
      <c r="AA1147" s="40"/>
      <c r="AB1147" s="40"/>
      <c r="AC1147" s="40"/>
      <c r="AD1147" s="40"/>
      <c r="AE1147" s="40"/>
      <c r="AR1147" s="217" t="s">
        <v>201</v>
      </c>
      <c r="AT1147" s="217" t="s">
        <v>154</v>
      </c>
      <c r="AU1147" s="217" t="s">
        <v>79</v>
      </c>
      <c r="AY1147" s="19" t="s">
        <v>152</v>
      </c>
      <c r="BE1147" s="218">
        <f>IF(N1147="základní",J1147,0)</f>
        <v>0</v>
      </c>
      <c r="BF1147" s="218">
        <f>IF(N1147="snížená",J1147,0)</f>
        <v>0</v>
      </c>
      <c r="BG1147" s="218">
        <f>IF(N1147="zákl. přenesená",J1147,0)</f>
        <v>0</v>
      </c>
      <c r="BH1147" s="218">
        <f>IF(N1147="sníž. přenesená",J1147,0)</f>
        <v>0</v>
      </c>
      <c r="BI1147" s="218">
        <f>IF(N1147="nulová",J1147,0)</f>
        <v>0</v>
      </c>
      <c r="BJ1147" s="19" t="s">
        <v>77</v>
      </c>
      <c r="BK1147" s="218">
        <f>ROUND(I1147*H1147,2)</f>
        <v>0</v>
      </c>
      <c r="BL1147" s="19" t="s">
        <v>201</v>
      </c>
      <c r="BM1147" s="217" t="s">
        <v>1610</v>
      </c>
    </row>
    <row r="1148" s="2" customFormat="1" ht="33" customHeight="1">
      <c r="A1148" s="40"/>
      <c r="B1148" s="41"/>
      <c r="C1148" s="206" t="s">
        <v>1611</v>
      </c>
      <c r="D1148" s="206" t="s">
        <v>154</v>
      </c>
      <c r="E1148" s="207" t="s">
        <v>1612</v>
      </c>
      <c r="F1148" s="208" t="s">
        <v>1613</v>
      </c>
      <c r="G1148" s="209" t="s">
        <v>161</v>
      </c>
      <c r="H1148" s="210">
        <v>186.85900000000001</v>
      </c>
      <c r="I1148" s="211"/>
      <c r="J1148" s="212">
        <f>ROUND(I1148*H1148,2)</f>
        <v>0</v>
      </c>
      <c r="K1148" s="208" t="s">
        <v>162</v>
      </c>
      <c r="L1148" s="46"/>
      <c r="M1148" s="213" t="s">
        <v>19</v>
      </c>
      <c r="N1148" s="214" t="s">
        <v>40</v>
      </c>
      <c r="O1148" s="86"/>
      <c r="P1148" s="215">
        <f>O1148*H1148</f>
        <v>0</v>
      </c>
      <c r="Q1148" s="215">
        <v>0</v>
      </c>
      <c r="R1148" s="215">
        <f>Q1148*H1148</f>
        <v>0</v>
      </c>
      <c r="S1148" s="215">
        <v>0</v>
      </c>
      <c r="T1148" s="216">
        <f>S1148*H1148</f>
        <v>0</v>
      </c>
      <c r="U1148" s="40"/>
      <c r="V1148" s="40"/>
      <c r="W1148" s="40"/>
      <c r="X1148" s="40"/>
      <c r="Y1148" s="40"/>
      <c r="Z1148" s="40"/>
      <c r="AA1148" s="40"/>
      <c r="AB1148" s="40"/>
      <c r="AC1148" s="40"/>
      <c r="AD1148" s="40"/>
      <c r="AE1148" s="40"/>
      <c r="AR1148" s="217" t="s">
        <v>201</v>
      </c>
      <c r="AT1148" s="217" t="s">
        <v>154</v>
      </c>
      <c r="AU1148" s="217" t="s">
        <v>79</v>
      </c>
      <c r="AY1148" s="19" t="s">
        <v>152</v>
      </c>
      <c r="BE1148" s="218">
        <f>IF(N1148="základní",J1148,0)</f>
        <v>0</v>
      </c>
      <c r="BF1148" s="218">
        <f>IF(N1148="snížená",J1148,0)</f>
        <v>0</v>
      </c>
      <c r="BG1148" s="218">
        <f>IF(N1148="zákl. přenesená",J1148,0)</f>
        <v>0</v>
      </c>
      <c r="BH1148" s="218">
        <f>IF(N1148="sníž. přenesená",J1148,0)</f>
        <v>0</v>
      </c>
      <c r="BI1148" s="218">
        <f>IF(N1148="nulová",J1148,0)</f>
        <v>0</v>
      </c>
      <c r="BJ1148" s="19" t="s">
        <v>77</v>
      </c>
      <c r="BK1148" s="218">
        <f>ROUND(I1148*H1148,2)</f>
        <v>0</v>
      </c>
      <c r="BL1148" s="19" t="s">
        <v>201</v>
      </c>
      <c r="BM1148" s="217" t="s">
        <v>1614</v>
      </c>
    </row>
    <row r="1149" s="2" customFormat="1">
      <c r="A1149" s="40"/>
      <c r="B1149" s="41"/>
      <c r="C1149" s="206" t="s">
        <v>1042</v>
      </c>
      <c r="D1149" s="206" t="s">
        <v>154</v>
      </c>
      <c r="E1149" s="207" t="s">
        <v>1615</v>
      </c>
      <c r="F1149" s="208" t="s">
        <v>1616</v>
      </c>
      <c r="G1149" s="209" t="s">
        <v>290</v>
      </c>
      <c r="H1149" s="210">
        <v>15.644</v>
      </c>
      <c r="I1149" s="211"/>
      <c r="J1149" s="212">
        <f>ROUND(I1149*H1149,2)</f>
        <v>0</v>
      </c>
      <c r="K1149" s="208" t="s">
        <v>162</v>
      </c>
      <c r="L1149" s="46"/>
      <c r="M1149" s="213" t="s">
        <v>19</v>
      </c>
      <c r="N1149" s="214" t="s">
        <v>40</v>
      </c>
      <c r="O1149" s="86"/>
      <c r="P1149" s="215">
        <f>O1149*H1149</f>
        <v>0</v>
      </c>
      <c r="Q1149" s="215">
        <v>0</v>
      </c>
      <c r="R1149" s="215">
        <f>Q1149*H1149</f>
        <v>0</v>
      </c>
      <c r="S1149" s="215">
        <v>0</v>
      </c>
      <c r="T1149" s="216">
        <f>S1149*H1149</f>
        <v>0</v>
      </c>
      <c r="U1149" s="40"/>
      <c r="V1149" s="40"/>
      <c r="W1149" s="40"/>
      <c r="X1149" s="40"/>
      <c r="Y1149" s="40"/>
      <c r="Z1149" s="40"/>
      <c r="AA1149" s="40"/>
      <c r="AB1149" s="40"/>
      <c r="AC1149" s="40"/>
      <c r="AD1149" s="40"/>
      <c r="AE1149" s="40"/>
      <c r="AR1149" s="217" t="s">
        <v>201</v>
      </c>
      <c r="AT1149" s="217" t="s">
        <v>154</v>
      </c>
      <c r="AU1149" s="217" t="s">
        <v>79</v>
      </c>
      <c r="AY1149" s="19" t="s">
        <v>152</v>
      </c>
      <c r="BE1149" s="218">
        <f>IF(N1149="základní",J1149,0)</f>
        <v>0</v>
      </c>
      <c r="BF1149" s="218">
        <f>IF(N1149="snížená",J1149,0)</f>
        <v>0</v>
      </c>
      <c r="BG1149" s="218">
        <f>IF(N1149="zákl. přenesená",J1149,0)</f>
        <v>0</v>
      </c>
      <c r="BH1149" s="218">
        <f>IF(N1149="sníž. přenesená",J1149,0)</f>
        <v>0</v>
      </c>
      <c r="BI1149" s="218">
        <f>IF(N1149="nulová",J1149,0)</f>
        <v>0</v>
      </c>
      <c r="BJ1149" s="19" t="s">
        <v>77</v>
      </c>
      <c r="BK1149" s="218">
        <f>ROUND(I1149*H1149,2)</f>
        <v>0</v>
      </c>
      <c r="BL1149" s="19" t="s">
        <v>201</v>
      </c>
      <c r="BM1149" s="217" t="s">
        <v>1617</v>
      </c>
    </row>
    <row r="1150" s="14" customFormat="1">
      <c r="A1150" s="14"/>
      <c r="B1150" s="234"/>
      <c r="C1150" s="235"/>
      <c r="D1150" s="219" t="s">
        <v>165</v>
      </c>
      <c r="E1150" s="236" t="s">
        <v>19</v>
      </c>
      <c r="F1150" s="237" t="s">
        <v>1618</v>
      </c>
      <c r="G1150" s="235"/>
      <c r="H1150" s="238">
        <v>15.644</v>
      </c>
      <c r="I1150" s="239"/>
      <c r="J1150" s="235"/>
      <c r="K1150" s="235"/>
      <c r="L1150" s="240"/>
      <c r="M1150" s="241"/>
      <c r="N1150" s="242"/>
      <c r="O1150" s="242"/>
      <c r="P1150" s="242"/>
      <c r="Q1150" s="242"/>
      <c r="R1150" s="242"/>
      <c r="S1150" s="242"/>
      <c r="T1150" s="243"/>
      <c r="U1150" s="14"/>
      <c r="V1150" s="14"/>
      <c r="W1150" s="14"/>
      <c r="X1150" s="14"/>
      <c r="Y1150" s="14"/>
      <c r="Z1150" s="14"/>
      <c r="AA1150" s="14"/>
      <c r="AB1150" s="14"/>
      <c r="AC1150" s="14"/>
      <c r="AD1150" s="14"/>
      <c r="AE1150" s="14"/>
      <c r="AT1150" s="244" t="s">
        <v>165</v>
      </c>
      <c r="AU1150" s="244" t="s">
        <v>79</v>
      </c>
      <c r="AV1150" s="14" t="s">
        <v>79</v>
      </c>
      <c r="AW1150" s="14" t="s">
        <v>31</v>
      </c>
      <c r="AX1150" s="14" t="s">
        <v>69</v>
      </c>
      <c r="AY1150" s="244" t="s">
        <v>152</v>
      </c>
    </row>
    <row r="1151" s="15" customFormat="1">
      <c r="A1151" s="15"/>
      <c r="B1151" s="245"/>
      <c r="C1151" s="246"/>
      <c r="D1151" s="219" t="s">
        <v>165</v>
      </c>
      <c r="E1151" s="247" t="s">
        <v>19</v>
      </c>
      <c r="F1151" s="248" t="s">
        <v>168</v>
      </c>
      <c r="G1151" s="246"/>
      <c r="H1151" s="249">
        <v>15.644</v>
      </c>
      <c r="I1151" s="250"/>
      <c r="J1151" s="246"/>
      <c r="K1151" s="246"/>
      <c r="L1151" s="251"/>
      <c r="M1151" s="252"/>
      <c r="N1151" s="253"/>
      <c r="O1151" s="253"/>
      <c r="P1151" s="253"/>
      <c r="Q1151" s="253"/>
      <c r="R1151" s="253"/>
      <c r="S1151" s="253"/>
      <c r="T1151" s="254"/>
      <c r="U1151" s="15"/>
      <c r="V1151" s="15"/>
      <c r="W1151" s="15"/>
      <c r="X1151" s="15"/>
      <c r="Y1151" s="15"/>
      <c r="Z1151" s="15"/>
      <c r="AA1151" s="15"/>
      <c r="AB1151" s="15"/>
      <c r="AC1151" s="15"/>
      <c r="AD1151" s="15"/>
      <c r="AE1151" s="15"/>
      <c r="AT1151" s="255" t="s">
        <v>165</v>
      </c>
      <c r="AU1151" s="255" t="s">
        <v>79</v>
      </c>
      <c r="AV1151" s="15" t="s">
        <v>158</v>
      </c>
      <c r="AW1151" s="15" t="s">
        <v>31</v>
      </c>
      <c r="AX1151" s="15" t="s">
        <v>77</v>
      </c>
      <c r="AY1151" s="255" t="s">
        <v>152</v>
      </c>
    </row>
    <row r="1152" s="2" customFormat="1">
      <c r="A1152" s="40"/>
      <c r="B1152" s="41"/>
      <c r="C1152" s="206" t="s">
        <v>1619</v>
      </c>
      <c r="D1152" s="206" t="s">
        <v>154</v>
      </c>
      <c r="E1152" s="207" t="s">
        <v>1620</v>
      </c>
      <c r="F1152" s="208" t="s">
        <v>1621</v>
      </c>
      <c r="G1152" s="209" t="s">
        <v>421</v>
      </c>
      <c r="H1152" s="210">
        <v>40</v>
      </c>
      <c r="I1152" s="211"/>
      <c r="J1152" s="212">
        <f>ROUND(I1152*H1152,2)</f>
        <v>0</v>
      </c>
      <c r="K1152" s="208" t="s">
        <v>162</v>
      </c>
      <c r="L1152" s="46"/>
      <c r="M1152" s="213" t="s">
        <v>19</v>
      </c>
      <c r="N1152" s="214" t="s">
        <v>40</v>
      </c>
      <c r="O1152" s="86"/>
      <c r="P1152" s="215">
        <f>O1152*H1152</f>
        <v>0</v>
      </c>
      <c r="Q1152" s="215">
        <v>0</v>
      </c>
      <c r="R1152" s="215">
        <f>Q1152*H1152</f>
        <v>0</v>
      </c>
      <c r="S1152" s="215">
        <v>0</v>
      </c>
      <c r="T1152" s="216">
        <f>S1152*H1152</f>
        <v>0</v>
      </c>
      <c r="U1152" s="40"/>
      <c r="V1152" s="40"/>
      <c r="W1152" s="40"/>
      <c r="X1152" s="40"/>
      <c r="Y1152" s="40"/>
      <c r="Z1152" s="40"/>
      <c r="AA1152" s="40"/>
      <c r="AB1152" s="40"/>
      <c r="AC1152" s="40"/>
      <c r="AD1152" s="40"/>
      <c r="AE1152" s="40"/>
      <c r="AR1152" s="217" t="s">
        <v>201</v>
      </c>
      <c r="AT1152" s="217" t="s">
        <v>154</v>
      </c>
      <c r="AU1152" s="217" t="s">
        <v>79</v>
      </c>
      <c r="AY1152" s="19" t="s">
        <v>152</v>
      </c>
      <c r="BE1152" s="218">
        <f>IF(N1152="základní",J1152,0)</f>
        <v>0</v>
      </c>
      <c r="BF1152" s="218">
        <f>IF(N1152="snížená",J1152,0)</f>
        <v>0</v>
      </c>
      <c r="BG1152" s="218">
        <f>IF(N1152="zákl. přenesená",J1152,0)</f>
        <v>0</v>
      </c>
      <c r="BH1152" s="218">
        <f>IF(N1152="sníž. přenesená",J1152,0)</f>
        <v>0</v>
      </c>
      <c r="BI1152" s="218">
        <f>IF(N1152="nulová",J1152,0)</f>
        <v>0</v>
      </c>
      <c r="BJ1152" s="19" t="s">
        <v>77</v>
      </c>
      <c r="BK1152" s="218">
        <f>ROUND(I1152*H1152,2)</f>
        <v>0</v>
      </c>
      <c r="BL1152" s="19" t="s">
        <v>201</v>
      </c>
      <c r="BM1152" s="217" t="s">
        <v>1622</v>
      </c>
    </row>
    <row r="1153" s="2" customFormat="1">
      <c r="A1153" s="40"/>
      <c r="B1153" s="41"/>
      <c r="C1153" s="206" t="s">
        <v>1046</v>
      </c>
      <c r="D1153" s="206" t="s">
        <v>154</v>
      </c>
      <c r="E1153" s="207" t="s">
        <v>1623</v>
      </c>
      <c r="F1153" s="208" t="s">
        <v>1624</v>
      </c>
      <c r="G1153" s="209" t="s">
        <v>421</v>
      </c>
      <c r="H1153" s="210">
        <v>10</v>
      </c>
      <c r="I1153" s="211"/>
      <c r="J1153" s="212">
        <f>ROUND(I1153*H1153,2)</f>
        <v>0</v>
      </c>
      <c r="K1153" s="208" t="s">
        <v>162</v>
      </c>
      <c r="L1153" s="46"/>
      <c r="M1153" s="213" t="s">
        <v>19</v>
      </c>
      <c r="N1153" s="214" t="s">
        <v>40</v>
      </c>
      <c r="O1153" s="86"/>
      <c r="P1153" s="215">
        <f>O1153*H1153</f>
        <v>0</v>
      </c>
      <c r="Q1153" s="215">
        <v>0</v>
      </c>
      <c r="R1153" s="215">
        <f>Q1153*H1153</f>
        <v>0</v>
      </c>
      <c r="S1153" s="215">
        <v>0</v>
      </c>
      <c r="T1153" s="216">
        <f>S1153*H1153</f>
        <v>0</v>
      </c>
      <c r="U1153" s="40"/>
      <c r="V1153" s="40"/>
      <c r="W1153" s="40"/>
      <c r="X1153" s="40"/>
      <c r="Y1153" s="40"/>
      <c r="Z1153" s="40"/>
      <c r="AA1153" s="40"/>
      <c r="AB1153" s="40"/>
      <c r="AC1153" s="40"/>
      <c r="AD1153" s="40"/>
      <c r="AE1153" s="40"/>
      <c r="AR1153" s="217" t="s">
        <v>201</v>
      </c>
      <c r="AT1153" s="217" t="s">
        <v>154</v>
      </c>
      <c r="AU1153" s="217" t="s">
        <v>79</v>
      </c>
      <c r="AY1153" s="19" t="s">
        <v>152</v>
      </c>
      <c r="BE1153" s="218">
        <f>IF(N1153="základní",J1153,0)</f>
        <v>0</v>
      </c>
      <c r="BF1153" s="218">
        <f>IF(N1153="snížená",J1153,0)</f>
        <v>0</v>
      </c>
      <c r="BG1153" s="218">
        <f>IF(N1153="zákl. přenesená",J1153,0)</f>
        <v>0</v>
      </c>
      <c r="BH1153" s="218">
        <f>IF(N1153="sníž. přenesená",J1153,0)</f>
        <v>0</v>
      </c>
      <c r="BI1153" s="218">
        <f>IF(N1153="nulová",J1153,0)</f>
        <v>0</v>
      </c>
      <c r="BJ1153" s="19" t="s">
        <v>77</v>
      </c>
      <c r="BK1153" s="218">
        <f>ROUND(I1153*H1153,2)</f>
        <v>0</v>
      </c>
      <c r="BL1153" s="19" t="s">
        <v>201</v>
      </c>
      <c r="BM1153" s="217" t="s">
        <v>1625</v>
      </c>
    </row>
    <row r="1154" s="2" customFormat="1">
      <c r="A1154" s="40"/>
      <c r="B1154" s="41"/>
      <c r="C1154" s="206" t="s">
        <v>1626</v>
      </c>
      <c r="D1154" s="206" t="s">
        <v>154</v>
      </c>
      <c r="E1154" s="207" t="s">
        <v>1627</v>
      </c>
      <c r="F1154" s="208" t="s">
        <v>1628</v>
      </c>
      <c r="G1154" s="209" t="s">
        <v>421</v>
      </c>
      <c r="H1154" s="210">
        <v>7</v>
      </c>
      <c r="I1154" s="211"/>
      <c r="J1154" s="212">
        <f>ROUND(I1154*H1154,2)</f>
        <v>0</v>
      </c>
      <c r="K1154" s="208" t="s">
        <v>162</v>
      </c>
      <c r="L1154" s="46"/>
      <c r="M1154" s="213" t="s">
        <v>19</v>
      </c>
      <c r="N1154" s="214" t="s">
        <v>40</v>
      </c>
      <c r="O1154" s="86"/>
      <c r="P1154" s="215">
        <f>O1154*H1154</f>
        <v>0</v>
      </c>
      <c r="Q1154" s="215">
        <v>0</v>
      </c>
      <c r="R1154" s="215">
        <f>Q1154*H1154</f>
        <v>0</v>
      </c>
      <c r="S1154" s="215">
        <v>0</v>
      </c>
      <c r="T1154" s="216">
        <f>S1154*H1154</f>
        <v>0</v>
      </c>
      <c r="U1154" s="40"/>
      <c r="V1154" s="40"/>
      <c r="W1154" s="40"/>
      <c r="X1154" s="40"/>
      <c r="Y1154" s="40"/>
      <c r="Z1154" s="40"/>
      <c r="AA1154" s="40"/>
      <c r="AB1154" s="40"/>
      <c r="AC1154" s="40"/>
      <c r="AD1154" s="40"/>
      <c r="AE1154" s="40"/>
      <c r="AR1154" s="217" t="s">
        <v>201</v>
      </c>
      <c r="AT1154" s="217" t="s">
        <v>154</v>
      </c>
      <c r="AU1154" s="217" t="s">
        <v>79</v>
      </c>
      <c r="AY1154" s="19" t="s">
        <v>152</v>
      </c>
      <c r="BE1154" s="218">
        <f>IF(N1154="základní",J1154,0)</f>
        <v>0</v>
      </c>
      <c r="BF1154" s="218">
        <f>IF(N1154="snížená",J1154,0)</f>
        <v>0</v>
      </c>
      <c r="BG1154" s="218">
        <f>IF(N1154="zákl. přenesená",J1154,0)</f>
        <v>0</v>
      </c>
      <c r="BH1154" s="218">
        <f>IF(N1154="sníž. přenesená",J1154,0)</f>
        <v>0</v>
      </c>
      <c r="BI1154" s="218">
        <f>IF(N1154="nulová",J1154,0)</f>
        <v>0</v>
      </c>
      <c r="BJ1154" s="19" t="s">
        <v>77</v>
      </c>
      <c r="BK1154" s="218">
        <f>ROUND(I1154*H1154,2)</f>
        <v>0</v>
      </c>
      <c r="BL1154" s="19" t="s">
        <v>201</v>
      </c>
      <c r="BM1154" s="217" t="s">
        <v>1629</v>
      </c>
    </row>
    <row r="1155" s="2" customFormat="1">
      <c r="A1155" s="40"/>
      <c r="B1155" s="41"/>
      <c r="C1155" s="206" t="s">
        <v>1057</v>
      </c>
      <c r="D1155" s="206" t="s">
        <v>154</v>
      </c>
      <c r="E1155" s="207" t="s">
        <v>1630</v>
      </c>
      <c r="F1155" s="208" t="s">
        <v>1631</v>
      </c>
      <c r="G1155" s="209" t="s">
        <v>161</v>
      </c>
      <c r="H1155" s="210">
        <v>11.234999999999999</v>
      </c>
      <c r="I1155" s="211"/>
      <c r="J1155" s="212">
        <f>ROUND(I1155*H1155,2)</f>
        <v>0</v>
      </c>
      <c r="K1155" s="208" t="s">
        <v>19</v>
      </c>
      <c r="L1155" s="46"/>
      <c r="M1155" s="213" t="s">
        <v>19</v>
      </c>
      <c r="N1155" s="214" t="s">
        <v>40</v>
      </c>
      <c r="O1155" s="86"/>
      <c r="P1155" s="215">
        <f>O1155*H1155</f>
        <v>0</v>
      </c>
      <c r="Q1155" s="215">
        <v>0</v>
      </c>
      <c r="R1155" s="215">
        <f>Q1155*H1155</f>
        <v>0</v>
      </c>
      <c r="S1155" s="215">
        <v>0</v>
      </c>
      <c r="T1155" s="216">
        <f>S1155*H1155</f>
        <v>0</v>
      </c>
      <c r="U1155" s="40"/>
      <c r="V1155" s="40"/>
      <c r="W1155" s="40"/>
      <c r="X1155" s="40"/>
      <c r="Y1155" s="40"/>
      <c r="Z1155" s="40"/>
      <c r="AA1155" s="40"/>
      <c r="AB1155" s="40"/>
      <c r="AC1155" s="40"/>
      <c r="AD1155" s="40"/>
      <c r="AE1155" s="40"/>
      <c r="AR1155" s="217" t="s">
        <v>201</v>
      </c>
      <c r="AT1155" s="217" t="s">
        <v>154</v>
      </c>
      <c r="AU1155" s="217" t="s">
        <v>79</v>
      </c>
      <c r="AY1155" s="19" t="s">
        <v>152</v>
      </c>
      <c r="BE1155" s="218">
        <f>IF(N1155="základní",J1155,0)</f>
        <v>0</v>
      </c>
      <c r="BF1155" s="218">
        <f>IF(N1155="snížená",J1155,0)</f>
        <v>0</v>
      </c>
      <c r="BG1155" s="218">
        <f>IF(N1155="zákl. přenesená",J1155,0)</f>
        <v>0</v>
      </c>
      <c r="BH1155" s="218">
        <f>IF(N1155="sníž. přenesená",J1155,0)</f>
        <v>0</v>
      </c>
      <c r="BI1155" s="218">
        <f>IF(N1155="nulová",J1155,0)</f>
        <v>0</v>
      </c>
      <c r="BJ1155" s="19" t="s">
        <v>77</v>
      </c>
      <c r="BK1155" s="218">
        <f>ROUND(I1155*H1155,2)</f>
        <v>0</v>
      </c>
      <c r="BL1155" s="19" t="s">
        <v>201</v>
      </c>
      <c r="BM1155" s="217" t="s">
        <v>1632</v>
      </c>
    </row>
    <row r="1156" s="13" customFormat="1">
      <c r="A1156" s="13"/>
      <c r="B1156" s="224"/>
      <c r="C1156" s="225"/>
      <c r="D1156" s="219" t="s">
        <v>165</v>
      </c>
      <c r="E1156" s="226" t="s">
        <v>19</v>
      </c>
      <c r="F1156" s="227" t="s">
        <v>1633</v>
      </c>
      <c r="G1156" s="225"/>
      <c r="H1156" s="226" t="s">
        <v>19</v>
      </c>
      <c r="I1156" s="228"/>
      <c r="J1156" s="225"/>
      <c r="K1156" s="225"/>
      <c r="L1156" s="229"/>
      <c r="M1156" s="230"/>
      <c r="N1156" s="231"/>
      <c r="O1156" s="231"/>
      <c r="P1156" s="231"/>
      <c r="Q1156" s="231"/>
      <c r="R1156" s="231"/>
      <c r="S1156" s="231"/>
      <c r="T1156" s="232"/>
      <c r="U1156" s="13"/>
      <c r="V1156" s="13"/>
      <c r="W1156" s="13"/>
      <c r="X1156" s="13"/>
      <c r="Y1156" s="13"/>
      <c r="Z1156" s="13"/>
      <c r="AA1156" s="13"/>
      <c r="AB1156" s="13"/>
      <c r="AC1156" s="13"/>
      <c r="AD1156" s="13"/>
      <c r="AE1156" s="13"/>
      <c r="AT1156" s="233" t="s">
        <v>165</v>
      </c>
      <c r="AU1156" s="233" t="s">
        <v>79</v>
      </c>
      <c r="AV1156" s="13" t="s">
        <v>77</v>
      </c>
      <c r="AW1156" s="13" t="s">
        <v>31</v>
      </c>
      <c r="AX1156" s="13" t="s">
        <v>69</v>
      </c>
      <c r="AY1156" s="233" t="s">
        <v>152</v>
      </c>
    </row>
    <row r="1157" s="14" customFormat="1">
      <c r="A1157" s="14"/>
      <c r="B1157" s="234"/>
      <c r="C1157" s="235"/>
      <c r="D1157" s="219" t="s">
        <v>165</v>
      </c>
      <c r="E1157" s="236" t="s">
        <v>19</v>
      </c>
      <c r="F1157" s="237" t="s">
        <v>1634</v>
      </c>
      <c r="G1157" s="235"/>
      <c r="H1157" s="238">
        <v>11.234999999999999</v>
      </c>
      <c r="I1157" s="239"/>
      <c r="J1157" s="235"/>
      <c r="K1157" s="235"/>
      <c r="L1157" s="240"/>
      <c r="M1157" s="241"/>
      <c r="N1157" s="242"/>
      <c r="O1157" s="242"/>
      <c r="P1157" s="242"/>
      <c r="Q1157" s="242"/>
      <c r="R1157" s="242"/>
      <c r="S1157" s="242"/>
      <c r="T1157" s="243"/>
      <c r="U1157" s="14"/>
      <c r="V1157" s="14"/>
      <c r="W1157" s="14"/>
      <c r="X1157" s="14"/>
      <c r="Y1157" s="14"/>
      <c r="Z1157" s="14"/>
      <c r="AA1157" s="14"/>
      <c r="AB1157" s="14"/>
      <c r="AC1157" s="14"/>
      <c r="AD1157" s="14"/>
      <c r="AE1157" s="14"/>
      <c r="AT1157" s="244" t="s">
        <v>165</v>
      </c>
      <c r="AU1157" s="244" t="s">
        <v>79</v>
      </c>
      <c r="AV1157" s="14" t="s">
        <v>79</v>
      </c>
      <c r="AW1157" s="14" t="s">
        <v>31</v>
      </c>
      <c r="AX1157" s="14" t="s">
        <v>69</v>
      </c>
      <c r="AY1157" s="244" t="s">
        <v>152</v>
      </c>
    </row>
    <row r="1158" s="15" customFormat="1">
      <c r="A1158" s="15"/>
      <c r="B1158" s="245"/>
      <c r="C1158" s="246"/>
      <c r="D1158" s="219" t="s">
        <v>165</v>
      </c>
      <c r="E1158" s="247" t="s">
        <v>19</v>
      </c>
      <c r="F1158" s="248" t="s">
        <v>168</v>
      </c>
      <c r="G1158" s="246"/>
      <c r="H1158" s="249">
        <v>11.234999999999999</v>
      </c>
      <c r="I1158" s="250"/>
      <c r="J1158" s="246"/>
      <c r="K1158" s="246"/>
      <c r="L1158" s="251"/>
      <c r="M1158" s="252"/>
      <c r="N1158" s="253"/>
      <c r="O1158" s="253"/>
      <c r="P1158" s="253"/>
      <c r="Q1158" s="253"/>
      <c r="R1158" s="253"/>
      <c r="S1158" s="253"/>
      <c r="T1158" s="254"/>
      <c r="U1158" s="15"/>
      <c r="V1158" s="15"/>
      <c r="W1158" s="15"/>
      <c r="X1158" s="15"/>
      <c r="Y1158" s="15"/>
      <c r="Z1158" s="15"/>
      <c r="AA1158" s="15"/>
      <c r="AB1158" s="15"/>
      <c r="AC1158" s="15"/>
      <c r="AD1158" s="15"/>
      <c r="AE1158" s="15"/>
      <c r="AT1158" s="255" t="s">
        <v>165</v>
      </c>
      <c r="AU1158" s="255" t="s">
        <v>79</v>
      </c>
      <c r="AV1158" s="15" t="s">
        <v>158</v>
      </c>
      <c r="AW1158" s="15" t="s">
        <v>31</v>
      </c>
      <c r="AX1158" s="15" t="s">
        <v>77</v>
      </c>
      <c r="AY1158" s="255" t="s">
        <v>152</v>
      </c>
    </row>
    <row r="1159" s="2" customFormat="1">
      <c r="A1159" s="40"/>
      <c r="B1159" s="41"/>
      <c r="C1159" s="206" t="s">
        <v>1635</v>
      </c>
      <c r="D1159" s="206" t="s">
        <v>154</v>
      </c>
      <c r="E1159" s="207" t="s">
        <v>1636</v>
      </c>
      <c r="F1159" s="208" t="s">
        <v>1637</v>
      </c>
      <c r="G1159" s="209" t="s">
        <v>785</v>
      </c>
      <c r="H1159" s="277"/>
      <c r="I1159" s="211"/>
      <c r="J1159" s="212">
        <f>ROUND(I1159*H1159,2)</f>
        <v>0</v>
      </c>
      <c r="K1159" s="208" t="s">
        <v>162</v>
      </c>
      <c r="L1159" s="46"/>
      <c r="M1159" s="213" t="s">
        <v>19</v>
      </c>
      <c r="N1159" s="214" t="s">
        <v>40</v>
      </c>
      <c r="O1159" s="86"/>
      <c r="P1159" s="215">
        <f>O1159*H1159</f>
        <v>0</v>
      </c>
      <c r="Q1159" s="215">
        <v>0</v>
      </c>
      <c r="R1159" s="215">
        <f>Q1159*H1159</f>
        <v>0</v>
      </c>
      <c r="S1159" s="215">
        <v>0</v>
      </c>
      <c r="T1159" s="216">
        <f>S1159*H1159</f>
        <v>0</v>
      </c>
      <c r="U1159" s="40"/>
      <c r="V1159" s="40"/>
      <c r="W1159" s="40"/>
      <c r="X1159" s="40"/>
      <c r="Y1159" s="40"/>
      <c r="Z1159" s="40"/>
      <c r="AA1159" s="40"/>
      <c r="AB1159" s="40"/>
      <c r="AC1159" s="40"/>
      <c r="AD1159" s="40"/>
      <c r="AE1159" s="40"/>
      <c r="AR1159" s="217" t="s">
        <v>201</v>
      </c>
      <c r="AT1159" s="217" t="s">
        <v>154</v>
      </c>
      <c r="AU1159" s="217" t="s">
        <v>79</v>
      </c>
      <c r="AY1159" s="19" t="s">
        <v>152</v>
      </c>
      <c r="BE1159" s="218">
        <f>IF(N1159="základní",J1159,0)</f>
        <v>0</v>
      </c>
      <c r="BF1159" s="218">
        <f>IF(N1159="snížená",J1159,0)</f>
        <v>0</v>
      </c>
      <c r="BG1159" s="218">
        <f>IF(N1159="zákl. přenesená",J1159,0)</f>
        <v>0</v>
      </c>
      <c r="BH1159" s="218">
        <f>IF(N1159="sníž. přenesená",J1159,0)</f>
        <v>0</v>
      </c>
      <c r="BI1159" s="218">
        <f>IF(N1159="nulová",J1159,0)</f>
        <v>0</v>
      </c>
      <c r="BJ1159" s="19" t="s">
        <v>77</v>
      </c>
      <c r="BK1159" s="218">
        <f>ROUND(I1159*H1159,2)</f>
        <v>0</v>
      </c>
      <c r="BL1159" s="19" t="s">
        <v>201</v>
      </c>
      <c r="BM1159" s="217" t="s">
        <v>1638</v>
      </c>
    </row>
    <row r="1160" s="12" customFormat="1" ht="22.8" customHeight="1">
      <c r="A1160" s="12"/>
      <c r="B1160" s="190"/>
      <c r="C1160" s="191"/>
      <c r="D1160" s="192" t="s">
        <v>68</v>
      </c>
      <c r="E1160" s="204" t="s">
        <v>1639</v>
      </c>
      <c r="F1160" s="204" t="s">
        <v>1640</v>
      </c>
      <c r="G1160" s="191"/>
      <c r="H1160" s="191"/>
      <c r="I1160" s="194"/>
      <c r="J1160" s="205">
        <f>BK1160</f>
        <v>0</v>
      </c>
      <c r="K1160" s="191"/>
      <c r="L1160" s="196"/>
      <c r="M1160" s="197"/>
      <c r="N1160" s="198"/>
      <c r="O1160" s="198"/>
      <c r="P1160" s="199">
        <f>SUM(P1161:P1171)</f>
        <v>0</v>
      </c>
      <c r="Q1160" s="198"/>
      <c r="R1160" s="199">
        <f>SUM(R1161:R1171)</f>
        <v>0</v>
      </c>
      <c r="S1160" s="198"/>
      <c r="T1160" s="200">
        <f>SUM(T1161:T1171)</f>
        <v>0</v>
      </c>
      <c r="U1160" s="12"/>
      <c r="V1160" s="12"/>
      <c r="W1160" s="12"/>
      <c r="X1160" s="12"/>
      <c r="Y1160" s="12"/>
      <c r="Z1160" s="12"/>
      <c r="AA1160" s="12"/>
      <c r="AB1160" s="12"/>
      <c r="AC1160" s="12"/>
      <c r="AD1160" s="12"/>
      <c r="AE1160" s="12"/>
      <c r="AR1160" s="201" t="s">
        <v>79</v>
      </c>
      <c r="AT1160" s="202" t="s">
        <v>68</v>
      </c>
      <c r="AU1160" s="202" t="s">
        <v>77</v>
      </c>
      <c r="AY1160" s="201" t="s">
        <v>152</v>
      </c>
      <c r="BK1160" s="203">
        <f>SUM(BK1161:BK1171)</f>
        <v>0</v>
      </c>
    </row>
    <row r="1161" s="2" customFormat="1">
      <c r="A1161" s="40"/>
      <c r="B1161" s="41"/>
      <c r="C1161" s="206" t="s">
        <v>1063</v>
      </c>
      <c r="D1161" s="206" t="s">
        <v>154</v>
      </c>
      <c r="E1161" s="207" t="s">
        <v>1641</v>
      </c>
      <c r="F1161" s="208" t="s">
        <v>1642</v>
      </c>
      <c r="G1161" s="209" t="s">
        <v>161</v>
      </c>
      <c r="H1161" s="210">
        <v>430.226</v>
      </c>
      <c r="I1161" s="211"/>
      <c r="J1161" s="212">
        <f>ROUND(I1161*H1161,2)</f>
        <v>0</v>
      </c>
      <c r="K1161" s="208" t="s">
        <v>19</v>
      </c>
      <c r="L1161" s="46"/>
      <c r="M1161" s="213" t="s">
        <v>19</v>
      </c>
      <c r="N1161" s="214" t="s">
        <v>40</v>
      </c>
      <c r="O1161" s="86"/>
      <c r="P1161" s="215">
        <f>O1161*H1161</f>
        <v>0</v>
      </c>
      <c r="Q1161" s="215">
        <v>0</v>
      </c>
      <c r="R1161" s="215">
        <f>Q1161*H1161</f>
        <v>0</v>
      </c>
      <c r="S1161" s="215">
        <v>0</v>
      </c>
      <c r="T1161" s="216">
        <f>S1161*H1161</f>
        <v>0</v>
      </c>
      <c r="U1161" s="40"/>
      <c r="V1161" s="40"/>
      <c r="W1161" s="40"/>
      <c r="X1161" s="40"/>
      <c r="Y1161" s="40"/>
      <c r="Z1161" s="40"/>
      <c r="AA1161" s="40"/>
      <c r="AB1161" s="40"/>
      <c r="AC1161" s="40"/>
      <c r="AD1161" s="40"/>
      <c r="AE1161" s="40"/>
      <c r="AR1161" s="217" t="s">
        <v>201</v>
      </c>
      <c r="AT1161" s="217" t="s">
        <v>154</v>
      </c>
      <c r="AU1161" s="217" t="s">
        <v>79</v>
      </c>
      <c r="AY1161" s="19" t="s">
        <v>152</v>
      </c>
      <c r="BE1161" s="218">
        <f>IF(N1161="základní",J1161,0)</f>
        <v>0</v>
      </c>
      <c r="BF1161" s="218">
        <f>IF(N1161="snížená",J1161,0)</f>
        <v>0</v>
      </c>
      <c r="BG1161" s="218">
        <f>IF(N1161="zákl. přenesená",J1161,0)</f>
        <v>0</v>
      </c>
      <c r="BH1161" s="218">
        <f>IF(N1161="sníž. přenesená",J1161,0)</f>
        <v>0</v>
      </c>
      <c r="BI1161" s="218">
        <f>IF(N1161="nulová",J1161,0)</f>
        <v>0</v>
      </c>
      <c r="BJ1161" s="19" t="s">
        <v>77</v>
      </c>
      <c r="BK1161" s="218">
        <f>ROUND(I1161*H1161,2)</f>
        <v>0</v>
      </c>
      <c r="BL1161" s="19" t="s">
        <v>201</v>
      </c>
      <c r="BM1161" s="217" t="s">
        <v>1643</v>
      </c>
    </row>
    <row r="1162" s="13" customFormat="1">
      <c r="A1162" s="13"/>
      <c r="B1162" s="224"/>
      <c r="C1162" s="225"/>
      <c r="D1162" s="219" t="s">
        <v>165</v>
      </c>
      <c r="E1162" s="226" t="s">
        <v>19</v>
      </c>
      <c r="F1162" s="227" t="s">
        <v>1644</v>
      </c>
      <c r="G1162" s="225"/>
      <c r="H1162" s="226" t="s">
        <v>19</v>
      </c>
      <c r="I1162" s="228"/>
      <c r="J1162" s="225"/>
      <c r="K1162" s="225"/>
      <c r="L1162" s="229"/>
      <c r="M1162" s="230"/>
      <c r="N1162" s="231"/>
      <c r="O1162" s="231"/>
      <c r="P1162" s="231"/>
      <c r="Q1162" s="231"/>
      <c r="R1162" s="231"/>
      <c r="S1162" s="231"/>
      <c r="T1162" s="232"/>
      <c r="U1162" s="13"/>
      <c r="V1162" s="13"/>
      <c r="W1162" s="13"/>
      <c r="X1162" s="13"/>
      <c r="Y1162" s="13"/>
      <c r="Z1162" s="13"/>
      <c r="AA1162" s="13"/>
      <c r="AB1162" s="13"/>
      <c r="AC1162" s="13"/>
      <c r="AD1162" s="13"/>
      <c r="AE1162" s="13"/>
      <c r="AT1162" s="233" t="s">
        <v>165</v>
      </c>
      <c r="AU1162" s="233" t="s">
        <v>79</v>
      </c>
      <c r="AV1162" s="13" t="s">
        <v>77</v>
      </c>
      <c r="AW1162" s="13" t="s">
        <v>31</v>
      </c>
      <c r="AX1162" s="13" t="s">
        <v>69</v>
      </c>
      <c r="AY1162" s="233" t="s">
        <v>152</v>
      </c>
    </row>
    <row r="1163" s="14" customFormat="1">
      <c r="A1163" s="14"/>
      <c r="B1163" s="234"/>
      <c r="C1163" s="235"/>
      <c r="D1163" s="219" t="s">
        <v>165</v>
      </c>
      <c r="E1163" s="236" t="s">
        <v>19</v>
      </c>
      <c r="F1163" s="237" t="s">
        <v>948</v>
      </c>
      <c r="G1163" s="235"/>
      <c r="H1163" s="238">
        <v>172.631</v>
      </c>
      <c r="I1163" s="239"/>
      <c r="J1163" s="235"/>
      <c r="K1163" s="235"/>
      <c r="L1163" s="240"/>
      <c r="M1163" s="241"/>
      <c r="N1163" s="242"/>
      <c r="O1163" s="242"/>
      <c r="P1163" s="242"/>
      <c r="Q1163" s="242"/>
      <c r="R1163" s="242"/>
      <c r="S1163" s="242"/>
      <c r="T1163" s="243"/>
      <c r="U1163" s="14"/>
      <c r="V1163" s="14"/>
      <c r="W1163" s="14"/>
      <c r="X1163" s="14"/>
      <c r="Y1163" s="14"/>
      <c r="Z1163" s="14"/>
      <c r="AA1163" s="14"/>
      <c r="AB1163" s="14"/>
      <c r="AC1163" s="14"/>
      <c r="AD1163" s="14"/>
      <c r="AE1163" s="14"/>
      <c r="AT1163" s="244" t="s">
        <v>165</v>
      </c>
      <c r="AU1163" s="244" t="s">
        <v>79</v>
      </c>
      <c r="AV1163" s="14" t="s">
        <v>79</v>
      </c>
      <c r="AW1163" s="14" t="s">
        <v>31</v>
      </c>
      <c r="AX1163" s="14" t="s">
        <v>69</v>
      </c>
      <c r="AY1163" s="244" t="s">
        <v>152</v>
      </c>
    </row>
    <row r="1164" s="14" customFormat="1">
      <c r="A1164" s="14"/>
      <c r="B1164" s="234"/>
      <c r="C1164" s="235"/>
      <c r="D1164" s="219" t="s">
        <v>165</v>
      </c>
      <c r="E1164" s="236" t="s">
        <v>19</v>
      </c>
      <c r="F1164" s="237" t="s">
        <v>949</v>
      </c>
      <c r="G1164" s="235"/>
      <c r="H1164" s="238">
        <v>-34.424999999999997</v>
      </c>
      <c r="I1164" s="239"/>
      <c r="J1164" s="235"/>
      <c r="K1164" s="235"/>
      <c r="L1164" s="240"/>
      <c r="M1164" s="241"/>
      <c r="N1164" s="242"/>
      <c r="O1164" s="242"/>
      <c r="P1164" s="242"/>
      <c r="Q1164" s="242"/>
      <c r="R1164" s="242"/>
      <c r="S1164" s="242"/>
      <c r="T1164" s="243"/>
      <c r="U1164" s="14"/>
      <c r="V1164" s="14"/>
      <c r="W1164" s="14"/>
      <c r="X1164" s="14"/>
      <c r="Y1164" s="14"/>
      <c r="Z1164" s="14"/>
      <c r="AA1164" s="14"/>
      <c r="AB1164" s="14"/>
      <c r="AC1164" s="14"/>
      <c r="AD1164" s="14"/>
      <c r="AE1164" s="14"/>
      <c r="AT1164" s="244" t="s">
        <v>165</v>
      </c>
      <c r="AU1164" s="244" t="s">
        <v>79</v>
      </c>
      <c r="AV1164" s="14" t="s">
        <v>79</v>
      </c>
      <c r="AW1164" s="14" t="s">
        <v>31</v>
      </c>
      <c r="AX1164" s="14" t="s">
        <v>69</v>
      </c>
      <c r="AY1164" s="244" t="s">
        <v>152</v>
      </c>
    </row>
    <row r="1165" s="13" customFormat="1">
      <c r="A1165" s="13"/>
      <c r="B1165" s="224"/>
      <c r="C1165" s="225"/>
      <c r="D1165" s="219" t="s">
        <v>165</v>
      </c>
      <c r="E1165" s="226" t="s">
        <v>19</v>
      </c>
      <c r="F1165" s="227" t="s">
        <v>1645</v>
      </c>
      <c r="G1165" s="225"/>
      <c r="H1165" s="226" t="s">
        <v>19</v>
      </c>
      <c r="I1165" s="228"/>
      <c r="J1165" s="225"/>
      <c r="K1165" s="225"/>
      <c r="L1165" s="229"/>
      <c r="M1165" s="230"/>
      <c r="N1165" s="231"/>
      <c r="O1165" s="231"/>
      <c r="P1165" s="231"/>
      <c r="Q1165" s="231"/>
      <c r="R1165" s="231"/>
      <c r="S1165" s="231"/>
      <c r="T1165" s="232"/>
      <c r="U1165" s="13"/>
      <c r="V1165" s="13"/>
      <c r="W1165" s="13"/>
      <c r="X1165" s="13"/>
      <c r="Y1165" s="13"/>
      <c r="Z1165" s="13"/>
      <c r="AA1165" s="13"/>
      <c r="AB1165" s="13"/>
      <c r="AC1165" s="13"/>
      <c r="AD1165" s="13"/>
      <c r="AE1165" s="13"/>
      <c r="AT1165" s="233" t="s">
        <v>165</v>
      </c>
      <c r="AU1165" s="233" t="s">
        <v>79</v>
      </c>
      <c r="AV1165" s="13" t="s">
        <v>77</v>
      </c>
      <c r="AW1165" s="13" t="s">
        <v>31</v>
      </c>
      <c r="AX1165" s="13" t="s">
        <v>69</v>
      </c>
      <c r="AY1165" s="233" t="s">
        <v>152</v>
      </c>
    </row>
    <row r="1166" s="14" customFormat="1">
      <c r="A1166" s="14"/>
      <c r="B1166" s="234"/>
      <c r="C1166" s="235"/>
      <c r="D1166" s="219" t="s">
        <v>165</v>
      </c>
      <c r="E1166" s="236" t="s">
        <v>19</v>
      </c>
      <c r="F1166" s="237" t="s">
        <v>841</v>
      </c>
      <c r="G1166" s="235"/>
      <c r="H1166" s="238">
        <v>292.01999999999998</v>
      </c>
      <c r="I1166" s="239"/>
      <c r="J1166" s="235"/>
      <c r="K1166" s="235"/>
      <c r="L1166" s="240"/>
      <c r="M1166" s="241"/>
      <c r="N1166" s="242"/>
      <c r="O1166" s="242"/>
      <c r="P1166" s="242"/>
      <c r="Q1166" s="242"/>
      <c r="R1166" s="242"/>
      <c r="S1166" s="242"/>
      <c r="T1166" s="243"/>
      <c r="U1166" s="14"/>
      <c r="V1166" s="14"/>
      <c r="W1166" s="14"/>
      <c r="X1166" s="14"/>
      <c r="Y1166" s="14"/>
      <c r="Z1166" s="14"/>
      <c r="AA1166" s="14"/>
      <c r="AB1166" s="14"/>
      <c r="AC1166" s="14"/>
      <c r="AD1166" s="14"/>
      <c r="AE1166" s="14"/>
      <c r="AT1166" s="244" t="s">
        <v>165</v>
      </c>
      <c r="AU1166" s="244" t="s">
        <v>79</v>
      </c>
      <c r="AV1166" s="14" t="s">
        <v>79</v>
      </c>
      <c r="AW1166" s="14" t="s">
        <v>31</v>
      </c>
      <c r="AX1166" s="14" t="s">
        <v>69</v>
      </c>
      <c r="AY1166" s="244" t="s">
        <v>152</v>
      </c>
    </row>
    <row r="1167" s="15" customFormat="1">
      <c r="A1167" s="15"/>
      <c r="B1167" s="245"/>
      <c r="C1167" s="246"/>
      <c r="D1167" s="219" t="s">
        <v>165</v>
      </c>
      <c r="E1167" s="247" t="s">
        <v>19</v>
      </c>
      <c r="F1167" s="248" t="s">
        <v>168</v>
      </c>
      <c r="G1167" s="246"/>
      <c r="H1167" s="249">
        <v>430.226</v>
      </c>
      <c r="I1167" s="250"/>
      <c r="J1167" s="246"/>
      <c r="K1167" s="246"/>
      <c r="L1167" s="251"/>
      <c r="M1167" s="252"/>
      <c r="N1167" s="253"/>
      <c r="O1167" s="253"/>
      <c r="P1167" s="253"/>
      <c r="Q1167" s="253"/>
      <c r="R1167" s="253"/>
      <c r="S1167" s="253"/>
      <c r="T1167" s="254"/>
      <c r="U1167" s="15"/>
      <c r="V1167" s="15"/>
      <c r="W1167" s="15"/>
      <c r="X1167" s="15"/>
      <c r="Y1167" s="15"/>
      <c r="Z1167" s="15"/>
      <c r="AA1167" s="15"/>
      <c r="AB1167" s="15"/>
      <c r="AC1167" s="15"/>
      <c r="AD1167" s="15"/>
      <c r="AE1167" s="15"/>
      <c r="AT1167" s="255" t="s">
        <v>165</v>
      </c>
      <c r="AU1167" s="255" t="s">
        <v>79</v>
      </c>
      <c r="AV1167" s="15" t="s">
        <v>158</v>
      </c>
      <c r="AW1167" s="15" t="s">
        <v>31</v>
      </c>
      <c r="AX1167" s="15" t="s">
        <v>77</v>
      </c>
      <c r="AY1167" s="255" t="s">
        <v>152</v>
      </c>
    </row>
    <row r="1168" s="2" customFormat="1" ht="21.75" customHeight="1">
      <c r="A1168" s="40"/>
      <c r="B1168" s="41"/>
      <c r="C1168" s="206" t="s">
        <v>1646</v>
      </c>
      <c r="D1168" s="206" t="s">
        <v>154</v>
      </c>
      <c r="E1168" s="207" t="s">
        <v>1647</v>
      </c>
      <c r="F1168" s="208" t="s">
        <v>1648</v>
      </c>
      <c r="G1168" s="209" t="s">
        <v>161</v>
      </c>
      <c r="H1168" s="210">
        <v>430.226</v>
      </c>
      <c r="I1168" s="211"/>
      <c r="J1168" s="212">
        <f>ROUND(I1168*H1168,2)</f>
        <v>0</v>
      </c>
      <c r="K1168" s="208" t="s">
        <v>19</v>
      </c>
      <c r="L1168" s="46"/>
      <c r="M1168" s="213" t="s">
        <v>19</v>
      </c>
      <c r="N1168" s="214" t="s">
        <v>40</v>
      </c>
      <c r="O1168" s="86"/>
      <c r="P1168" s="215">
        <f>O1168*H1168</f>
        <v>0</v>
      </c>
      <c r="Q1168" s="215">
        <v>0</v>
      </c>
      <c r="R1168" s="215">
        <f>Q1168*H1168</f>
        <v>0</v>
      </c>
      <c r="S1168" s="215">
        <v>0</v>
      </c>
      <c r="T1168" s="216">
        <f>S1168*H1168</f>
        <v>0</v>
      </c>
      <c r="U1168" s="40"/>
      <c r="V1168" s="40"/>
      <c r="W1168" s="40"/>
      <c r="X1168" s="40"/>
      <c r="Y1168" s="40"/>
      <c r="Z1168" s="40"/>
      <c r="AA1168" s="40"/>
      <c r="AB1168" s="40"/>
      <c r="AC1168" s="40"/>
      <c r="AD1168" s="40"/>
      <c r="AE1168" s="40"/>
      <c r="AR1168" s="217" t="s">
        <v>201</v>
      </c>
      <c r="AT1168" s="217" t="s">
        <v>154</v>
      </c>
      <c r="AU1168" s="217" t="s">
        <v>79</v>
      </c>
      <c r="AY1168" s="19" t="s">
        <v>152</v>
      </c>
      <c r="BE1168" s="218">
        <f>IF(N1168="základní",J1168,0)</f>
        <v>0</v>
      </c>
      <c r="BF1168" s="218">
        <f>IF(N1168="snížená",J1168,0)</f>
        <v>0</v>
      </c>
      <c r="BG1168" s="218">
        <f>IF(N1168="zákl. přenesená",J1168,0)</f>
        <v>0</v>
      </c>
      <c r="BH1168" s="218">
        <f>IF(N1168="sníž. přenesená",J1168,0)</f>
        <v>0</v>
      </c>
      <c r="BI1168" s="218">
        <f>IF(N1168="nulová",J1168,0)</f>
        <v>0</v>
      </c>
      <c r="BJ1168" s="19" t="s">
        <v>77</v>
      </c>
      <c r="BK1168" s="218">
        <f>ROUND(I1168*H1168,2)</f>
        <v>0</v>
      </c>
      <c r="BL1168" s="19" t="s">
        <v>201</v>
      </c>
      <c r="BM1168" s="217" t="s">
        <v>1649</v>
      </c>
    </row>
    <row r="1169" s="2" customFormat="1" ht="16.5" customHeight="1">
      <c r="A1169" s="40"/>
      <c r="B1169" s="41"/>
      <c r="C1169" s="206" t="s">
        <v>1069</v>
      </c>
      <c r="D1169" s="206" t="s">
        <v>154</v>
      </c>
      <c r="E1169" s="207" t="s">
        <v>1650</v>
      </c>
      <c r="F1169" s="208" t="s">
        <v>1651</v>
      </c>
      <c r="G1169" s="209" t="s">
        <v>161</v>
      </c>
      <c r="H1169" s="210">
        <v>292.01999999999998</v>
      </c>
      <c r="I1169" s="211"/>
      <c r="J1169" s="212">
        <f>ROUND(I1169*H1169,2)</f>
        <v>0</v>
      </c>
      <c r="K1169" s="208" t="s">
        <v>19</v>
      </c>
      <c r="L1169" s="46"/>
      <c r="M1169" s="213" t="s">
        <v>19</v>
      </c>
      <c r="N1169" s="214" t="s">
        <v>40</v>
      </c>
      <c r="O1169" s="86"/>
      <c r="P1169" s="215">
        <f>O1169*H1169</f>
        <v>0</v>
      </c>
      <c r="Q1169" s="215">
        <v>0</v>
      </c>
      <c r="R1169" s="215">
        <f>Q1169*H1169</f>
        <v>0</v>
      </c>
      <c r="S1169" s="215">
        <v>0</v>
      </c>
      <c r="T1169" s="216">
        <f>S1169*H1169</f>
        <v>0</v>
      </c>
      <c r="U1169" s="40"/>
      <c r="V1169" s="40"/>
      <c r="W1169" s="40"/>
      <c r="X1169" s="40"/>
      <c r="Y1169" s="40"/>
      <c r="Z1169" s="40"/>
      <c r="AA1169" s="40"/>
      <c r="AB1169" s="40"/>
      <c r="AC1169" s="40"/>
      <c r="AD1169" s="40"/>
      <c r="AE1169" s="40"/>
      <c r="AR1169" s="217" t="s">
        <v>201</v>
      </c>
      <c r="AT1169" s="217" t="s">
        <v>154</v>
      </c>
      <c r="AU1169" s="217" t="s">
        <v>79</v>
      </c>
      <c r="AY1169" s="19" t="s">
        <v>152</v>
      </c>
      <c r="BE1169" s="218">
        <f>IF(N1169="základní",J1169,0)</f>
        <v>0</v>
      </c>
      <c r="BF1169" s="218">
        <f>IF(N1169="snížená",J1169,0)</f>
        <v>0</v>
      </c>
      <c r="BG1169" s="218">
        <f>IF(N1169="zákl. přenesená",J1169,0)</f>
        <v>0</v>
      </c>
      <c r="BH1169" s="218">
        <f>IF(N1169="sníž. přenesená",J1169,0)</f>
        <v>0</v>
      </c>
      <c r="BI1169" s="218">
        <f>IF(N1169="nulová",J1169,0)</f>
        <v>0</v>
      </c>
      <c r="BJ1169" s="19" t="s">
        <v>77</v>
      </c>
      <c r="BK1169" s="218">
        <f>ROUND(I1169*H1169,2)</f>
        <v>0</v>
      </c>
      <c r="BL1169" s="19" t="s">
        <v>201</v>
      </c>
      <c r="BM1169" s="217" t="s">
        <v>1652</v>
      </c>
    </row>
    <row r="1170" s="14" customFormat="1">
      <c r="A1170" s="14"/>
      <c r="B1170" s="234"/>
      <c r="C1170" s="235"/>
      <c r="D1170" s="219" t="s">
        <v>165</v>
      </c>
      <c r="E1170" s="236" t="s">
        <v>19</v>
      </c>
      <c r="F1170" s="237" t="s">
        <v>841</v>
      </c>
      <c r="G1170" s="235"/>
      <c r="H1170" s="238">
        <v>292.01999999999998</v>
      </c>
      <c r="I1170" s="239"/>
      <c r="J1170" s="235"/>
      <c r="K1170" s="235"/>
      <c r="L1170" s="240"/>
      <c r="M1170" s="241"/>
      <c r="N1170" s="242"/>
      <c r="O1170" s="242"/>
      <c r="P1170" s="242"/>
      <c r="Q1170" s="242"/>
      <c r="R1170" s="242"/>
      <c r="S1170" s="242"/>
      <c r="T1170" s="243"/>
      <c r="U1170" s="14"/>
      <c r="V1170" s="14"/>
      <c r="W1170" s="14"/>
      <c r="X1170" s="14"/>
      <c r="Y1170" s="14"/>
      <c r="Z1170" s="14"/>
      <c r="AA1170" s="14"/>
      <c r="AB1170" s="14"/>
      <c r="AC1170" s="14"/>
      <c r="AD1170" s="14"/>
      <c r="AE1170" s="14"/>
      <c r="AT1170" s="244" t="s">
        <v>165</v>
      </c>
      <c r="AU1170" s="244" t="s">
        <v>79</v>
      </c>
      <c r="AV1170" s="14" t="s">
        <v>79</v>
      </c>
      <c r="AW1170" s="14" t="s">
        <v>31</v>
      </c>
      <c r="AX1170" s="14" t="s">
        <v>69</v>
      </c>
      <c r="AY1170" s="244" t="s">
        <v>152</v>
      </c>
    </row>
    <row r="1171" s="15" customFormat="1">
      <c r="A1171" s="15"/>
      <c r="B1171" s="245"/>
      <c r="C1171" s="246"/>
      <c r="D1171" s="219" t="s">
        <v>165</v>
      </c>
      <c r="E1171" s="247" t="s">
        <v>19</v>
      </c>
      <c r="F1171" s="248" t="s">
        <v>168</v>
      </c>
      <c r="G1171" s="246"/>
      <c r="H1171" s="249">
        <v>292.01999999999998</v>
      </c>
      <c r="I1171" s="250"/>
      <c r="J1171" s="246"/>
      <c r="K1171" s="246"/>
      <c r="L1171" s="251"/>
      <c r="M1171" s="252"/>
      <c r="N1171" s="253"/>
      <c r="O1171" s="253"/>
      <c r="P1171" s="253"/>
      <c r="Q1171" s="253"/>
      <c r="R1171" s="253"/>
      <c r="S1171" s="253"/>
      <c r="T1171" s="254"/>
      <c r="U1171" s="15"/>
      <c r="V1171" s="15"/>
      <c r="W1171" s="15"/>
      <c r="X1171" s="15"/>
      <c r="Y1171" s="15"/>
      <c r="Z1171" s="15"/>
      <c r="AA1171" s="15"/>
      <c r="AB1171" s="15"/>
      <c r="AC1171" s="15"/>
      <c r="AD1171" s="15"/>
      <c r="AE1171" s="15"/>
      <c r="AT1171" s="255" t="s">
        <v>165</v>
      </c>
      <c r="AU1171" s="255" t="s">
        <v>79</v>
      </c>
      <c r="AV1171" s="15" t="s">
        <v>158</v>
      </c>
      <c r="AW1171" s="15" t="s">
        <v>31</v>
      </c>
      <c r="AX1171" s="15" t="s">
        <v>77</v>
      </c>
      <c r="AY1171" s="255" t="s">
        <v>152</v>
      </c>
    </row>
    <row r="1172" s="12" customFormat="1" ht="22.8" customHeight="1">
      <c r="A1172" s="12"/>
      <c r="B1172" s="190"/>
      <c r="C1172" s="191"/>
      <c r="D1172" s="192" t="s">
        <v>68</v>
      </c>
      <c r="E1172" s="204" t="s">
        <v>1653</v>
      </c>
      <c r="F1172" s="204" t="s">
        <v>1654</v>
      </c>
      <c r="G1172" s="191"/>
      <c r="H1172" s="191"/>
      <c r="I1172" s="194"/>
      <c r="J1172" s="205">
        <f>BK1172</f>
        <v>0</v>
      </c>
      <c r="K1172" s="191"/>
      <c r="L1172" s="196"/>
      <c r="M1172" s="197"/>
      <c r="N1172" s="198"/>
      <c r="O1172" s="198"/>
      <c r="P1172" s="199">
        <f>SUM(P1173:P1181)</f>
        <v>0</v>
      </c>
      <c r="Q1172" s="198"/>
      <c r="R1172" s="199">
        <f>SUM(R1173:R1181)</f>
        <v>0</v>
      </c>
      <c r="S1172" s="198"/>
      <c r="T1172" s="200">
        <f>SUM(T1173:T1181)</f>
        <v>0</v>
      </c>
      <c r="U1172" s="12"/>
      <c r="V1172" s="12"/>
      <c r="W1172" s="12"/>
      <c r="X1172" s="12"/>
      <c r="Y1172" s="12"/>
      <c r="Z1172" s="12"/>
      <c r="AA1172" s="12"/>
      <c r="AB1172" s="12"/>
      <c r="AC1172" s="12"/>
      <c r="AD1172" s="12"/>
      <c r="AE1172" s="12"/>
      <c r="AR1172" s="201" t="s">
        <v>79</v>
      </c>
      <c r="AT1172" s="202" t="s">
        <v>68</v>
      </c>
      <c r="AU1172" s="202" t="s">
        <v>77</v>
      </c>
      <c r="AY1172" s="201" t="s">
        <v>152</v>
      </c>
      <c r="BK1172" s="203">
        <f>SUM(BK1173:BK1181)</f>
        <v>0</v>
      </c>
    </row>
    <row r="1173" s="2" customFormat="1" ht="44.25" customHeight="1">
      <c r="A1173" s="40"/>
      <c r="B1173" s="41"/>
      <c r="C1173" s="206" t="s">
        <v>1655</v>
      </c>
      <c r="D1173" s="206" t="s">
        <v>154</v>
      </c>
      <c r="E1173" s="207" t="s">
        <v>1656</v>
      </c>
      <c r="F1173" s="208" t="s">
        <v>1657</v>
      </c>
      <c r="G1173" s="209" t="s">
        <v>161</v>
      </c>
      <c r="H1173" s="210">
        <v>287.98899999999998</v>
      </c>
      <c r="I1173" s="211"/>
      <c r="J1173" s="212">
        <f>ROUND(I1173*H1173,2)</f>
        <v>0</v>
      </c>
      <c r="K1173" s="208" t="s">
        <v>162</v>
      </c>
      <c r="L1173" s="46"/>
      <c r="M1173" s="213" t="s">
        <v>19</v>
      </c>
      <c r="N1173" s="214" t="s">
        <v>40</v>
      </c>
      <c r="O1173" s="86"/>
      <c r="P1173" s="215">
        <f>O1173*H1173</f>
        <v>0</v>
      </c>
      <c r="Q1173" s="215">
        <v>0</v>
      </c>
      <c r="R1173" s="215">
        <f>Q1173*H1173</f>
        <v>0</v>
      </c>
      <c r="S1173" s="215">
        <v>0</v>
      </c>
      <c r="T1173" s="216">
        <f>S1173*H1173</f>
        <v>0</v>
      </c>
      <c r="U1173" s="40"/>
      <c r="V1173" s="40"/>
      <c r="W1173" s="40"/>
      <c r="X1173" s="40"/>
      <c r="Y1173" s="40"/>
      <c r="Z1173" s="40"/>
      <c r="AA1173" s="40"/>
      <c r="AB1173" s="40"/>
      <c r="AC1173" s="40"/>
      <c r="AD1173" s="40"/>
      <c r="AE1173" s="40"/>
      <c r="AR1173" s="217" t="s">
        <v>201</v>
      </c>
      <c r="AT1173" s="217" t="s">
        <v>154</v>
      </c>
      <c r="AU1173" s="217" t="s">
        <v>79</v>
      </c>
      <c r="AY1173" s="19" t="s">
        <v>152</v>
      </c>
      <c r="BE1173" s="218">
        <f>IF(N1173="základní",J1173,0)</f>
        <v>0</v>
      </c>
      <c r="BF1173" s="218">
        <f>IF(N1173="snížená",J1173,0)</f>
        <v>0</v>
      </c>
      <c r="BG1173" s="218">
        <f>IF(N1173="zákl. přenesená",J1173,0)</f>
        <v>0</v>
      </c>
      <c r="BH1173" s="218">
        <f>IF(N1173="sníž. přenesená",J1173,0)</f>
        <v>0</v>
      </c>
      <c r="BI1173" s="218">
        <f>IF(N1173="nulová",J1173,0)</f>
        <v>0</v>
      </c>
      <c r="BJ1173" s="19" t="s">
        <v>77</v>
      </c>
      <c r="BK1173" s="218">
        <f>ROUND(I1173*H1173,2)</f>
        <v>0</v>
      </c>
      <c r="BL1173" s="19" t="s">
        <v>201</v>
      </c>
      <c r="BM1173" s="217" t="s">
        <v>1658</v>
      </c>
    </row>
    <row r="1174" s="14" customFormat="1">
      <c r="A1174" s="14"/>
      <c r="B1174" s="234"/>
      <c r="C1174" s="235"/>
      <c r="D1174" s="219" t="s">
        <v>165</v>
      </c>
      <c r="E1174" s="236" t="s">
        <v>19</v>
      </c>
      <c r="F1174" s="237" t="s">
        <v>1659</v>
      </c>
      <c r="G1174" s="235"/>
      <c r="H1174" s="238">
        <v>46.878999999999998</v>
      </c>
      <c r="I1174" s="239"/>
      <c r="J1174" s="235"/>
      <c r="K1174" s="235"/>
      <c r="L1174" s="240"/>
      <c r="M1174" s="241"/>
      <c r="N1174" s="242"/>
      <c r="O1174" s="242"/>
      <c r="P1174" s="242"/>
      <c r="Q1174" s="242"/>
      <c r="R1174" s="242"/>
      <c r="S1174" s="242"/>
      <c r="T1174" s="243"/>
      <c r="U1174" s="14"/>
      <c r="V1174" s="14"/>
      <c r="W1174" s="14"/>
      <c r="X1174" s="14"/>
      <c r="Y1174" s="14"/>
      <c r="Z1174" s="14"/>
      <c r="AA1174" s="14"/>
      <c r="AB1174" s="14"/>
      <c r="AC1174" s="14"/>
      <c r="AD1174" s="14"/>
      <c r="AE1174" s="14"/>
      <c r="AT1174" s="244" t="s">
        <v>165</v>
      </c>
      <c r="AU1174" s="244" t="s">
        <v>79</v>
      </c>
      <c r="AV1174" s="14" t="s">
        <v>79</v>
      </c>
      <c r="AW1174" s="14" t="s">
        <v>31</v>
      </c>
      <c r="AX1174" s="14" t="s">
        <v>69</v>
      </c>
      <c r="AY1174" s="244" t="s">
        <v>152</v>
      </c>
    </row>
    <row r="1175" s="14" customFormat="1">
      <c r="A1175" s="14"/>
      <c r="B1175" s="234"/>
      <c r="C1175" s="235"/>
      <c r="D1175" s="219" t="s">
        <v>165</v>
      </c>
      <c r="E1175" s="236" t="s">
        <v>19</v>
      </c>
      <c r="F1175" s="237" t="s">
        <v>1660</v>
      </c>
      <c r="G1175" s="235"/>
      <c r="H1175" s="238">
        <v>17.385000000000002</v>
      </c>
      <c r="I1175" s="239"/>
      <c r="J1175" s="235"/>
      <c r="K1175" s="235"/>
      <c r="L1175" s="240"/>
      <c r="M1175" s="241"/>
      <c r="N1175" s="242"/>
      <c r="O1175" s="242"/>
      <c r="P1175" s="242"/>
      <c r="Q1175" s="242"/>
      <c r="R1175" s="242"/>
      <c r="S1175" s="242"/>
      <c r="T1175" s="243"/>
      <c r="U1175" s="14"/>
      <c r="V1175" s="14"/>
      <c r="W1175" s="14"/>
      <c r="X1175" s="14"/>
      <c r="Y1175" s="14"/>
      <c r="Z1175" s="14"/>
      <c r="AA1175" s="14"/>
      <c r="AB1175" s="14"/>
      <c r="AC1175" s="14"/>
      <c r="AD1175" s="14"/>
      <c r="AE1175" s="14"/>
      <c r="AT1175" s="244" t="s">
        <v>165</v>
      </c>
      <c r="AU1175" s="244" t="s">
        <v>79</v>
      </c>
      <c r="AV1175" s="14" t="s">
        <v>79</v>
      </c>
      <c r="AW1175" s="14" t="s">
        <v>31</v>
      </c>
      <c r="AX1175" s="14" t="s">
        <v>69</v>
      </c>
      <c r="AY1175" s="244" t="s">
        <v>152</v>
      </c>
    </row>
    <row r="1176" s="14" customFormat="1">
      <c r="A1176" s="14"/>
      <c r="B1176" s="234"/>
      <c r="C1176" s="235"/>
      <c r="D1176" s="219" t="s">
        <v>165</v>
      </c>
      <c r="E1176" s="236" t="s">
        <v>19</v>
      </c>
      <c r="F1176" s="237" t="s">
        <v>1661</v>
      </c>
      <c r="G1176" s="235"/>
      <c r="H1176" s="238">
        <v>174.399</v>
      </c>
      <c r="I1176" s="239"/>
      <c r="J1176" s="235"/>
      <c r="K1176" s="235"/>
      <c r="L1176" s="240"/>
      <c r="M1176" s="241"/>
      <c r="N1176" s="242"/>
      <c r="O1176" s="242"/>
      <c r="P1176" s="242"/>
      <c r="Q1176" s="242"/>
      <c r="R1176" s="242"/>
      <c r="S1176" s="242"/>
      <c r="T1176" s="243"/>
      <c r="U1176" s="14"/>
      <c r="V1176" s="14"/>
      <c r="W1176" s="14"/>
      <c r="X1176" s="14"/>
      <c r="Y1176" s="14"/>
      <c r="Z1176" s="14"/>
      <c r="AA1176" s="14"/>
      <c r="AB1176" s="14"/>
      <c r="AC1176" s="14"/>
      <c r="AD1176" s="14"/>
      <c r="AE1176" s="14"/>
      <c r="AT1176" s="244" t="s">
        <v>165</v>
      </c>
      <c r="AU1176" s="244" t="s">
        <v>79</v>
      </c>
      <c r="AV1176" s="14" t="s">
        <v>79</v>
      </c>
      <c r="AW1176" s="14" t="s">
        <v>31</v>
      </c>
      <c r="AX1176" s="14" t="s">
        <v>69</v>
      </c>
      <c r="AY1176" s="244" t="s">
        <v>152</v>
      </c>
    </row>
    <row r="1177" s="14" customFormat="1">
      <c r="A1177" s="14"/>
      <c r="B1177" s="234"/>
      <c r="C1177" s="235"/>
      <c r="D1177" s="219" t="s">
        <v>165</v>
      </c>
      <c r="E1177" s="236" t="s">
        <v>19</v>
      </c>
      <c r="F1177" s="237" t="s">
        <v>996</v>
      </c>
      <c r="G1177" s="235"/>
      <c r="H1177" s="238">
        <v>5.5659999999999998</v>
      </c>
      <c r="I1177" s="239"/>
      <c r="J1177" s="235"/>
      <c r="K1177" s="235"/>
      <c r="L1177" s="240"/>
      <c r="M1177" s="241"/>
      <c r="N1177" s="242"/>
      <c r="O1177" s="242"/>
      <c r="P1177" s="242"/>
      <c r="Q1177" s="242"/>
      <c r="R1177" s="242"/>
      <c r="S1177" s="242"/>
      <c r="T1177" s="243"/>
      <c r="U1177" s="14"/>
      <c r="V1177" s="14"/>
      <c r="W1177" s="14"/>
      <c r="X1177" s="14"/>
      <c r="Y1177" s="14"/>
      <c r="Z1177" s="14"/>
      <c r="AA1177" s="14"/>
      <c r="AB1177" s="14"/>
      <c r="AC1177" s="14"/>
      <c r="AD1177" s="14"/>
      <c r="AE1177" s="14"/>
      <c r="AT1177" s="244" t="s">
        <v>165</v>
      </c>
      <c r="AU1177" s="244" t="s">
        <v>79</v>
      </c>
      <c r="AV1177" s="14" t="s">
        <v>79</v>
      </c>
      <c r="AW1177" s="14" t="s">
        <v>31</v>
      </c>
      <c r="AX1177" s="14" t="s">
        <v>69</v>
      </c>
      <c r="AY1177" s="244" t="s">
        <v>152</v>
      </c>
    </row>
    <row r="1178" s="14" customFormat="1">
      <c r="A1178" s="14"/>
      <c r="B1178" s="234"/>
      <c r="C1178" s="235"/>
      <c r="D1178" s="219" t="s">
        <v>165</v>
      </c>
      <c r="E1178" s="236" t="s">
        <v>19</v>
      </c>
      <c r="F1178" s="237" t="s">
        <v>1006</v>
      </c>
      <c r="G1178" s="235"/>
      <c r="H1178" s="238">
        <v>43.759999999999998</v>
      </c>
      <c r="I1178" s="239"/>
      <c r="J1178" s="235"/>
      <c r="K1178" s="235"/>
      <c r="L1178" s="240"/>
      <c r="M1178" s="241"/>
      <c r="N1178" s="242"/>
      <c r="O1178" s="242"/>
      <c r="P1178" s="242"/>
      <c r="Q1178" s="242"/>
      <c r="R1178" s="242"/>
      <c r="S1178" s="242"/>
      <c r="T1178" s="243"/>
      <c r="U1178" s="14"/>
      <c r="V1178" s="14"/>
      <c r="W1178" s="14"/>
      <c r="X1178" s="14"/>
      <c r="Y1178" s="14"/>
      <c r="Z1178" s="14"/>
      <c r="AA1178" s="14"/>
      <c r="AB1178" s="14"/>
      <c r="AC1178" s="14"/>
      <c r="AD1178" s="14"/>
      <c r="AE1178" s="14"/>
      <c r="AT1178" s="244" t="s">
        <v>165</v>
      </c>
      <c r="AU1178" s="244" t="s">
        <v>79</v>
      </c>
      <c r="AV1178" s="14" t="s">
        <v>79</v>
      </c>
      <c r="AW1178" s="14" t="s">
        <v>31</v>
      </c>
      <c r="AX1178" s="14" t="s">
        <v>69</v>
      </c>
      <c r="AY1178" s="244" t="s">
        <v>152</v>
      </c>
    </row>
    <row r="1179" s="15" customFormat="1">
      <c r="A1179" s="15"/>
      <c r="B1179" s="245"/>
      <c r="C1179" s="246"/>
      <c r="D1179" s="219" t="s">
        <v>165</v>
      </c>
      <c r="E1179" s="247" t="s">
        <v>19</v>
      </c>
      <c r="F1179" s="248" t="s">
        <v>168</v>
      </c>
      <c r="G1179" s="246"/>
      <c r="H1179" s="249">
        <v>287.98899999999998</v>
      </c>
      <c r="I1179" s="250"/>
      <c r="J1179" s="246"/>
      <c r="K1179" s="246"/>
      <c r="L1179" s="251"/>
      <c r="M1179" s="252"/>
      <c r="N1179" s="253"/>
      <c r="O1179" s="253"/>
      <c r="P1179" s="253"/>
      <c r="Q1179" s="253"/>
      <c r="R1179" s="253"/>
      <c r="S1179" s="253"/>
      <c r="T1179" s="254"/>
      <c r="U1179" s="15"/>
      <c r="V1179" s="15"/>
      <c r="W1179" s="15"/>
      <c r="X1179" s="15"/>
      <c r="Y1179" s="15"/>
      <c r="Z1179" s="15"/>
      <c r="AA1179" s="15"/>
      <c r="AB1179" s="15"/>
      <c r="AC1179" s="15"/>
      <c r="AD1179" s="15"/>
      <c r="AE1179" s="15"/>
      <c r="AT1179" s="255" t="s">
        <v>165</v>
      </c>
      <c r="AU1179" s="255" t="s">
        <v>79</v>
      </c>
      <c r="AV1179" s="15" t="s">
        <v>158</v>
      </c>
      <c r="AW1179" s="15" t="s">
        <v>31</v>
      </c>
      <c r="AX1179" s="15" t="s">
        <v>77</v>
      </c>
      <c r="AY1179" s="255" t="s">
        <v>152</v>
      </c>
    </row>
    <row r="1180" s="2" customFormat="1">
      <c r="A1180" s="40"/>
      <c r="B1180" s="41"/>
      <c r="C1180" s="206" t="s">
        <v>1074</v>
      </c>
      <c r="D1180" s="206" t="s">
        <v>154</v>
      </c>
      <c r="E1180" s="207" t="s">
        <v>1662</v>
      </c>
      <c r="F1180" s="208" t="s">
        <v>1663</v>
      </c>
      <c r="G1180" s="209" t="s">
        <v>161</v>
      </c>
      <c r="H1180" s="210">
        <v>287.98899999999998</v>
      </c>
      <c r="I1180" s="211"/>
      <c r="J1180" s="212">
        <f>ROUND(I1180*H1180,2)</f>
        <v>0</v>
      </c>
      <c r="K1180" s="208" t="s">
        <v>19</v>
      </c>
      <c r="L1180" s="46"/>
      <c r="M1180" s="213" t="s">
        <v>19</v>
      </c>
      <c r="N1180" s="214" t="s">
        <v>40</v>
      </c>
      <c r="O1180" s="86"/>
      <c r="P1180" s="215">
        <f>O1180*H1180</f>
        <v>0</v>
      </c>
      <c r="Q1180" s="215">
        <v>0</v>
      </c>
      <c r="R1180" s="215">
        <f>Q1180*H1180</f>
        <v>0</v>
      </c>
      <c r="S1180" s="215">
        <v>0</v>
      </c>
      <c r="T1180" s="216">
        <f>S1180*H1180</f>
        <v>0</v>
      </c>
      <c r="U1180" s="40"/>
      <c r="V1180" s="40"/>
      <c r="W1180" s="40"/>
      <c r="X1180" s="40"/>
      <c r="Y1180" s="40"/>
      <c r="Z1180" s="40"/>
      <c r="AA1180" s="40"/>
      <c r="AB1180" s="40"/>
      <c r="AC1180" s="40"/>
      <c r="AD1180" s="40"/>
      <c r="AE1180" s="40"/>
      <c r="AR1180" s="217" t="s">
        <v>201</v>
      </c>
      <c r="AT1180" s="217" t="s">
        <v>154</v>
      </c>
      <c r="AU1180" s="217" t="s">
        <v>79</v>
      </c>
      <c r="AY1180" s="19" t="s">
        <v>152</v>
      </c>
      <c r="BE1180" s="218">
        <f>IF(N1180="základní",J1180,0)</f>
        <v>0</v>
      </c>
      <c r="BF1180" s="218">
        <f>IF(N1180="snížená",J1180,0)</f>
        <v>0</v>
      </c>
      <c r="BG1180" s="218">
        <f>IF(N1180="zákl. přenesená",J1180,0)</f>
        <v>0</v>
      </c>
      <c r="BH1180" s="218">
        <f>IF(N1180="sníž. přenesená",J1180,0)</f>
        <v>0</v>
      </c>
      <c r="BI1180" s="218">
        <f>IF(N1180="nulová",J1180,0)</f>
        <v>0</v>
      </c>
      <c r="BJ1180" s="19" t="s">
        <v>77</v>
      </c>
      <c r="BK1180" s="218">
        <f>ROUND(I1180*H1180,2)</f>
        <v>0</v>
      </c>
      <c r="BL1180" s="19" t="s">
        <v>201</v>
      </c>
      <c r="BM1180" s="217" t="s">
        <v>1664</v>
      </c>
    </row>
    <row r="1181" s="2" customFormat="1">
      <c r="A1181" s="40"/>
      <c r="B1181" s="41"/>
      <c r="C1181" s="206" t="s">
        <v>1665</v>
      </c>
      <c r="D1181" s="206" t="s">
        <v>154</v>
      </c>
      <c r="E1181" s="207" t="s">
        <v>1666</v>
      </c>
      <c r="F1181" s="208" t="s">
        <v>1667</v>
      </c>
      <c r="G1181" s="209" t="s">
        <v>161</v>
      </c>
      <c r="H1181" s="210">
        <v>287.98899999999998</v>
      </c>
      <c r="I1181" s="211"/>
      <c r="J1181" s="212">
        <f>ROUND(I1181*H1181,2)</f>
        <v>0</v>
      </c>
      <c r="K1181" s="208" t="s">
        <v>162</v>
      </c>
      <c r="L1181" s="46"/>
      <c r="M1181" s="213" t="s">
        <v>19</v>
      </c>
      <c r="N1181" s="214" t="s">
        <v>40</v>
      </c>
      <c r="O1181" s="86"/>
      <c r="P1181" s="215">
        <f>O1181*H1181</f>
        <v>0</v>
      </c>
      <c r="Q1181" s="215">
        <v>0</v>
      </c>
      <c r="R1181" s="215">
        <f>Q1181*H1181</f>
        <v>0</v>
      </c>
      <c r="S1181" s="215">
        <v>0</v>
      </c>
      <c r="T1181" s="216">
        <f>S1181*H1181</f>
        <v>0</v>
      </c>
      <c r="U1181" s="40"/>
      <c r="V1181" s="40"/>
      <c r="W1181" s="40"/>
      <c r="X1181" s="40"/>
      <c r="Y1181" s="40"/>
      <c r="Z1181" s="40"/>
      <c r="AA1181" s="40"/>
      <c r="AB1181" s="40"/>
      <c r="AC1181" s="40"/>
      <c r="AD1181" s="40"/>
      <c r="AE1181" s="40"/>
      <c r="AR1181" s="217" t="s">
        <v>201</v>
      </c>
      <c r="AT1181" s="217" t="s">
        <v>154</v>
      </c>
      <c r="AU1181" s="217" t="s">
        <v>79</v>
      </c>
      <c r="AY1181" s="19" t="s">
        <v>152</v>
      </c>
      <c r="BE1181" s="218">
        <f>IF(N1181="základní",J1181,0)</f>
        <v>0</v>
      </c>
      <c r="BF1181" s="218">
        <f>IF(N1181="snížená",J1181,0)</f>
        <v>0</v>
      </c>
      <c r="BG1181" s="218">
        <f>IF(N1181="zákl. přenesená",J1181,0)</f>
        <v>0</v>
      </c>
      <c r="BH1181" s="218">
        <f>IF(N1181="sníž. přenesená",J1181,0)</f>
        <v>0</v>
      </c>
      <c r="BI1181" s="218">
        <f>IF(N1181="nulová",J1181,0)</f>
        <v>0</v>
      </c>
      <c r="BJ1181" s="19" t="s">
        <v>77</v>
      </c>
      <c r="BK1181" s="218">
        <f>ROUND(I1181*H1181,2)</f>
        <v>0</v>
      </c>
      <c r="BL1181" s="19" t="s">
        <v>201</v>
      </c>
      <c r="BM1181" s="217" t="s">
        <v>1668</v>
      </c>
    </row>
    <row r="1182" s="12" customFormat="1" ht="22.8" customHeight="1">
      <c r="A1182" s="12"/>
      <c r="B1182" s="190"/>
      <c r="C1182" s="191"/>
      <c r="D1182" s="192" t="s">
        <v>68</v>
      </c>
      <c r="E1182" s="204" t="s">
        <v>1669</v>
      </c>
      <c r="F1182" s="204" t="s">
        <v>1670</v>
      </c>
      <c r="G1182" s="191"/>
      <c r="H1182" s="191"/>
      <c r="I1182" s="194"/>
      <c r="J1182" s="205">
        <f>BK1182</f>
        <v>0</v>
      </c>
      <c r="K1182" s="191"/>
      <c r="L1182" s="196"/>
      <c r="M1182" s="197"/>
      <c r="N1182" s="198"/>
      <c r="O1182" s="198"/>
      <c r="P1182" s="199">
        <f>SUM(P1183:P1194)</f>
        <v>0</v>
      </c>
      <c r="Q1182" s="198"/>
      <c r="R1182" s="199">
        <f>SUM(R1183:R1194)</f>
        <v>0</v>
      </c>
      <c r="S1182" s="198"/>
      <c r="T1182" s="200">
        <f>SUM(T1183:T1194)</f>
        <v>0</v>
      </c>
      <c r="U1182" s="12"/>
      <c r="V1182" s="12"/>
      <c r="W1182" s="12"/>
      <c r="X1182" s="12"/>
      <c r="Y1182" s="12"/>
      <c r="Z1182" s="12"/>
      <c r="AA1182" s="12"/>
      <c r="AB1182" s="12"/>
      <c r="AC1182" s="12"/>
      <c r="AD1182" s="12"/>
      <c r="AE1182" s="12"/>
      <c r="AR1182" s="201" t="s">
        <v>79</v>
      </c>
      <c r="AT1182" s="202" t="s">
        <v>68</v>
      </c>
      <c r="AU1182" s="202" t="s">
        <v>77</v>
      </c>
      <c r="AY1182" s="201" t="s">
        <v>152</v>
      </c>
      <c r="BK1182" s="203">
        <f>SUM(BK1183:BK1194)</f>
        <v>0</v>
      </c>
    </row>
    <row r="1183" s="2" customFormat="1" ht="33" customHeight="1">
      <c r="A1183" s="40"/>
      <c r="B1183" s="41"/>
      <c r="C1183" s="206" t="s">
        <v>1078</v>
      </c>
      <c r="D1183" s="206" t="s">
        <v>154</v>
      </c>
      <c r="E1183" s="207" t="s">
        <v>1671</v>
      </c>
      <c r="F1183" s="208" t="s">
        <v>1672</v>
      </c>
      <c r="G1183" s="209" t="s">
        <v>421</v>
      </c>
      <c r="H1183" s="210">
        <v>2</v>
      </c>
      <c r="I1183" s="211"/>
      <c r="J1183" s="212">
        <f>ROUND(I1183*H1183,2)</f>
        <v>0</v>
      </c>
      <c r="K1183" s="208" t="s">
        <v>19</v>
      </c>
      <c r="L1183" s="46"/>
      <c r="M1183" s="213" t="s">
        <v>19</v>
      </c>
      <c r="N1183" s="214" t="s">
        <v>40</v>
      </c>
      <c r="O1183" s="86"/>
      <c r="P1183" s="215">
        <f>O1183*H1183</f>
        <v>0</v>
      </c>
      <c r="Q1183" s="215">
        <v>0</v>
      </c>
      <c r="R1183" s="215">
        <f>Q1183*H1183</f>
        <v>0</v>
      </c>
      <c r="S1183" s="215">
        <v>0</v>
      </c>
      <c r="T1183" s="216">
        <f>S1183*H1183</f>
        <v>0</v>
      </c>
      <c r="U1183" s="40"/>
      <c r="V1183" s="40"/>
      <c r="W1183" s="40"/>
      <c r="X1183" s="40"/>
      <c r="Y1183" s="40"/>
      <c r="Z1183" s="40"/>
      <c r="AA1183" s="40"/>
      <c r="AB1183" s="40"/>
      <c r="AC1183" s="40"/>
      <c r="AD1183" s="40"/>
      <c r="AE1183" s="40"/>
      <c r="AR1183" s="217" t="s">
        <v>201</v>
      </c>
      <c r="AT1183" s="217" t="s">
        <v>154</v>
      </c>
      <c r="AU1183" s="217" t="s">
        <v>79</v>
      </c>
      <c r="AY1183" s="19" t="s">
        <v>152</v>
      </c>
      <c r="BE1183" s="218">
        <f>IF(N1183="základní",J1183,0)</f>
        <v>0</v>
      </c>
      <c r="BF1183" s="218">
        <f>IF(N1183="snížená",J1183,0)</f>
        <v>0</v>
      </c>
      <c r="BG1183" s="218">
        <f>IF(N1183="zákl. přenesená",J1183,0)</f>
        <v>0</v>
      </c>
      <c r="BH1183" s="218">
        <f>IF(N1183="sníž. přenesená",J1183,0)</f>
        <v>0</v>
      </c>
      <c r="BI1183" s="218">
        <f>IF(N1183="nulová",J1183,0)</f>
        <v>0</v>
      </c>
      <c r="BJ1183" s="19" t="s">
        <v>77</v>
      </c>
      <c r="BK1183" s="218">
        <f>ROUND(I1183*H1183,2)</f>
        <v>0</v>
      </c>
      <c r="BL1183" s="19" t="s">
        <v>201</v>
      </c>
      <c r="BM1183" s="217" t="s">
        <v>1673</v>
      </c>
    </row>
    <row r="1184" s="2" customFormat="1" ht="33" customHeight="1">
      <c r="A1184" s="40"/>
      <c r="B1184" s="41"/>
      <c r="C1184" s="206" t="s">
        <v>1674</v>
      </c>
      <c r="D1184" s="206" t="s">
        <v>154</v>
      </c>
      <c r="E1184" s="207" t="s">
        <v>1675</v>
      </c>
      <c r="F1184" s="208" t="s">
        <v>1676</v>
      </c>
      <c r="G1184" s="209" t="s">
        <v>421</v>
      </c>
      <c r="H1184" s="210">
        <v>1</v>
      </c>
      <c r="I1184" s="211"/>
      <c r="J1184" s="212">
        <f>ROUND(I1184*H1184,2)</f>
        <v>0</v>
      </c>
      <c r="K1184" s="208" t="s">
        <v>19</v>
      </c>
      <c r="L1184" s="46"/>
      <c r="M1184" s="213" t="s">
        <v>19</v>
      </c>
      <c r="N1184" s="214" t="s">
        <v>40</v>
      </c>
      <c r="O1184" s="86"/>
      <c r="P1184" s="215">
        <f>O1184*H1184</f>
        <v>0</v>
      </c>
      <c r="Q1184" s="215">
        <v>0</v>
      </c>
      <c r="R1184" s="215">
        <f>Q1184*H1184</f>
        <v>0</v>
      </c>
      <c r="S1184" s="215">
        <v>0</v>
      </c>
      <c r="T1184" s="216">
        <f>S1184*H1184</f>
        <v>0</v>
      </c>
      <c r="U1184" s="40"/>
      <c r="V1184" s="40"/>
      <c r="W1184" s="40"/>
      <c r="X1184" s="40"/>
      <c r="Y1184" s="40"/>
      <c r="Z1184" s="40"/>
      <c r="AA1184" s="40"/>
      <c r="AB1184" s="40"/>
      <c r="AC1184" s="40"/>
      <c r="AD1184" s="40"/>
      <c r="AE1184" s="40"/>
      <c r="AR1184" s="217" t="s">
        <v>201</v>
      </c>
      <c r="AT1184" s="217" t="s">
        <v>154</v>
      </c>
      <c r="AU1184" s="217" t="s">
        <v>79</v>
      </c>
      <c r="AY1184" s="19" t="s">
        <v>152</v>
      </c>
      <c r="BE1184" s="218">
        <f>IF(N1184="základní",J1184,0)</f>
        <v>0</v>
      </c>
      <c r="BF1184" s="218">
        <f>IF(N1184="snížená",J1184,0)</f>
        <v>0</v>
      </c>
      <c r="BG1184" s="218">
        <f>IF(N1184="zákl. přenesená",J1184,0)</f>
        <v>0</v>
      </c>
      <c r="BH1184" s="218">
        <f>IF(N1184="sníž. přenesená",J1184,0)</f>
        <v>0</v>
      </c>
      <c r="BI1184" s="218">
        <f>IF(N1184="nulová",J1184,0)</f>
        <v>0</v>
      </c>
      <c r="BJ1184" s="19" t="s">
        <v>77</v>
      </c>
      <c r="BK1184" s="218">
        <f>ROUND(I1184*H1184,2)</f>
        <v>0</v>
      </c>
      <c r="BL1184" s="19" t="s">
        <v>201</v>
      </c>
      <c r="BM1184" s="217" t="s">
        <v>1677</v>
      </c>
    </row>
    <row r="1185" s="2" customFormat="1" ht="33" customHeight="1">
      <c r="A1185" s="40"/>
      <c r="B1185" s="41"/>
      <c r="C1185" s="206" t="s">
        <v>1083</v>
      </c>
      <c r="D1185" s="206" t="s">
        <v>154</v>
      </c>
      <c r="E1185" s="207" t="s">
        <v>1678</v>
      </c>
      <c r="F1185" s="208" t="s">
        <v>1672</v>
      </c>
      <c r="G1185" s="209" t="s">
        <v>421</v>
      </c>
      <c r="H1185" s="210">
        <v>2</v>
      </c>
      <c r="I1185" s="211"/>
      <c r="J1185" s="212">
        <f>ROUND(I1185*H1185,2)</f>
        <v>0</v>
      </c>
      <c r="K1185" s="208" t="s">
        <v>19</v>
      </c>
      <c r="L1185" s="46"/>
      <c r="M1185" s="213" t="s">
        <v>19</v>
      </c>
      <c r="N1185" s="214" t="s">
        <v>40</v>
      </c>
      <c r="O1185" s="86"/>
      <c r="P1185" s="215">
        <f>O1185*H1185</f>
        <v>0</v>
      </c>
      <c r="Q1185" s="215">
        <v>0</v>
      </c>
      <c r="R1185" s="215">
        <f>Q1185*H1185</f>
        <v>0</v>
      </c>
      <c r="S1185" s="215">
        <v>0</v>
      </c>
      <c r="T1185" s="216">
        <f>S1185*H1185</f>
        <v>0</v>
      </c>
      <c r="U1185" s="40"/>
      <c r="V1185" s="40"/>
      <c r="W1185" s="40"/>
      <c r="X1185" s="40"/>
      <c r="Y1185" s="40"/>
      <c r="Z1185" s="40"/>
      <c r="AA1185" s="40"/>
      <c r="AB1185" s="40"/>
      <c r="AC1185" s="40"/>
      <c r="AD1185" s="40"/>
      <c r="AE1185" s="40"/>
      <c r="AR1185" s="217" t="s">
        <v>201</v>
      </c>
      <c r="AT1185" s="217" t="s">
        <v>154</v>
      </c>
      <c r="AU1185" s="217" t="s">
        <v>79</v>
      </c>
      <c r="AY1185" s="19" t="s">
        <v>152</v>
      </c>
      <c r="BE1185" s="218">
        <f>IF(N1185="základní",J1185,0)</f>
        <v>0</v>
      </c>
      <c r="BF1185" s="218">
        <f>IF(N1185="snížená",J1185,0)</f>
        <v>0</v>
      </c>
      <c r="BG1185" s="218">
        <f>IF(N1185="zákl. přenesená",J1185,0)</f>
        <v>0</v>
      </c>
      <c r="BH1185" s="218">
        <f>IF(N1185="sníž. přenesená",J1185,0)</f>
        <v>0</v>
      </c>
      <c r="BI1185" s="218">
        <f>IF(N1185="nulová",J1185,0)</f>
        <v>0</v>
      </c>
      <c r="BJ1185" s="19" t="s">
        <v>77</v>
      </c>
      <c r="BK1185" s="218">
        <f>ROUND(I1185*H1185,2)</f>
        <v>0</v>
      </c>
      <c r="BL1185" s="19" t="s">
        <v>201</v>
      </c>
      <c r="BM1185" s="217" t="s">
        <v>1679</v>
      </c>
    </row>
    <row r="1186" s="2" customFormat="1" ht="33" customHeight="1">
      <c r="A1186" s="40"/>
      <c r="B1186" s="41"/>
      <c r="C1186" s="206" t="s">
        <v>1680</v>
      </c>
      <c r="D1186" s="206" t="s">
        <v>154</v>
      </c>
      <c r="E1186" s="207" t="s">
        <v>1681</v>
      </c>
      <c r="F1186" s="208" t="s">
        <v>1682</v>
      </c>
      <c r="G1186" s="209" t="s">
        <v>421</v>
      </c>
      <c r="H1186" s="210">
        <v>3</v>
      </c>
      <c r="I1186" s="211"/>
      <c r="J1186" s="212">
        <f>ROUND(I1186*H1186,2)</f>
        <v>0</v>
      </c>
      <c r="K1186" s="208" t="s">
        <v>19</v>
      </c>
      <c r="L1186" s="46"/>
      <c r="M1186" s="213" t="s">
        <v>19</v>
      </c>
      <c r="N1186" s="214" t="s">
        <v>40</v>
      </c>
      <c r="O1186" s="86"/>
      <c r="P1186" s="215">
        <f>O1186*H1186</f>
        <v>0</v>
      </c>
      <c r="Q1186" s="215">
        <v>0</v>
      </c>
      <c r="R1186" s="215">
        <f>Q1186*H1186</f>
        <v>0</v>
      </c>
      <c r="S1186" s="215">
        <v>0</v>
      </c>
      <c r="T1186" s="216">
        <f>S1186*H1186</f>
        <v>0</v>
      </c>
      <c r="U1186" s="40"/>
      <c r="V1186" s="40"/>
      <c r="W1186" s="40"/>
      <c r="X1186" s="40"/>
      <c r="Y1186" s="40"/>
      <c r="Z1186" s="40"/>
      <c r="AA1186" s="40"/>
      <c r="AB1186" s="40"/>
      <c r="AC1186" s="40"/>
      <c r="AD1186" s="40"/>
      <c r="AE1186" s="40"/>
      <c r="AR1186" s="217" t="s">
        <v>201</v>
      </c>
      <c r="AT1186" s="217" t="s">
        <v>154</v>
      </c>
      <c r="AU1186" s="217" t="s">
        <v>79</v>
      </c>
      <c r="AY1186" s="19" t="s">
        <v>152</v>
      </c>
      <c r="BE1186" s="218">
        <f>IF(N1186="základní",J1186,0)</f>
        <v>0</v>
      </c>
      <c r="BF1186" s="218">
        <f>IF(N1186="snížená",J1186,0)</f>
        <v>0</v>
      </c>
      <c r="BG1186" s="218">
        <f>IF(N1186="zákl. přenesená",J1186,0)</f>
        <v>0</v>
      </c>
      <c r="BH1186" s="218">
        <f>IF(N1186="sníž. přenesená",J1186,0)</f>
        <v>0</v>
      </c>
      <c r="BI1186" s="218">
        <f>IF(N1186="nulová",J1186,0)</f>
        <v>0</v>
      </c>
      <c r="BJ1186" s="19" t="s">
        <v>77</v>
      </c>
      <c r="BK1186" s="218">
        <f>ROUND(I1186*H1186,2)</f>
        <v>0</v>
      </c>
      <c r="BL1186" s="19" t="s">
        <v>201</v>
      </c>
      <c r="BM1186" s="217" t="s">
        <v>1683</v>
      </c>
    </row>
    <row r="1187" s="2" customFormat="1" ht="33" customHeight="1">
      <c r="A1187" s="40"/>
      <c r="B1187" s="41"/>
      <c r="C1187" s="206" t="s">
        <v>1086</v>
      </c>
      <c r="D1187" s="206" t="s">
        <v>154</v>
      </c>
      <c r="E1187" s="207" t="s">
        <v>1684</v>
      </c>
      <c r="F1187" s="208" t="s">
        <v>1672</v>
      </c>
      <c r="G1187" s="209" t="s">
        <v>421</v>
      </c>
      <c r="H1187" s="210">
        <v>1</v>
      </c>
      <c r="I1187" s="211"/>
      <c r="J1187" s="212">
        <f>ROUND(I1187*H1187,2)</f>
        <v>0</v>
      </c>
      <c r="K1187" s="208" t="s">
        <v>19</v>
      </c>
      <c r="L1187" s="46"/>
      <c r="M1187" s="213" t="s">
        <v>19</v>
      </c>
      <c r="N1187" s="214" t="s">
        <v>40</v>
      </c>
      <c r="O1187" s="86"/>
      <c r="P1187" s="215">
        <f>O1187*H1187</f>
        <v>0</v>
      </c>
      <c r="Q1187" s="215">
        <v>0</v>
      </c>
      <c r="R1187" s="215">
        <f>Q1187*H1187</f>
        <v>0</v>
      </c>
      <c r="S1187" s="215">
        <v>0</v>
      </c>
      <c r="T1187" s="216">
        <f>S1187*H1187</f>
        <v>0</v>
      </c>
      <c r="U1187" s="40"/>
      <c r="V1187" s="40"/>
      <c r="W1187" s="40"/>
      <c r="X1187" s="40"/>
      <c r="Y1187" s="40"/>
      <c r="Z1187" s="40"/>
      <c r="AA1187" s="40"/>
      <c r="AB1187" s="40"/>
      <c r="AC1187" s="40"/>
      <c r="AD1187" s="40"/>
      <c r="AE1187" s="40"/>
      <c r="AR1187" s="217" t="s">
        <v>201</v>
      </c>
      <c r="AT1187" s="217" t="s">
        <v>154</v>
      </c>
      <c r="AU1187" s="217" t="s">
        <v>79</v>
      </c>
      <c r="AY1187" s="19" t="s">
        <v>152</v>
      </c>
      <c r="BE1187" s="218">
        <f>IF(N1187="základní",J1187,0)</f>
        <v>0</v>
      </c>
      <c r="BF1187" s="218">
        <f>IF(N1187="snížená",J1187,0)</f>
        <v>0</v>
      </c>
      <c r="BG1187" s="218">
        <f>IF(N1187="zákl. přenesená",J1187,0)</f>
        <v>0</v>
      </c>
      <c r="BH1187" s="218">
        <f>IF(N1187="sníž. přenesená",J1187,0)</f>
        <v>0</v>
      </c>
      <c r="BI1187" s="218">
        <f>IF(N1187="nulová",J1187,0)</f>
        <v>0</v>
      </c>
      <c r="BJ1187" s="19" t="s">
        <v>77</v>
      </c>
      <c r="BK1187" s="218">
        <f>ROUND(I1187*H1187,2)</f>
        <v>0</v>
      </c>
      <c r="BL1187" s="19" t="s">
        <v>201</v>
      </c>
      <c r="BM1187" s="217" t="s">
        <v>1685</v>
      </c>
    </row>
    <row r="1188" s="2" customFormat="1" ht="33" customHeight="1">
      <c r="A1188" s="40"/>
      <c r="B1188" s="41"/>
      <c r="C1188" s="206" t="s">
        <v>1686</v>
      </c>
      <c r="D1188" s="206" t="s">
        <v>154</v>
      </c>
      <c r="E1188" s="207" t="s">
        <v>1687</v>
      </c>
      <c r="F1188" s="208" t="s">
        <v>1682</v>
      </c>
      <c r="G1188" s="209" t="s">
        <v>421</v>
      </c>
      <c r="H1188" s="210">
        <v>2</v>
      </c>
      <c r="I1188" s="211"/>
      <c r="J1188" s="212">
        <f>ROUND(I1188*H1188,2)</f>
        <v>0</v>
      </c>
      <c r="K1188" s="208" t="s">
        <v>19</v>
      </c>
      <c r="L1188" s="46"/>
      <c r="M1188" s="213" t="s">
        <v>19</v>
      </c>
      <c r="N1188" s="214" t="s">
        <v>40</v>
      </c>
      <c r="O1188" s="86"/>
      <c r="P1188" s="215">
        <f>O1188*H1188</f>
        <v>0</v>
      </c>
      <c r="Q1188" s="215">
        <v>0</v>
      </c>
      <c r="R1188" s="215">
        <f>Q1188*H1188</f>
        <v>0</v>
      </c>
      <c r="S1188" s="215">
        <v>0</v>
      </c>
      <c r="T1188" s="216">
        <f>S1188*H1188</f>
        <v>0</v>
      </c>
      <c r="U1188" s="40"/>
      <c r="V1188" s="40"/>
      <c r="W1188" s="40"/>
      <c r="X1188" s="40"/>
      <c r="Y1188" s="40"/>
      <c r="Z1188" s="40"/>
      <c r="AA1188" s="40"/>
      <c r="AB1188" s="40"/>
      <c r="AC1188" s="40"/>
      <c r="AD1188" s="40"/>
      <c r="AE1188" s="40"/>
      <c r="AR1188" s="217" t="s">
        <v>201</v>
      </c>
      <c r="AT1188" s="217" t="s">
        <v>154</v>
      </c>
      <c r="AU1188" s="217" t="s">
        <v>79</v>
      </c>
      <c r="AY1188" s="19" t="s">
        <v>152</v>
      </c>
      <c r="BE1188" s="218">
        <f>IF(N1188="základní",J1188,0)</f>
        <v>0</v>
      </c>
      <c r="BF1188" s="218">
        <f>IF(N1188="snížená",J1188,0)</f>
        <v>0</v>
      </c>
      <c r="BG1188" s="218">
        <f>IF(N1188="zákl. přenesená",J1188,0)</f>
        <v>0</v>
      </c>
      <c r="BH1188" s="218">
        <f>IF(N1188="sníž. přenesená",J1188,0)</f>
        <v>0</v>
      </c>
      <c r="BI1188" s="218">
        <f>IF(N1188="nulová",J1188,0)</f>
        <v>0</v>
      </c>
      <c r="BJ1188" s="19" t="s">
        <v>77</v>
      </c>
      <c r="BK1188" s="218">
        <f>ROUND(I1188*H1188,2)</f>
        <v>0</v>
      </c>
      <c r="BL1188" s="19" t="s">
        <v>201</v>
      </c>
      <c r="BM1188" s="217" t="s">
        <v>1688</v>
      </c>
    </row>
    <row r="1189" s="2" customFormat="1" ht="33" customHeight="1">
      <c r="A1189" s="40"/>
      <c r="B1189" s="41"/>
      <c r="C1189" s="206" t="s">
        <v>1090</v>
      </c>
      <c r="D1189" s="206" t="s">
        <v>154</v>
      </c>
      <c r="E1189" s="207" t="s">
        <v>1689</v>
      </c>
      <c r="F1189" s="208" t="s">
        <v>1672</v>
      </c>
      <c r="G1189" s="209" t="s">
        <v>421</v>
      </c>
      <c r="H1189" s="210">
        <v>1</v>
      </c>
      <c r="I1189" s="211"/>
      <c r="J1189" s="212">
        <f>ROUND(I1189*H1189,2)</f>
        <v>0</v>
      </c>
      <c r="K1189" s="208" t="s">
        <v>19</v>
      </c>
      <c r="L1189" s="46"/>
      <c r="M1189" s="213" t="s">
        <v>19</v>
      </c>
      <c r="N1189" s="214" t="s">
        <v>40</v>
      </c>
      <c r="O1189" s="86"/>
      <c r="P1189" s="215">
        <f>O1189*H1189</f>
        <v>0</v>
      </c>
      <c r="Q1189" s="215">
        <v>0</v>
      </c>
      <c r="R1189" s="215">
        <f>Q1189*H1189</f>
        <v>0</v>
      </c>
      <c r="S1189" s="215">
        <v>0</v>
      </c>
      <c r="T1189" s="216">
        <f>S1189*H1189</f>
        <v>0</v>
      </c>
      <c r="U1189" s="40"/>
      <c r="V1189" s="40"/>
      <c r="W1189" s="40"/>
      <c r="X1189" s="40"/>
      <c r="Y1189" s="40"/>
      <c r="Z1189" s="40"/>
      <c r="AA1189" s="40"/>
      <c r="AB1189" s="40"/>
      <c r="AC1189" s="40"/>
      <c r="AD1189" s="40"/>
      <c r="AE1189" s="40"/>
      <c r="AR1189" s="217" t="s">
        <v>201</v>
      </c>
      <c r="AT1189" s="217" t="s">
        <v>154</v>
      </c>
      <c r="AU1189" s="217" t="s">
        <v>79</v>
      </c>
      <c r="AY1189" s="19" t="s">
        <v>152</v>
      </c>
      <c r="BE1189" s="218">
        <f>IF(N1189="základní",J1189,0)</f>
        <v>0</v>
      </c>
      <c r="BF1189" s="218">
        <f>IF(N1189="snížená",J1189,0)</f>
        <v>0</v>
      </c>
      <c r="BG1189" s="218">
        <f>IF(N1189="zákl. přenesená",J1189,0)</f>
        <v>0</v>
      </c>
      <c r="BH1189" s="218">
        <f>IF(N1189="sníž. přenesená",J1189,0)</f>
        <v>0</v>
      </c>
      <c r="BI1189" s="218">
        <f>IF(N1189="nulová",J1189,0)</f>
        <v>0</v>
      </c>
      <c r="BJ1189" s="19" t="s">
        <v>77</v>
      </c>
      <c r="BK1189" s="218">
        <f>ROUND(I1189*H1189,2)</f>
        <v>0</v>
      </c>
      <c r="BL1189" s="19" t="s">
        <v>201</v>
      </c>
      <c r="BM1189" s="217" t="s">
        <v>1690</v>
      </c>
    </row>
    <row r="1190" s="2" customFormat="1" ht="33" customHeight="1">
      <c r="A1190" s="40"/>
      <c r="B1190" s="41"/>
      <c r="C1190" s="206" t="s">
        <v>1691</v>
      </c>
      <c r="D1190" s="206" t="s">
        <v>154</v>
      </c>
      <c r="E1190" s="207" t="s">
        <v>1692</v>
      </c>
      <c r="F1190" s="208" t="s">
        <v>1693</v>
      </c>
      <c r="G1190" s="209" t="s">
        <v>421</v>
      </c>
      <c r="H1190" s="210">
        <v>2</v>
      </c>
      <c r="I1190" s="211"/>
      <c r="J1190" s="212">
        <f>ROUND(I1190*H1190,2)</f>
        <v>0</v>
      </c>
      <c r="K1190" s="208" t="s">
        <v>19</v>
      </c>
      <c r="L1190" s="46"/>
      <c r="M1190" s="213" t="s">
        <v>19</v>
      </c>
      <c r="N1190" s="214" t="s">
        <v>40</v>
      </c>
      <c r="O1190" s="86"/>
      <c r="P1190" s="215">
        <f>O1190*H1190</f>
        <v>0</v>
      </c>
      <c r="Q1190" s="215">
        <v>0</v>
      </c>
      <c r="R1190" s="215">
        <f>Q1190*H1190</f>
        <v>0</v>
      </c>
      <c r="S1190" s="215">
        <v>0</v>
      </c>
      <c r="T1190" s="216">
        <f>S1190*H1190</f>
        <v>0</v>
      </c>
      <c r="U1190" s="40"/>
      <c r="V1190" s="40"/>
      <c r="W1190" s="40"/>
      <c r="X1190" s="40"/>
      <c r="Y1190" s="40"/>
      <c r="Z1190" s="40"/>
      <c r="AA1190" s="40"/>
      <c r="AB1190" s="40"/>
      <c r="AC1190" s="40"/>
      <c r="AD1190" s="40"/>
      <c r="AE1190" s="40"/>
      <c r="AR1190" s="217" t="s">
        <v>201</v>
      </c>
      <c r="AT1190" s="217" t="s">
        <v>154</v>
      </c>
      <c r="AU1190" s="217" t="s">
        <v>79</v>
      </c>
      <c r="AY1190" s="19" t="s">
        <v>152</v>
      </c>
      <c r="BE1190" s="218">
        <f>IF(N1190="základní",J1190,0)</f>
        <v>0</v>
      </c>
      <c r="BF1190" s="218">
        <f>IF(N1190="snížená",J1190,0)</f>
        <v>0</v>
      </c>
      <c r="BG1190" s="218">
        <f>IF(N1190="zákl. přenesená",J1190,0)</f>
        <v>0</v>
      </c>
      <c r="BH1190" s="218">
        <f>IF(N1190="sníž. přenesená",J1190,0)</f>
        <v>0</v>
      </c>
      <c r="BI1190" s="218">
        <f>IF(N1190="nulová",J1190,0)</f>
        <v>0</v>
      </c>
      <c r="BJ1190" s="19" t="s">
        <v>77</v>
      </c>
      <c r="BK1190" s="218">
        <f>ROUND(I1190*H1190,2)</f>
        <v>0</v>
      </c>
      <c r="BL1190" s="19" t="s">
        <v>201</v>
      </c>
      <c r="BM1190" s="217" t="s">
        <v>1694</v>
      </c>
    </row>
    <row r="1191" s="2" customFormat="1" ht="33" customHeight="1">
      <c r="A1191" s="40"/>
      <c r="B1191" s="41"/>
      <c r="C1191" s="206" t="s">
        <v>1095</v>
      </c>
      <c r="D1191" s="206" t="s">
        <v>154</v>
      </c>
      <c r="E1191" s="207" t="s">
        <v>1695</v>
      </c>
      <c r="F1191" s="208" t="s">
        <v>1696</v>
      </c>
      <c r="G1191" s="209" t="s">
        <v>421</v>
      </c>
      <c r="H1191" s="210">
        <v>1</v>
      </c>
      <c r="I1191" s="211"/>
      <c r="J1191" s="212">
        <f>ROUND(I1191*H1191,2)</f>
        <v>0</v>
      </c>
      <c r="K1191" s="208" t="s">
        <v>19</v>
      </c>
      <c r="L1191" s="46"/>
      <c r="M1191" s="213" t="s">
        <v>19</v>
      </c>
      <c r="N1191" s="214" t="s">
        <v>40</v>
      </c>
      <c r="O1191" s="86"/>
      <c r="P1191" s="215">
        <f>O1191*H1191</f>
        <v>0</v>
      </c>
      <c r="Q1191" s="215">
        <v>0</v>
      </c>
      <c r="R1191" s="215">
        <f>Q1191*H1191</f>
        <v>0</v>
      </c>
      <c r="S1191" s="215">
        <v>0</v>
      </c>
      <c r="T1191" s="216">
        <f>S1191*H1191</f>
        <v>0</v>
      </c>
      <c r="U1191" s="40"/>
      <c r="V1191" s="40"/>
      <c r="W1191" s="40"/>
      <c r="X1191" s="40"/>
      <c r="Y1191" s="40"/>
      <c r="Z1191" s="40"/>
      <c r="AA1191" s="40"/>
      <c r="AB1191" s="40"/>
      <c r="AC1191" s="40"/>
      <c r="AD1191" s="40"/>
      <c r="AE1191" s="40"/>
      <c r="AR1191" s="217" t="s">
        <v>201</v>
      </c>
      <c r="AT1191" s="217" t="s">
        <v>154</v>
      </c>
      <c r="AU1191" s="217" t="s">
        <v>79</v>
      </c>
      <c r="AY1191" s="19" t="s">
        <v>152</v>
      </c>
      <c r="BE1191" s="218">
        <f>IF(N1191="základní",J1191,0)</f>
        <v>0</v>
      </c>
      <c r="BF1191" s="218">
        <f>IF(N1191="snížená",J1191,0)</f>
        <v>0</v>
      </c>
      <c r="BG1191" s="218">
        <f>IF(N1191="zákl. přenesená",J1191,0)</f>
        <v>0</v>
      </c>
      <c r="BH1191" s="218">
        <f>IF(N1191="sníž. přenesená",J1191,0)</f>
        <v>0</v>
      </c>
      <c r="BI1191" s="218">
        <f>IF(N1191="nulová",J1191,0)</f>
        <v>0</v>
      </c>
      <c r="BJ1191" s="19" t="s">
        <v>77</v>
      </c>
      <c r="BK1191" s="218">
        <f>ROUND(I1191*H1191,2)</f>
        <v>0</v>
      </c>
      <c r="BL1191" s="19" t="s">
        <v>201</v>
      </c>
      <c r="BM1191" s="217" t="s">
        <v>1697</v>
      </c>
    </row>
    <row r="1192" s="2" customFormat="1" ht="33" customHeight="1">
      <c r="A1192" s="40"/>
      <c r="B1192" s="41"/>
      <c r="C1192" s="206" t="s">
        <v>1698</v>
      </c>
      <c r="D1192" s="206" t="s">
        <v>154</v>
      </c>
      <c r="E1192" s="207" t="s">
        <v>1699</v>
      </c>
      <c r="F1192" s="208" t="s">
        <v>1700</v>
      </c>
      <c r="G1192" s="209" t="s">
        <v>421</v>
      </c>
      <c r="H1192" s="210">
        <v>4</v>
      </c>
      <c r="I1192" s="211"/>
      <c r="J1192" s="212">
        <f>ROUND(I1192*H1192,2)</f>
        <v>0</v>
      </c>
      <c r="K1192" s="208" t="s">
        <v>19</v>
      </c>
      <c r="L1192" s="46"/>
      <c r="M1192" s="213" t="s">
        <v>19</v>
      </c>
      <c r="N1192" s="214" t="s">
        <v>40</v>
      </c>
      <c r="O1192" s="86"/>
      <c r="P1192" s="215">
        <f>O1192*H1192</f>
        <v>0</v>
      </c>
      <c r="Q1192" s="215">
        <v>0</v>
      </c>
      <c r="R1192" s="215">
        <f>Q1192*H1192</f>
        <v>0</v>
      </c>
      <c r="S1192" s="215">
        <v>0</v>
      </c>
      <c r="T1192" s="216">
        <f>S1192*H1192</f>
        <v>0</v>
      </c>
      <c r="U1192" s="40"/>
      <c r="V1192" s="40"/>
      <c r="W1192" s="40"/>
      <c r="X1192" s="40"/>
      <c r="Y1192" s="40"/>
      <c r="Z1192" s="40"/>
      <c r="AA1192" s="40"/>
      <c r="AB1192" s="40"/>
      <c r="AC1192" s="40"/>
      <c r="AD1192" s="40"/>
      <c r="AE1192" s="40"/>
      <c r="AR1192" s="217" t="s">
        <v>201</v>
      </c>
      <c r="AT1192" s="217" t="s">
        <v>154</v>
      </c>
      <c r="AU1192" s="217" t="s">
        <v>79</v>
      </c>
      <c r="AY1192" s="19" t="s">
        <v>152</v>
      </c>
      <c r="BE1192" s="218">
        <f>IF(N1192="základní",J1192,0)</f>
        <v>0</v>
      </c>
      <c r="BF1192" s="218">
        <f>IF(N1192="snížená",J1192,0)</f>
        <v>0</v>
      </c>
      <c r="BG1192" s="218">
        <f>IF(N1192="zákl. přenesená",J1192,0)</f>
        <v>0</v>
      </c>
      <c r="BH1192" s="218">
        <f>IF(N1192="sníž. přenesená",J1192,0)</f>
        <v>0</v>
      </c>
      <c r="BI1192" s="218">
        <f>IF(N1192="nulová",J1192,0)</f>
        <v>0</v>
      </c>
      <c r="BJ1192" s="19" t="s">
        <v>77</v>
      </c>
      <c r="BK1192" s="218">
        <f>ROUND(I1192*H1192,2)</f>
        <v>0</v>
      </c>
      <c r="BL1192" s="19" t="s">
        <v>201</v>
      </c>
      <c r="BM1192" s="217" t="s">
        <v>1701</v>
      </c>
    </row>
    <row r="1193" s="2" customFormat="1">
      <c r="A1193" s="40"/>
      <c r="B1193" s="41"/>
      <c r="C1193" s="206" t="s">
        <v>1100</v>
      </c>
      <c r="D1193" s="206" t="s">
        <v>154</v>
      </c>
      <c r="E1193" s="207" t="s">
        <v>1702</v>
      </c>
      <c r="F1193" s="208" t="s">
        <v>1703</v>
      </c>
      <c r="G1193" s="209" t="s">
        <v>421</v>
      </c>
      <c r="H1193" s="210">
        <v>3</v>
      </c>
      <c r="I1193" s="211"/>
      <c r="J1193" s="212">
        <f>ROUND(I1193*H1193,2)</f>
        <v>0</v>
      </c>
      <c r="K1193" s="208" t="s">
        <v>19</v>
      </c>
      <c r="L1193" s="46"/>
      <c r="M1193" s="213" t="s">
        <v>19</v>
      </c>
      <c r="N1193" s="214" t="s">
        <v>40</v>
      </c>
      <c r="O1193" s="86"/>
      <c r="P1193" s="215">
        <f>O1193*H1193</f>
        <v>0</v>
      </c>
      <c r="Q1193" s="215">
        <v>0</v>
      </c>
      <c r="R1193" s="215">
        <f>Q1193*H1193</f>
        <v>0</v>
      </c>
      <c r="S1193" s="215">
        <v>0</v>
      </c>
      <c r="T1193" s="216">
        <f>S1193*H1193</f>
        <v>0</v>
      </c>
      <c r="U1193" s="40"/>
      <c r="V1193" s="40"/>
      <c r="W1193" s="40"/>
      <c r="X1193" s="40"/>
      <c r="Y1193" s="40"/>
      <c r="Z1193" s="40"/>
      <c r="AA1193" s="40"/>
      <c r="AB1193" s="40"/>
      <c r="AC1193" s="40"/>
      <c r="AD1193" s="40"/>
      <c r="AE1193" s="40"/>
      <c r="AR1193" s="217" t="s">
        <v>201</v>
      </c>
      <c r="AT1193" s="217" t="s">
        <v>154</v>
      </c>
      <c r="AU1193" s="217" t="s">
        <v>79</v>
      </c>
      <c r="AY1193" s="19" t="s">
        <v>152</v>
      </c>
      <c r="BE1193" s="218">
        <f>IF(N1193="základní",J1193,0)</f>
        <v>0</v>
      </c>
      <c r="BF1193" s="218">
        <f>IF(N1193="snížená",J1193,0)</f>
        <v>0</v>
      </c>
      <c r="BG1193" s="218">
        <f>IF(N1193="zákl. přenesená",J1193,0)</f>
        <v>0</v>
      </c>
      <c r="BH1193" s="218">
        <f>IF(N1193="sníž. přenesená",J1193,0)</f>
        <v>0</v>
      </c>
      <c r="BI1193" s="218">
        <f>IF(N1193="nulová",J1193,0)</f>
        <v>0</v>
      </c>
      <c r="BJ1193" s="19" t="s">
        <v>77</v>
      </c>
      <c r="BK1193" s="218">
        <f>ROUND(I1193*H1193,2)</f>
        <v>0</v>
      </c>
      <c r="BL1193" s="19" t="s">
        <v>201</v>
      </c>
      <c r="BM1193" s="217" t="s">
        <v>1704</v>
      </c>
    </row>
    <row r="1194" s="2" customFormat="1" ht="44.25" customHeight="1">
      <c r="A1194" s="40"/>
      <c r="B1194" s="41"/>
      <c r="C1194" s="206" t="s">
        <v>1705</v>
      </c>
      <c r="D1194" s="206" t="s">
        <v>154</v>
      </c>
      <c r="E1194" s="207" t="s">
        <v>1706</v>
      </c>
      <c r="F1194" s="208" t="s">
        <v>1707</v>
      </c>
      <c r="G1194" s="209" t="s">
        <v>785</v>
      </c>
      <c r="H1194" s="277"/>
      <c r="I1194" s="211"/>
      <c r="J1194" s="212">
        <f>ROUND(I1194*H1194,2)</f>
        <v>0</v>
      </c>
      <c r="K1194" s="208" t="s">
        <v>162</v>
      </c>
      <c r="L1194" s="46"/>
      <c r="M1194" s="213" t="s">
        <v>19</v>
      </c>
      <c r="N1194" s="214" t="s">
        <v>40</v>
      </c>
      <c r="O1194" s="86"/>
      <c r="P1194" s="215">
        <f>O1194*H1194</f>
        <v>0</v>
      </c>
      <c r="Q1194" s="215">
        <v>0</v>
      </c>
      <c r="R1194" s="215">
        <f>Q1194*H1194</f>
        <v>0</v>
      </c>
      <c r="S1194" s="215">
        <v>0</v>
      </c>
      <c r="T1194" s="216">
        <f>S1194*H1194</f>
        <v>0</v>
      </c>
      <c r="U1194" s="40"/>
      <c r="V1194" s="40"/>
      <c r="W1194" s="40"/>
      <c r="X1194" s="40"/>
      <c r="Y1194" s="40"/>
      <c r="Z1194" s="40"/>
      <c r="AA1194" s="40"/>
      <c r="AB1194" s="40"/>
      <c r="AC1194" s="40"/>
      <c r="AD1194" s="40"/>
      <c r="AE1194" s="40"/>
      <c r="AR1194" s="217" t="s">
        <v>201</v>
      </c>
      <c r="AT1194" s="217" t="s">
        <v>154</v>
      </c>
      <c r="AU1194" s="217" t="s">
        <v>79</v>
      </c>
      <c r="AY1194" s="19" t="s">
        <v>152</v>
      </c>
      <c r="BE1194" s="218">
        <f>IF(N1194="základní",J1194,0)</f>
        <v>0</v>
      </c>
      <c r="BF1194" s="218">
        <f>IF(N1194="snížená",J1194,0)</f>
        <v>0</v>
      </c>
      <c r="BG1194" s="218">
        <f>IF(N1194="zákl. přenesená",J1194,0)</f>
        <v>0</v>
      </c>
      <c r="BH1194" s="218">
        <f>IF(N1194="sníž. přenesená",J1194,0)</f>
        <v>0</v>
      </c>
      <c r="BI1194" s="218">
        <f>IF(N1194="nulová",J1194,0)</f>
        <v>0</v>
      </c>
      <c r="BJ1194" s="19" t="s">
        <v>77</v>
      </c>
      <c r="BK1194" s="218">
        <f>ROUND(I1194*H1194,2)</f>
        <v>0</v>
      </c>
      <c r="BL1194" s="19" t="s">
        <v>201</v>
      </c>
      <c r="BM1194" s="217" t="s">
        <v>1708</v>
      </c>
    </row>
    <row r="1195" s="12" customFormat="1" ht="22.8" customHeight="1">
      <c r="A1195" s="12"/>
      <c r="B1195" s="190"/>
      <c r="C1195" s="191"/>
      <c r="D1195" s="192" t="s">
        <v>68</v>
      </c>
      <c r="E1195" s="204" t="s">
        <v>1709</v>
      </c>
      <c r="F1195" s="204" t="s">
        <v>1710</v>
      </c>
      <c r="G1195" s="191"/>
      <c r="H1195" s="191"/>
      <c r="I1195" s="194"/>
      <c r="J1195" s="205">
        <f>BK1195</f>
        <v>0</v>
      </c>
      <c r="K1195" s="191"/>
      <c r="L1195" s="196"/>
      <c r="M1195" s="197"/>
      <c r="N1195" s="198"/>
      <c r="O1195" s="198"/>
      <c r="P1195" s="199">
        <f>SUM(P1196:P1230)</f>
        <v>0</v>
      </c>
      <c r="Q1195" s="198"/>
      <c r="R1195" s="199">
        <f>SUM(R1196:R1230)</f>
        <v>0</v>
      </c>
      <c r="S1195" s="198"/>
      <c r="T1195" s="200">
        <f>SUM(T1196:T1230)</f>
        <v>0</v>
      </c>
      <c r="U1195" s="12"/>
      <c r="V1195" s="12"/>
      <c r="W1195" s="12"/>
      <c r="X1195" s="12"/>
      <c r="Y1195" s="12"/>
      <c r="Z1195" s="12"/>
      <c r="AA1195" s="12"/>
      <c r="AB1195" s="12"/>
      <c r="AC1195" s="12"/>
      <c r="AD1195" s="12"/>
      <c r="AE1195" s="12"/>
      <c r="AR1195" s="201" t="s">
        <v>79</v>
      </c>
      <c r="AT1195" s="202" t="s">
        <v>68</v>
      </c>
      <c r="AU1195" s="202" t="s">
        <v>77</v>
      </c>
      <c r="AY1195" s="201" t="s">
        <v>152</v>
      </c>
      <c r="BK1195" s="203">
        <f>SUM(BK1196:BK1230)</f>
        <v>0</v>
      </c>
    </row>
    <row r="1196" s="2" customFormat="1" ht="16.5" customHeight="1">
      <c r="A1196" s="40"/>
      <c r="B1196" s="41"/>
      <c r="C1196" s="206" t="s">
        <v>1105</v>
      </c>
      <c r="D1196" s="206" t="s">
        <v>154</v>
      </c>
      <c r="E1196" s="207" t="s">
        <v>184</v>
      </c>
      <c r="F1196" s="208" t="s">
        <v>1711</v>
      </c>
      <c r="G1196" s="209" t="s">
        <v>19</v>
      </c>
      <c r="H1196" s="210">
        <v>0</v>
      </c>
      <c r="I1196" s="211"/>
      <c r="J1196" s="212">
        <f>ROUND(I1196*H1196,2)</f>
        <v>0</v>
      </c>
      <c r="K1196" s="208" t="s">
        <v>19</v>
      </c>
      <c r="L1196" s="46"/>
      <c r="M1196" s="213" t="s">
        <v>19</v>
      </c>
      <c r="N1196" s="214" t="s">
        <v>40</v>
      </c>
      <c r="O1196" s="86"/>
      <c r="P1196" s="215">
        <f>O1196*H1196</f>
        <v>0</v>
      </c>
      <c r="Q1196" s="215">
        <v>0</v>
      </c>
      <c r="R1196" s="215">
        <f>Q1196*H1196</f>
        <v>0</v>
      </c>
      <c r="S1196" s="215">
        <v>0</v>
      </c>
      <c r="T1196" s="216">
        <f>S1196*H1196</f>
        <v>0</v>
      </c>
      <c r="U1196" s="40"/>
      <c r="V1196" s="40"/>
      <c r="W1196" s="40"/>
      <c r="X1196" s="40"/>
      <c r="Y1196" s="40"/>
      <c r="Z1196" s="40"/>
      <c r="AA1196" s="40"/>
      <c r="AB1196" s="40"/>
      <c r="AC1196" s="40"/>
      <c r="AD1196" s="40"/>
      <c r="AE1196" s="40"/>
      <c r="AR1196" s="217" t="s">
        <v>201</v>
      </c>
      <c r="AT1196" s="217" t="s">
        <v>154</v>
      </c>
      <c r="AU1196" s="217" t="s">
        <v>79</v>
      </c>
      <c r="AY1196" s="19" t="s">
        <v>152</v>
      </c>
      <c r="BE1196" s="218">
        <f>IF(N1196="základní",J1196,0)</f>
        <v>0</v>
      </c>
      <c r="BF1196" s="218">
        <f>IF(N1196="snížená",J1196,0)</f>
        <v>0</v>
      </c>
      <c r="BG1196" s="218">
        <f>IF(N1196="zákl. přenesená",J1196,0)</f>
        <v>0</v>
      </c>
      <c r="BH1196" s="218">
        <f>IF(N1196="sníž. přenesená",J1196,0)</f>
        <v>0</v>
      </c>
      <c r="BI1196" s="218">
        <f>IF(N1196="nulová",J1196,0)</f>
        <v>0</v>
      </c>
      <c r="BJ1196" s="19" t="s">
        <v>77</v>
      </c>
      <c r="BK1196" s="218">
        <f>ROUND(I1196*H1196,2)</f>
        <v>0</v>
      </c>
      <c r="BL1196" s="19" t="s">
        <v>201</v>
      </c>
      <c r="BM1196" s="217" t="s">
        <v>1712</v>
      </c>
    </row>
    <row r="1197" s="2" customFormat="1" ht="16.5" customHeight="1">
      <c r="A1197" s="40"/>
      <c r="B1197" s="41"/>
      <c r="C1197" s="206" t="s">
        <v>1713</v>
      </c>
      <c r="D1197" s="206" t="s">
        <v>154</v>
      </c>
      <c r="E1197" s="207" t="s">
        <v>1714</v>
      </c>
      <c r="F1197" s="208" t="s">
        <v>1715</v>
      </c>
      <c r="G1197" s="209" t="s">
        <v>1716</v>
      </c>
      <c r="H1197" s="210">
        <v>1</v>
      </c>
      <c r="I1197" s="211"/>
      <c r="J1197" s="212">
        <f>ROUND(I1197*H1197,2)</f>
        <v>0</v>
      </c>
      <c r="K1197" s="208" t="s">
        <v>19</v>
      </c>
      <c r="L1197" s="46"/>
      <c r="M1197" s="213" t="s">
        <v>19</v>
      </c>
      <c r="N1197" s="214" t="s">
        <v>40</v>
      </c>
      <c r="O1197" s="86"/>
      <c r="P1197" s="215">
        <f>O1197*H1197</f>
        <v>0</v>
      </c>
      <c r="Q1197" s="215">
        <v>0</v>
      </c>
      <c r="R1197" s="215">
        <f>Q1197*H1197</f>
        <v>0</v>
      </c>
      <c r="S1197" s="215">
        <v>0</v>
      </c>
      <c r="T1197" s="216">
        <f>S1197*H1197</f>
        <v>0</v>
      </c>
      <c r="U1197" s="40"/>
      <c r="V1197" s="40"/>
      <c r="W1197" s="40"/>
      <c r="X1197" s="40"/>
      <c r="Y1197" s="40"/>
      <c r="Z1197" s="40"/>
      <c r="AA1197" s="40"/>
      <c r="AB1197" s="40"/>
      <c r="AC1197" s="40"/>
      <c r="AD1197" s="40"/>
      <c r="AE1197" s="40"/>
      <c r="AR1197" s="217" t="s">
        <v>201</v>
      </c>
      <c r="AT1197" s="217" t="s">
        <v>154</v>
      </c>
      <c r="AU1197" s="217" t="s">
        <v>79</v>
      </c>
      <c r="AY1197" s="19" t="s">
        <v>152</v>
      </c>
      <c r="BE1197" s="218">
        <f>IF(N1197="základní",J1197,0)</f>
        <v>0</v>
      </c>
      <c r="BF1197" s="218">
        <f>IF(N1197="snížená",J1197,0)</f>
        <v>0</v>
      </c>
      <c r="BG1197" s="218">
        <f>IF(N1197="zákl. přenesená",J1197,0)</f>
        <v>0</v>
      </c>
      <c r="BH1197" s="218">
        <f>IF(N1197="sníž. přenesená",J1197,0)</f>
        <v>0</v>
      </c>
      <c r="BI1197" s="218">
        <f>IF(N1197="nulová",J1197,0)</f>
        <v>0</v>
      </c>
      <c r="BJ1197" s="19" t="s">
        <v>77</v>
      </c>
      <c r="BK1197" s="218">
        <f>ROUND(I1197*H1197,2)</f>
        <v>0</v>
      </c>
      <c r="BL1197" s="19" t="s">
        <v>201</v>
      </c>
      <c r="BM1197" s="217" t="s">
        <v>1717</v>
      </c>
    </row>
    <row r="1198" s="2" customFormat="1" ht="16.5" customHeight="1">
      <c r="A1198" s="40"/>
      <c r="B1198" s="41"/>
      <c r="C1198" s="206" t="s">
        <v>1110</v>
      </c>
      <c r="D1198" s="206" t="s">
        <v>154</v>
      </c>
      <c r="E1198" s="207" t="s">
        <v>1718</v>
      </c>
      <c r="F1198" s="208" t="s">
        <v>1719</v>
      </c>
      <c r="G1198" s="209" t="s">
        <v>1716</v>
      </c>
      <c r="H1198" s="210">
        <v>1</v>
      </c>
      <c r="I1198" s="211"/>
      <c r="J1198" s="212">
        <f>ROUND(I1198*H1198,2)</f>
        <v>0</v>
      </c>
      <c r="K1198" s="208" t="s">
        <v>19</v>
      </c>
      <c r="L1198" s="46"/>
      <c r="M1198" s="213" t="s">
        <v>19</v>
      </c>
      <c r="N1198" s="214" t="s">
        <v>40</v>
      </c>
      <c r="O1198" s="86"/>
      <c r="P1198" s="215">
        <f>O1198*H1198</f>
        <v>0</v>
      </c>
      <c r="Q1198" s="215">
        <v>0</v>
      </c>
      <c r="R1198" s="215">
        <f>Q1198*H1198</f>
        <v>0</v>
      </c>
      <c r="S1198" s="215">
        <v>0</v>
      </c>
      <c r="T1198" s="216">
        <f>S1198*H1198</f>
        <v>0</v>
      </c>
      <c r="U1198" s="40"/>
      <c r="V1198" s="40"/>
      <c r="W1198" s="40"/>
      <c r="X1198" s="40"/>
      <c r="Y1198" s="40"/>
      <c r="Z1198" s="40"/>
      <c r="AA1198" s="40"/>
      <c r="AB1198" s="40"/>
      <c r="AC1198" s="40"/>
      <c r="AD1198" s="40"/>
      <c r="AE1198" s="40"/>
      <c r="AR1198" s="217" t="s">
        <v>201</v>
      </c>
      <c r="AT1198" s="217" t="s">
        <v>154</v>
      </c>
      <c r="AU1198" s="217" t="s">
        <v>79</v>
      </c>
      <c r="AY1198" s="19" t="s">
        <v>152</v>
      </c>
      <c r="BE1198" s="218">
        <f>IF(N1198="základní",J1198,0)</f>
        <v>0</v>
      </c>
      <c r="BF1198" s="218">
        <f>IF(N1198="snížená",J1198,0)</f>
        <v>0</v>
      </c>
      <c r="BG1198" s="218">
        <f>IF(N1198="zákl. přenesená",J1198,0)</f>
        <v>0</v>
      </c>
      <c r="BH1198" s="218">
        <f>IF(N1198="sníž. přenesená",J1198,0)</f>
        <v>0</v>
      </c>
      <c r="BI1198" s="218">
        <f>IF(N1198="nulová",J1198,0)</f>
        <v>0</v>
      </c>
      <c r="BJ1198" s="19" t="s">
        <v>77</v>
      </c>
      <c r="BK1198" s="218">
        <f>ROUND(I1198*H1198,2)</f>
        <v>0</v>
      </c>
      <c r="BL1198" s="19" t="s">
        <v>201</v>
      </c>
      <c r="BM1198" s="217" t="s">
        <v>1720</v>
      </c>
    </row>
    <row r="1199" s="2" customFormat="1" ht="16.5" customHeight="1">
      <c r="A1199" s="40"/>
      <c r="B1199" s="41"/>
      <c r="C1199" s="206" t="s">
        <v>1721</v>
      </c>
      <c r="D1199" s="206" t="s">
        <v>154</v>
      </c>
      <c r="E1199" s="207" t="s">
        <v>1722</v>
      </c>
      <c r="F1199" s="208" t="s">
        <v>1723</v>
      </c>
      <c r="G1199" s="209" t="s">
        <v>1716</v>
      </c>
      <c r="H1199" s="210">
        <v>1</v>
      </c>
      <c r="I1199" s="211"/>
      <c r="J1199" s="212">
        <f>ROUND(I1199*H1199,2)</f>
        <v>0</v>
      </c>
      <c r="K1199" s="208" t="s">
        <v>19</v>
      </c>
      <c r="L1199" s="46"/>
      <c r="M1199" s="213" t="s">
        <v>19</v>
      </c>
      <c r="N1199" s="214" t="s">
        <v>40</v>
      </c>
      <c r="O1199" s="86"/>
      <c r="P1199" s="215">
        <f>O1199*H1199</f>
        <v>0</v>
      </c>
      <c r="Q1199" s="215">
        <v>0</v>
      </c>
      <c r="R1199" s="215">
        <f>Q1199*H1199</f>
        <v>0</v>
      </c>
      <c r="S1199" s="215">
        <v>0</v>
      </c>
      <c r="T1199" s="216">
        <f>S1199*H1199</f>
        <v>0</v>
      </c>
      <c r="U1199" s="40"/>
      <c r="V1199" s="40"/>
      <c r="W1199" s="40"/>
      <c r="X1199" s="40"/>
      <c r="Y1199" s="40"/>
      <c r="Z1199" s="40"/>
      <c r="AA1199" s="40"/>
      <c r="AB1199" s="40"/>
      <c r="AC1199" s="40"/>
      <c r="AD1199" s="40"/>
      <c r="AE1199" s="40"/>
      <c r="AR1199" s="217" t="s">
        <v>201</v>
      </c>
      <c r="AT1199" s="217" t="s">
        <v>154</v>
      </c>
      <c r="AU1199" s="217" t="s">
        <v>79</v>
      </c>
      <c r="AY1199" s="19" t="s">
        <v>152</v>
      </c>
      <c r="BE1199" s="218">
        <f>IF(N1199="základní",J1199,0)</f>
        <v>0</v>
      </c>
      <c r="BF1199" s="218">
        <f>IF(N1199="snížená",J1199,0)</f>
        <v>0</v>
      </c>
      <c r="BG1199" s="218">
        <f>IF(N1199="zákl. přenesená",J1199,0)</f>
        <v>0</v>
      </c>
      <c r="BH1199" s="218">
        <f>IF(N1199="sníž. přenesená",J1199,0)</f>
        <v>0</v>
      </c>
      <c r="BI1199" s="218">
        <f>IF(N1199="nulová",J1199,0)</f>
        <v>0</v>
      </c>
      <c r="BJ1199" s="19" t="s">
        <v>77</v>
      </c>
      <c r="BK1199" s="218">
        <f>ROUND(I1199*H1199,2)</f>
        <v>0</v>
      </c>
      <c r="BL1199" s="19" t="s">
        <v>201</v>
      </c>
      <c r="BM1199" s="217" t="s">
        <v>1724</v>
      </c>
    </row>
    <row r="1200" s="2" customFormat="1" ht="16.5" customHeight="1">
      <c r="A1200" s="40"/>
      <c r="B1200" s="41"/>
      <c r="C1200" s="206" t="s">
        <v>1114</v>
      </c>
      <c r="D1200" s="206" t="s">
        <v>154</v>
      </c>
      <c r="E1200" s="207" t="s">
        <v>1725</v>
      </c>
      <c r="F1200" s="208" t="s">
        <v>1726</v>
      </c>
      <c r="G1200" s="209" t="s">
        <v>1716</v>
      </c>
      <c r="H1200" s="210">
        <v>1</v>
      </c>
      <c r="I1200" s="211"/>
      <c r="J1200" s="212">
        <f>ROUND(I1200*H1200,2)</f>
        <v>0</v>
      </c>
      <c r="K1200" s="208" t="s">
        <v>19</v>
      </c>
      <c r="L1200" s="46"/>
      <c r="M1200" s="213" t="s">
        <v>19</v>
      </c>
      <c r="N1200" s="214" t="s">
        <v>40</v>
      </c>
      <c r="O1200" s="86"/>
      <c r="P1200" s="215">
        <f>O1200*H1200</f>
        <v>0</v>
      </c>
      <c r="Q1200" s="215">
        <v>0</v>
      </c>
      <c r="R1200" s="215">
        <f>Q1200*H1200</f>
        <v>0</v>
      </c>
      <c r="S1200" s="215">
        <v>0</v>
      </c>
      <c r="T1200" s="216">
        <f>S1200*H1200</f>
        <v>0</v>
      </c>
      <c r="U1200" s="40"/>
      <c r="V1200" s="40"/>
      <c r="W1200" s="40"/>
      <c r="X1200" s="40"/>
      <c r="Y1200" s="40"/>
      <c r="Z1200" s="40"/>
      <c r="AA1200" s="40"/>
      <c r="AB1200" s="40"/>
      <c r="AC1200" s="40"/>
      <c r="AD1200" s="40"/>
      <c r="AE1200" s="40"/>
      <c r="AR1200" s="217" t="s">
        <v>201</v>
      </c>
      <c r="AT1200" s="217" t="s">
        <v>154</v>
      </c>
      <c r="AU1200" s="217" t="s">
        <v>79</v>
      </c>
      <c r="AY1200" s="19" t="s">
        <v>152</v>
      </c>
      <c r="BE1200" s="218">
        <f>IF(N1200="základní",J1200,0)</f>
        <v>0</v>
      </c>
      <c r="BF1200" s="218">
        <f>IF(N1200="snížená",J1200,0)</f>
        <v>0</v>
      </c>
      <c r="BG1200" s="218">
        <f>IF(N1200="zákl. přenesená",J1200,0)</f>
        <v>0</v>
      </c>
      <c r="BH1200" s="218">
        <f>IF(N1200="sníž. přenesená",J1200,0)</f>
        <v>0</v>
      </c>
      <c r="BI1200" s="218">
        <f>IF(N1200="nulová",J1200,0)</f>
        <v>0</v>
      </c>
      <c r="BJ1200" s="19" t="s">
        <v>77</v>
      </c>
      <c r="BK1200" s="218">
        <f>ROUND(I1200*H1200,2)</f>
        <v>0</v>
      </c>
      <c r="BL1200" s="19" t="s">
        <v>201</v>
      </c>
      <c r="BM1200" s="217" t="s">
        <v>1727</v>
      </c>
    </row>
    <row r="1201" s="2" customFormat="1" ht="16.5" customHeight="1">
      <c r="A1201" s="40"/>
      <c r="B1201" s="41"/>
      <c r="C1201" s="206" t="s">
        <v>1728</v>
      </c>
      <c r="D1201" s="206" t="s">
        <v>154</v>
      </c>
      <c r="E1201" s="207" t="s">
        <v>1729</v>
      </c>
      <c r="F1201" s="208" t="s">
        <v>1730</v>
      </c>
      <c r="G1201" s="209" t="s">
        <v>1716</v>
      </c>
      <c r="H1201" s="210">
        <v>1</v>
      </c>
      <c r="I1201" s="211"/>
      <c r="J1201" s="212">
        <f>ROUND(I1201*H1201,2)</f>
        <v>0</v>
      </c>
      <c r="K1201" s="208" t="s">
        <v>19</v>
      </c>
      <c r="L1201" s="46"/>
      <c r="M1201" s="213" t="s">
        <v>19</v>
      </c>
      <c r="N1201" s="214" t="s">
        <v>40</v>
      </c>
      <c r="O1201" s="86"/>
      <c r="P1201" s="215">
        <f>O1201*H1201</f>
        <v>0</v>
      </c>
      <c r="Q1201" s="215">
        <v>0</v>
      </c>
      <c r="R1201" s="215">
        <f>Q1201*H1201</f>
        <v>0</v>
      </c>
      <c r="S1201" s="215">
        <v>0</v>
      </c>
      <c r="T1201" s="216">
        <f>S1201*H1201</f>
        <v>0</v>
      </c>
      <c r="U1201" s="40"/>
      <c r="V1201" s="40"/>
      <c r="W1201" s="40"/>
      <c r="X1201" s="40"/>
      <c r="Y1201" s="40"/>
      <c r="Z1201" s="40"/>
      <c r="AA1201" s="40"/>
      <c r="AB1201" s="40"/>
      <c r="AC1201" s="40"/>
      <c r="AD1201" s="40"/>
      <c r="AE1201" s="40"/>
      <c r="AR1201" s="217" t="s">
        <v>201</v>
      </c>
      <c r="AT1201" s="217" t="s">
        <v>154</v>
      </c>
      <c r="AU1201" s="217" t="s">
        <v>79</v>
      </c>
      <c r="AY1201" s="19" t="s">
        <v>152</v>
      </c>
      <c r="BE1201" s="218">
        <f>IF(N1201="základní",J1201,0)</f>
        <v>0</v>
      </c>
      <c r="BF1201" s="218">
        <f>IF(N1201="snížená",J1201,0)</f>
        <v>0</v>
      </c>
      <c r="BG1201" s="218">
        <f>IF(N1201="zákl. přenesená",J1201,0)</f>
        <v>0</v>
      </c>
      <c r="BH1201" s="218">
        <f>IF(N1201="sníž. přenesená",J1201,0)</f>
        <v>0</v>
      </c>
      <c r="BI1201" s="218">
        <f>IF(N1201="nulová",J1201,0)</f>
        <v>0</v>
      </c>
      <c r="BJ1201" s="19" t="s">
        <v>77</v>
      </c>
      <c r="BK1201" s="218">
        <f>ROUND(I1201*H1201,2)</f>
        <v>0</v>
      </c>
      <c r="BL1201" s="19" t="s">
        <v>201</v>
      </c>
      <c r="BM1201" s="217" t="s">
        <v>1731</v>
      </c>
    </row>
    <row r="1202" s="2" customFormat="1" ht="16.5" customHeight="1">
      <c r="A1202" s="40"/>
      <c r="B1202" s="41"/>
      <c r="C1202" s="206" t="s">
        <v>1116</v>
      </c>
      <c r="D1202" s="206" t="s">
        <v>154</v>
      </c>
      <c r="E1202" s="207" t="s">
        <v>1732</v>
      </c>
      <c r="F1202" s="208" t="s">
        <v>1719</v>
      </c>
      <c r="G1202" s="209" t="s">
        <v>1716</v>
      </c>
      <c r="H1202" s="210">
        <v>1</v>
      </c>
      <c r="I1202" s="211"/>
      <c r="J1202" s="212">
        <f>ROUND(I1202*H1202,2)</f>
        <v>0</v>
      </c>
      <c r="K1202" s="208" t="s">
        <v>19</v>
      </c>
      <c r="L1202" s="46"/>
      <c r="M1202" s="213" t="s">
        <v>19</v>
      </c>
      <c r="N1202" s="214" t="s">
        <v>40</v>
      </c>
      <c r="O1202" s="86"/>
      <c r="P1202" s="215">
        <f>O1202*H1202</f>
        <v>0</v>
      </c>
      <c r="Q1202" s="215">
        <v>0</v>
      </c>
      <c r="R1202" s="215">
        <f>Q1202*H1202</f>
        <v>0</v>
      </c>
      <c r="S1202" s="215">
        <v>0</v>
      </c>
      <c r="T1202" s="216">
        <f>S1202*H1202</f>
        <v>0</v>
      </c>
      <c r="U1202" s="40"/>
      <c r="V1202" s="40"/>
      <c r="W1202" s="40"/>
      <c r="X1202" s="40"/>
      <c r="Y1202" s="40"/>
      <c r="Z1202" s="40"/>
      <c r="AA1202" s="40"/>
      <c r="AB1202" s="40"/>
      <c r="AC1202" s="40"/>
      <c r="AD1202" s="40"/>
      <c r="AE1202" s="40"/>
      <c r="AR1202" s="217" t="s">
        <v>201</v>
      </c>
      <c r="AT1202" s="217" t="s">
        <v>154</v>
      </c>
      <c r="AU1202" s="217" t="s">
        <v>79</v>
      </c>
      <c r="AY1202" s="19" t="s">
        <v>152</v>
      </c>
      <c r="BE1202" s="218">
        <f>IF(N1202="základní",J1202,0)</f>
        <v>0</v>
      </c>
      <c r="BF1202" s="218">
        <f>IF(N1202="snížená",J1202,0)</f>
        <v>0</v>
      </c>
      <c r="BG1202" s="218">
        <f>IF(N1202="zákl. přenesená",J1202,0)</f>
        <v>0</v>
      </c>
      <c r="BH1202" s="218">
        <f>IF(N1202="sníž. přenesená",J1202,0)</f>
        <v>0</v>
      </c>
      <c r="BI1202" s="218">
        <f>IF(N1202="nulová",J1202,0)</f>
        <v>0</v>
      </c>
      <c r="BJ1202" s="19" t="s">
        <v>77</v>
      </c>
      <c r="BK1202" s="218">
        <f>ROUND(I1202*H1202,2)</f>
        <v>0</v>
      </c>
      <c r="BL1202" s="19" t="s">
        <v>201</v>
      </c>
      <c r="BM1202" s="217" t="s">
        <v>1733</v>
      </c>
    </row>
    <row r="1203" s="2" customFormat="1" ht="16.5" customHeight="1">
      <c r="A1203" s="40"/>
      <c r="B1203" s="41"/>
      <c r="C1203" s="206" t="s">
        <v>1734</v>
      </c>
      <c r="D1203" s="206" t="s">
        <v>154</v>
      </c>
      <c r="E1203" s="207" t="s">
        <v>1735</v>
      </c>
      <c r="F1203" s="208" t="s">
        <v>1736</v>
      </c>
      <c r="G1203" s="209" t="s">
        <v>1716</v>
      </c>
      <c r="H1203" s="210">
        <v>1</v>
      </c>
      <c r="I1203" s="211"/>
      <c r="J1203" s="212">
        <f>ROUND(I1203*H1203,2)</f>
        <v>0</v>
      </c>
      <c r="K1203" s="208" t="s">
        <v>19</v>
      </c>
      <c r="L1203" s="46"/>
      <c r="M1203" s="213" t="s">
        <v>19</v>
      </c>
      <c r="N1203" s="214" t="s">
        <v>40</v>
      </c>
      <c r="O1203" s="86"/>
      <c r="P1203" s="215">
        <f>O1203*H1203</f>
        <v>0</v>
      </c>
      <c r="Q1203" s="215">
        <v>0</v>
      </c>
      <c r="R1203" s="215">
        <f>Q1203*H1203</f>
        <v>0</v>
      </c>
      <c r="S1203" s="215">
        <v>0</v>
      </c>
      <c r="T1203" s="216">
        <f>S1203*H1203</f>
        <v>0</v>
      </c>
      <c r="U1203" s="40"/>
      <c r="V1203" s="40"/>
      <c r="W1203" s="40"/>
      <c r="X1203" s="40"/>
      <c r="Y1203" s="40"/>
      <c r="Z1203" s="40"/>
      <c r="AA1203" s="40"/>
      <c r="AB1203" s="40"/>
      <c r="AC1203" s="40"/>
      <c r="AD1203" s="40"/>
      <c r="AE1203" s="40"/>
      <c r="AR1203" s="217" t="s">
        <v>201</v>
      </c>
      <c r="AT1203" s="217" t="s">
        <v>154</v>
      </c>
      <c r="AU1203" s="217" t="s">
        <v>79</v>
      </c>
      <c r="AY1203" s="19" t="s">
        <v>152</v>
      </c>
      <c r="BE1203" s="218">
        <f>IF(N1203="základní",J1203,0)</f>
        <v>0</v>
      </c>
      <c r="BF1203" s="218">
        <f>IF(N1203="snížená",J1203,0)</f>
        <v>0</v>
      </c>
      <c r="BG1203" s="218">
        <f>IF(N1203="zákl. přenesená",J1203,0)</f>
        <v>0</v>
      </c>
      <c r="BH1203" s="218">
        <f>IF(N1203="sníž. přenesená",J1203,0)</f>
        <v>0</v>
      </c>
      <c r="BI1203" s="218">
        <f>IF(N1203="nulová",J1203,0)</f>
        <v>0</v>
      </c>
      <c r="BJ1203" s="19" t="s">
        <v>77</v>
      </c>
      <c r="BK1203" s="218">
        <f>ROUND(I1203*H1203,2)</f>
        <v>0</v>
      </c>
      <c r="BL1203" s="19" t="s">
        <v>201</v>
      </c>
      <c r="BM1203" s="217" t="s">
        <v>1737</v>
      </c>
    </row>
    <row r="1204" s="2" customFormat="1">
      <c r="A1204" s="40"/>
      <c r="B1204" s="41"/>
      <c r="C1204" s="206" t="s">
        <v>1131</v>
      </c>
      <c r="D1204" s="206" t="s">
        <v>154</v>
      </c>
      <c r="E1204" s="207" t="s">
        <v>1738</v>
      </c>
      <c r="F1204" s="208" t="s">
        <v>1739</v>
      </c>
      <c r="G1204" s="209" t="s">
        <v>1716</v>
      </c>
      <c r="H1204" s="210">
        <v>1</v>
      </c>
      <c r="I1204" s="211"/>
      <c r="J1204" s="212">
        <f>ROUND(I1204*H1204,2)</f>
        <v>0</v>
      </c>
      <c r="K1204" s="208" t="s">
        <v>19</v>
      </c>
      <c r="L1204" s="46"/>
      <c r="M1204" s="213" t="s">
        <v>19</v>
      </c>
      <c r="N1204" s="214" t="s">
        <v>40</v>
      </c>
      <c r="O1204" s="86"/>
      <c r="P1204" s="215">
        <f>O1204*H1204</f>
        <v>0</v>
      </c>
      <c r="Q1204" s="215">
        <v>0</v>
      </c>
      <c r="R1204" s="215">
        <f>Q1204*H1204</f>
        <v>0</v>
      </c>
      <c r="S1204" s="215">
        <v>0</v>
      </c>
      <c r="T1204" s="216">
        <f>S1204*H1204</f>
        <v>0</v>
      </c>
      <c r="U1204" s="40"/>
      <c r="V1204" s="40"/>
      <c r="W1204" s="40"/>
      <c r="X1204" s="40"/>
      <c r="Y1204" s="40"/>
      <c r="Z1204" s="40"/>
      <c r="AA1204" s="40"/>
      <c r="AB1204" s="40"/>
      <c r="AC1204" s="40"/>
      <c r="AD1204" s="40"/>
      <c r="AE1204" s="40"/>
      <c r="AR1204" s="217" t="s">
        <v>201</v>
      </c>
      <c r="AT1204" s="217" t="s">
        <v>154</v>
      </c>
      <c r="AU1204" s="217" t="s">
        <v>79</v>
      </c>
      <c r="AY1204" s="19" t="s">
        <v>152</v>
      </c>
      <c r="BE1204" s="218">
        <f>IF(N1204="základní",J1204,0)</f>
        <v>0</v>
      </c>
      <c r="BF1204" s="218">
        <f>IF(N1204="snížená",J1204,0)</f>
        <v>0</v>
      </c>
      <c r="BG1204" s="218">
        <f>IF(N1204="zákl. přenesená",J1204,0)</f>
        <v>0</v>
      </c>
      <c r="BH1204" s="218">
        <f>IF(N1204="sníž. přenesená",J1204,0)</f>
        <v>0</v>
      </c>
      <c r="BI1204" s="218">
        <f>IF(N1204="nulová",J1204,0)</f>
        <v>0</v>
      </c>
      <c r="BJ1204" s="19" t="s">
        <v>77</v>
      </c>
      <c r="BK1204" s="218">
        <f>ROUND(I1204*H1204,2)</f>
        <v>0</v>
      </c>
      <c r="BL1204" s="19" t="s">
        <v>201</v>
      </c>
      <c r="BM1204" s="217" t="s">
        <v>1740</v>
      </c>
    </row>
    <row r="1205" s="2" customFormat="1">
      <c r="A1205" s="40"/>
      <c r="B1205" s="41"/>
      <c r="C1205" s="206" t="s">
        <v>1741</v>
      </c>
      <c r="D1205" s="206" t="s">
        <v>154</v>
      </c>
      <c r="E1205" s="207" t="s">
        <v>1742</v>
      </c>
      <c r="F1205" s="208" t="s">
        <v>1743</v>
      </c>
      <c r="G1205" s="209" t="s">
        <v>1716</v>
      </c>
      <c r="H1205" s="210">
        <v>1</v>
      </c>
      <c r="I1205" s="211"/>
      <c r="J1205" s="212">
        <f>ROUND(I1205*H1205,2)</f>
        <v>0</v>
      </c>
      <c r="K1205" s="208" t="s">
        <v>19</v>
      </c>
      <c r="L1205" s="46"/>
      <c r="M1205" s="213" t="s">
        <v>19</v>
      </c>
      <c r="N1205" s="214" t="s">
        <v>40</v>
      </c>
      <c r="O1205" s="86"/>
      <c r="P1205" s="215">
        <f>O1205*H1205</f>
        <v>0</v>
      </c>
      <c r="Q1205" s="215">
        <v>0</v>
      </c>
      <c r="R1205" s="215">
        <f>Q1205*H1205</f>
        <v>0</v>
      </c>
      <c r="S1205" s="215">
        <v>0</v>
      </c>
      <c r="T1205" s="216">
        <f>S1205*H1205</f>
        <v>0</v>
      </c>
      <c r="U1205" s="40"/>
      <c r="V1205" s="40"/>
      <c r="W1205" s="40"/>
      <c r="X1205" s="40"/>
      <c r="Y1205" s="40"/>
      <c r="Z1205" s="40"/>
      <c r="AA1205" s="40"/>
      <c r="AB1205" s="40"/>
      <c r="AC1205" s="40"/>
      <c r="AD1205" s="40"/>
      <c r="AE1205" s="40"/>
      <c r="AR1205" s="217" t="s">
        <v>201</v>
      </c>
      <c r="AT1205" s="217" t="s">
        <v>154</v>
      </c>
      <c r="AU1205" s="217" t="s">
        <v>79</v>
      </c>
      <c r="AY1205" s="19" t="s">
        <v>152</v>
      </c>
      <c r="BE1205" s="218">
        <f>IF(N1205="základní",J1205,0)</f>
        <v>0</v>
      </c>
      <c r="BF1205" s="218">
        <f>IF(N1205="snížená",J1205,0)</f>
        <v>0</v>
      </c>
      <c r="BG1205" s="218">
        <f>IF(N1205="zákl. přenesená",J1205,0)</f>
        <v>0</v>
      </c>
      <c r="BH1205" s="218">
        <f>IF(N1205="sníž. přenesená",J1205,0)</f>
        <v>0</v>
      </c>
      <c r="BI1205" s="218">
        <f>IF(N1205="nulová",J1205,0)</f>
        <v>0</v>
      </c>
      <c r="BJ1205" s="19" t="s">
        <v>77</v>
      </c>
      <c r="BK1205" s="218">
        <f>ROUND(I1205*H1205,2)</f>
        <v>0</v>
      </c>
      <c r="BL1205" s="19" t="s">
        <v>201</v>
      </c>
      <c r="BM1205" s="217" t="s">
        <v>1744</v>
      </c>
    </row>
    <row r="1206" s="2" customFormat="1" ht="16.5" customHeight="1">
      <c r="A1206" s="40"/>
      <c r="B1206" s="41"/>
      <c r="C1206" s="206" t="s">
        <v>1120</v>
      </c>
      <c r="D1206" s="206" t="s">
        <v>154</v>
      </c>
      <c r="E1206" s="207" t="s">
        <v>1745</v>
      </c>
      <c r="F1206" s="208" t="s">
        <v>1746</v>
      </c>
      <c r="G1206" s="209" t="s">
        <v>1716</v>
      </c>
      <c r="H1206" s="210">
        <v>1</v>
      </c>
      <c r="I1206" s="211"/>
      <c r="J1206" s="212">
        <f>ROUND(I1206*H1206,2)</f>
        <v>0</v>
      </c>
      <c r="K1206" s="208" t="s">
        <v>19</v>
      </c>
      <c r="L1206" s="46"/>
      <c r="M1206" s="213" t="s">
        <v>19</v>
      </c>
      <c r="N1206" s="214" t="s">
        <v>40</v>
      </c>
      <c r="O1206" s="86"/>
      <c r="P1206" s="215">
        <f>O1206*H1206</f>
        <v>0</v>
      </c>
      <c r="Q1206" s="215">
        <v>0</v>
      </c>
      <c r="R1206" s="215">
        <f>Q1206*H1206</f>
        <v>0</v>
      </c>
      <c r="S1206" s="215">
        <v>0</v>
      </c>
      <c r="T1206" s="216">
        <f>S1206*H1206</f>
        <v>0</v>
      </c>
      <c r="U1206" s="40"/>
      <c r="V1206" s="40"/>
      <c r="W1206" s="40"/>
      <c r="X1206" s="40"/>
      <c r="Y1206" s="40"/>
      <c r="Z1206" s="40"/>
      <c r="AA1206" s="40"/>
      <c r="AB1206" s="40"/>
      <c r="AC1206" s="40"/>
      <c r="AD1206" s="40"/>
      <c r="AE1206" s="40"/>
      <c r="AR1206" s="217" t="s">
        <v>201</v>
      </c>
      <c r="AT1206" s="217" t="s">
        <v>154</v>
      </c>
      <c r="AU1206" s="217" t="s">
        <v>79</v>
      </c>
      <c r="AY1206" s="19" t="s">
        <v>152</v>
      </c>
      <c r="BE1206" s="218">
        <f>IF(N1206="základní",J1206,0)</f>
        <v>0</v>
      </c>
      <c r="BF1206" s="218">
        <f>IF(N1206="snížená",J1206,0)</f>
        <v>0</v>
      </c>
      <c r="BG1206" s="218">
        <f>IF(N1206="zákl. přenesená",J1206,0)</f>
        <v>0</v>
      </c>
      <c r="BH1206" s="218">
        <f>IF(N1206="sníž. přenesená",J1206,0)</f>
        <v>0</v>
      </c>
      <c r="BI1206" s="218">
        <f>IF(N1206="nulová",J1206,0)</f>
        <v>0</v>
      </c>
      <c r="BJ1206" s="19" t="s">
        <v>77</v>
      </c>
      <c r="BK1206" s="218">
        <f>ROUND(I1206*H1206,2)</f>
        <v>0</v>
      </c>
      <c r="BL1206" s="19" t="s">
        <v>201</v>
      </c>
      <c r="BM1206" s="217" t="s">
        <v>1747</v>
      </c>
    </row>
    <row r="1207" s="2" customFormat="1" ht="16.5" customHeight="1">
      <c r="A1207" s="40"/>
      <c r="B1207" s="41"/>
      <c r="C1207" s="206" t="s">
        <v>1748</v>
      </c>
      <c r="D1207" s="206" t="s">
        <v>154</v>
      </c>
      <c r="E1207" s="207" t="s">
        <v>1749</v>
      </c>
      <c r="F1207" s="208" t="s">
        <v>1750</v>
      </c>
      <c r="G1207" s="209" t="s">
        <v>1716</v>
      </c>
      <c r="H1207" s="210">
        <v>1</v>
      </c>
      <c r="I1207" s="211"/>
      <c r="J1207" s="212">
        <f>ROUND(I1207*H1207,2)</f>
        <v>0</v>
      </c>
      <c r="K1207" s="208" t="s">
        <v>19</v>
      </c>
      <c r="L1207" s="46"/>
      <c r="M1207" s="213" t="s">
        <v>19</v>
      </c>
      <c r="N1207" s="214" t="s">
        <v>40</v>
      </c>
      <c r="O1207" s="86"/>
      <c r="P1207" s="215">
        <f>O1207*H1207</f>
        <v>0</v>
      </c>
      <c r="Q1207" s="215">
        <v>0</v>
      </c>
      <c r="R1207" s="215">
        <f>Q1207*H1207</f>
        <v>0</v>
      </c>
      <c r="S1207" s="215">
        <v>0</v>
      </c>
      <c r="T1207" s="216">
        <f>S1207*H1207</f>
        <v>0</v>
      </c>
      <c r="U1207" s="40"/>
      <c r="V1207" s="40"/>
      <c r="W1207" s="40"/>
      <c r="X1207" s="40"/>
      <c r="Y1207" s="40"/>
      <c r="Z1207" s="40"/>
      <c r="AA1207" s="40"/>
      <c r="AB1207" s="40"/>
      <c r="AC1207" s="40"/>
      <c r="AD1207" s="40"/>
      <c r="AE1207" s="40"/>
      <c r="AR1207" s="217" t="s">
        <v>201</v>
      </c>
      <c r="AT1207" s="217" t="s">
        <v>154</v>
      </c>
      <c r="AU1207" s="217" t="s">
        <v>79</v>
      </c>
      <c r="AY1207" s="19" t="s">
        <v>152</v>
      </c>
      <c r="BE1207" s="218">
        <f>IF(N1207="základní",J1207,0)</f>
        <v>0</v>
      </c>
      <c r="BF1207" s="218">
        <f>IF(N1207="snížená",J1207,0)</f>
        <v>0</v>
      </c>
      <c r="BG1207" s="218">
        <f>IF(N1207="zákl. přenesená",J1207,0)</f>
        <v>0</v>
      </c>
      <c r="BH1207" s="218">
        <f>IF(N1207="sníž. přenesená",J1207,0)</f>
        <v>0</v>
      </c>
      <c r="BI1207" s="218">
        <f>IF(N1207="nulová",J1207,0)</f>
        <v>0</v>
      </c>
      <c r="BJ1207" s="19" t="s">
        <v>77</v>
      </c>
      <c r="BK1207" s="218">
        <f>ROUND(I1207*H1207,2)</f>
        <v>0</v>
      </c>
      <c r="BL1207" s="19" t="s">
        <v>201</v>
      </c>
      <c r="BM1207" s="217" t="s">
        <v>1751</v>
      </c>
    </row>
    <row r="1208" s="2" customFormat="1" ht="21.75" customHeight="1">
      <c r="A1208" s="40"/>
      <c r="B1208" s="41"/>
      <c r="C1208" s="206" t="s">
        <v>1124</v>
      </c>
      <c r="D1208" s="206" t="s">
        <v>154</v>
      </c>
      <c r="E1208" s="207" t="s">
        <v>1752</v>
      </c>
      <c r="F1208" s="208" t="s">
        <v>1753</v>
      </c>
      <c r="G1208" s="209" t="s">
        <v>1716</v>
      </c>
      <c r="H1208" s="210">
        <v>1</v>
      </c>
      <c r="I1208" s="211"/>
      <c r="J1208" s="212">
        <f>ROUND(I1208*H1208,2)</f>
        <v>0</v>
      </c>
      <c r="K1208" s="208" t="s">
        <v>19</v>
      </c>
      <c r="L1208" s="46"/>
      <c r="M1208" s="213" t="s">
        <v>19</v>
      </c>
      <c r="N1208" s="214" t="s">
        <v>40</v>
      </c>
      <c r="O1208" s="86"/>
      <c r="P1208" s="215">
        <f>O1208*H1208</f>
        <v>0</v>
      </c>
      <c r="Q1208" s="215">
        <v>0</v>
      </c>
      <c r="R1208" s="215">
        <f>Q1208*H1208</f>
        <v>0</v>
      </c>
      <c r="S1208" s="215">
        <v>0</v>
      </c>
      <c r="T1208" s="216">
        <f>S1208*H1208</f>
        <v>0</v>
      </c>
      <c r="U1208" s="40"/>
      <c r="V1208" s="40"/>
      <c r="W1208" s="40"/>
      <c r="X1208" s="40"/>
      <c r="Y1208" s="40"/>
      <c r="Z1208" s="40"/>
      <c r="AA1208" s="40"/>
      <c r="AB1208" s="40"/>
      <c r="AC1208" s="40"/>
      <c r="AD1208" s="40"/>
      <c r="AE1208" s="40"/>
      <c r="AR1208" s="217" t="s">
        <v>201</v>
      </c>
      <c r="AT1208" s="217" t="s">
        <v>154</v>
      </c>
      <c r="AU1208" s="217" t="s">
        <v>79</v>
      </c>
      <c r="AY1208" s="19" t="s">
        <v>152</v>
      </c>
      <c r="BE1208" s="218">
        <f>IF(N1208="základní",J1208,0)</f>
        <v>0</v>
      </c>
      <c r="BF1208" s="218">
        <f>IF(N1208="snížená",J1208,0)</f>
        <v>0</v>
      </c>
      <c r="BG1208" s="218">
        <f>IF(N1208="zákl. přenesená",J1208,0)</f>
        <v>0</v>
      </c>
      <c r="BH1208" s="218">
        <f>IF(N1208="sníž. přenesená",J1208,0)</f>
        <v>0</v>
      </c>
      <c r="BI1208" s="218">
        <f>IF(N1208="nulová",J1208,0)</f>
        <v>0</v>
      </c>
      <c r="BJ1208" s="19" t="s">
        <v>77</v>
      </c>
      <c r="BK1208" s="218">
        <f>ROUND(I1208*H1208,2)</f>
        <v>0</v>
      </c>
      <c r="BL1208" s="19" t="s">
        <v>201</v>
      </c>
      <c r="BM1208" s="217" t="s">
        <v>1754</v>
      </c>
    </row>
    <row r="1209" s="2" customFormat="1">
      <c r="A1209" s="40"/>
      <c r="B1209" s="41"/>
      <c r="C1209" s="206" t="s">
        <v>1755</v>
      </c>
      <c r="D1209" s="206" t="s">
        <v>154</v>
      </c>
      <c r="E1209" s="207" t="s">
        <v>1756</v>
      </c>
      <c r="F1209" s="208" t="s">
        <v>1757</v>
      </c>
      <c r="G1209" s="209" t="s">
        <v>1716</v>
      </c>
      <c r="H1209" s="210">
        <v>1</v>
      </c>
      <c r="I1209" s="211"/>
      <c r="J1209" s="212">
        <f>ROUND(I1209*H1209,2)</f>
        <v>0</v>
      </c>
      <c r="K1209" s="208" t="s">
        <v>19</v>
      </c>
      <c r="L1209" s="46"/>
      <c r="M1209" s="213" t="s">
        <v>19</v>
      </c>
      <c r="N1209" s="214" t="s">
        <v>40</v>
      </c>
      <c r="O1209" s="86"/>
      <c r="P1209" s="215">
        <f>O1209*H1209</f>
        <v>0</v>
      </c>
      <c r="Q1209" s="215">
        <v>0</v>
      </c>
      <c r="R1209" s="215">
        <f>Q1209*H1209</f>
        <v>0</v>
      </c>
      <c r="S1209" s="215">
        <v>0</v>
      </c>
      <c r="T1209" s="216">
        <f>S1209*H1209</f>
        <v>0</v>
      </c>
      <c r="U1209" s="40"/>
      <c r="V1209" s="40"/>
      <c r="W1209" s="40"/>
      <c r="X1209" s="40"/>
      <c r="Y1209" s="40"/>
      <c r="Z1209" s="40"/>
      <c r="AA1209" s="40"/>
      <c r="AB1209" s="40"/>
      <c r="AC1209" s="40"/>
      <c r="AD1209" s="40"/>
      <c r="AE1209" s="40"/>
      <c r="AR1209" s="217" t="s">
        <v>201</v>
      </c>
      <c r="AT1209" s="217" t="s">
        <v>154</v>
      </c>
      <c r="AU1209" s="217" t="s">
        <v>79</v>
      </c>
      <c r="AY1209" s="19" t="s">
        <v>152</v>
      </c>
      <c r="BE1209" s="218">
        <f>IF(N1209="základní",J1209,0)</f>
        <v>0</v>
      </c>
      <c r="BF1209" s="218">
        <f>IF(N1209="snížená",J1209,0)</f>
        <v>0</v>
      </c>
      <c r="BG1209" s="218">
        <f>IF(N1209="zákl. přenesená",J1209,0)</f>
        <v>0</v>
      </c>
      <c r="BH1209" s="218">
        <f>IF(N1209="sníž. přenesená",J1209,0)</f>
        <v>0</v>
      </c>
      <c r="BI1209" s="218">
        <f>IF(N1209="nulová",J1209,0)</f>
        <v>0</v>
      </c>
      <c r="BJ1209" s="19" t="s">
        <v>77</v>
      </c>
      <c r="BK1209" s="218">
        <f>ROUND(I1209*H1209,2)</f>
        <v>0</v>
      </c>
      <c r="BL1209" s="19" t="s">
        <v>201</v>
      </c>
      <c r="BM1209" s="217" t="s">
        <v>1758</v>
      </c>
    </row>
    <row r="1210" s="2" customFormat="1">
      <c r="A1210" s="40"/>
      <c r="B1210" s="41"/>
      <c r="C1210" s="206" t="s">
        <v>1140</v>
      </c>
      <c r="D1210" s="206" t="s">
        <v>154</v>
      </c>
      <c r="E1210" s="207" t="s">
        <v>1759</v>
      </c>
      <c r="F1210" s="208" t="s">
        <v>1760</v>
      </c>
      <c r="G1210" s="209" t="s">
        <v>1716</v>
      </c>
      <c r="H1210" s="210">
        <v>1</v>
      </c>
      <c r="I1210" s="211"/>
      <c r="J1210" s="212">
        <f>ROUND(I1210*H1210,2)</f>
        <v>0</v>
      </c>
      <c r="K1210" s="208" t="s">
        <v>19</v>
      </c>
      <c r="L1210" s="46"/>
      <c r="M1210" s="213" t="s">
        <v>19</v>
      </c>
      <c r="N1210" s="214" t="s">
        <v>40</v>
      </c>
      <c r="O1210" s="86"/>
      <c r="P1210" s="215">
        <f>O1210*H1210</f>
        <v>0</v>
      </c>
      <c r="Q1210" s="215">
        <v>0</v>
      </c>
      <c r="R1210" s="215">
        <f>Q1210*H1210</f>
        <v>0</v>
      </c>
      <c r="S1210" s="215">
        <v>0</v>
      </c>
      <c r="T1210" s="216">
        <f>S1210*H1210</f>
        <v>0</v>
      </c>
      <c r="U1210" s="40"/>
      <c r="V1210" s="40"/>
      <c r="W1210" s="40"/>
      <c r="X1210" s="40"/>
      <c r="Y1210" s="40"/>
      <c r="Z1210" s="40"/>
      <c r="AA1210" s="40"/>
      <c r="AB1210" s="40"/>
      <c r="AC1210" s="40"/>
      <c r="AD1210" s="40"/>
      <c r="AE1210" s="40"/>
      <c r="AR1210" s="217" t="s">
        <v>201</v>
      </c>
      <c r="AT1210" s="217" t="s">
        <v>154</v>
      </c>
      <c r="AU1210" s="217" t="s">
        <v>79</v>
      </c>
      <c r="AY1210" s="19" t="s">
        <v>152</v>
      </c>
      <c r="BE1210" s="218">
        <f>IF(N1210="základní",J1210,0)</f>
        <v>0</v>
      </c>
      <c r="BF1210" s="218">
        <f>IF(N1210="snížená",J1210,0)</f>
        <v>0</v>
      </c>
      <c r="BG1210" s="218">
        <f>IF(N1210="zákl. přenesená",J1210,0)</f>
        <v>0</v>
      </c>
      <c r="BH1210" s="218">
        <f>IF(N1210="sníž. přenesená",J1210,0)</f>
        <v>0</v>
      </c>
      <c r="BI1210" s="218">
        <f>IF(N1210="nulová",J1210,0)</f>
        <v>0</v>
      </c>
      <c r="BJ1210" s="19" t="s">
        <v>77</v>
      </c>
      <c r="BK1210" s="218">
        <f>ROUND(I1210*H1210,2)</f>
        <v>0</v>
      </c>
      <c r="BL1210" s="19" t="s">
        <v>201</v>
      </c>
      <c r="BM1210" s="217" t="s">
        <v>1761</v>
      </c>
    </row>
    <row r="1211" s="2" customFormat="1" ht="16.5" customHeight="1">
      <c r="A1211" s="40"/>
      <c r="B1211" s="41"/>
      <c r="C1211" s="206" t="s">
        <v>1762</v>
      </c>
      <c r="D1211" s="206" t="s">
        <v>154</v>
      </c>
      <c r="E1211" s="207" t="s">
        <v>1763</v>
      </c>
      <c r="F1211" s="208" t="s">
        <v>1764</v>
      </c>
      <c r="G1211" s="209" t="s">
        <v>1716</v>
      </c>
      <c r="H1211" s="210">
        <v>1</v>
      </c>
      <c r="I1211" s="211"/>
      <c r="J1211" s="212">
        <f>ROUND(I1211*H1211,2)</f>
        <v>0</v>
      </c>
      <c r="K1211" s="208" t="s">
        <v>19</v>
      </c>
      <c r="L1211" s="46"/>
      <c r="M1211" s="213" t="s">
        <v>19</v>
      </c>
      <c r="N1211" s="214" t="s">
        <v>40</v>
      </c>
      <c r="O1211" s="86"/>
      <c r="P1211" s="215">
        <f>O1211*H1211</f>
        <v>0</v>
      </c>
      <c r="Q1211" s="215">
        <v>0</v>
      </c>
      <c r="R1211" s="215">
        <f>Q1211*H1211</f>
        <v>0</v>
      </c>
      <c r="S1211" s="215">
        <v>0</v>
      </c>
      <c r="T1211" s="216">
        <f>S1211*H1211</f>
        <v>0</v>
      </c>
      <c r="U1211" s="40"/>
      <c r="V1211" s="40"/>
      <c r="W1211" s="40"/>
      <c r="X1211" s="40"/>
      <c r="Y1211" s="40"/>
      <c r="Z1211" s="40"/>
      <c r="AA1211" s="40"/>
      <c r="AB1211" s="40"/>
      <c r="AC1211" s="40"/>
      <c r="AD1211" s="40"/>
      <c r="AE1211" s="40"/>
      <c r="AR1211" s="217" t="s">
        <v>201</v>
      </c>
      <c r="AT1211" s="217" t="s">
        <v>154</v>
      </c>
      <c r="AU1211" s="217" t="s">
        <v>79</v>
      </c>
      <c r="AY1211" s="19" t="s">
        <v>152</v>
      </c>
      <c r="BE1211" s="218">
        <f>IF(N1211="základní",J1211,0)</f>
        <v>0</v>
      </c>
      <c r="BF1211" s="218">
        <f>IF(N1211="snížená",J1211,0)</f>
        <v>0</v>
      </c>
      <c r="BG1211" s="218">
        <f>IF(N1211="zákl. přenesená",J1211,0)</f>
        <v>0</v>
      </c>
      <c r="BH1211" s="218">
        <f>IF(N1211="sníž. přenesená",J1211,0)</f>
        <v>0</v>
      </c>
      <c r="BI1211" s="218">
        <f>IF(N1211="nulová",J1211,0)</f>
        <v>0</v>
      </c>
      <c r="BJ1211" s="19" t="s">
        <v>77</v>
      </c>
      <c r="BK1211" s="218">
        <f>ROUND(I1211*H1211,2)</f>
        <v>0</v>
      </c>
      <c r="BL1211" s="19" t="s">
        <v>201</v>
      </c>
      <c r="BM1211" s="217" t="s">
        <v>1765</v>
      </c>
    </row>
    <row r="1212" s="2" customFormat="1" ht="16.5" customHeight="1">
      <c r="A1212" s="40"/>
      <c r="B1212" s="41"/>
      <c r="C1212" s="206" t="s">
        <v>1144</v>
      </c>
      <c r="D1212" s="206" t="s">
        <v>154</v>
      </c>
      <c r="E1212" s="207" t="s">
        <v>1766</v>
      </c>
      <c r="F1212" s="208" t="s">
        <v>1767</v>
      </c>
      <c r="G1212" s="209" t="s">
        <v>1716</v>
      </c>
      <c r="H1212" s="210">
        <v>1</v>
      </c>
      <c r="I1212" s="211"/>
      <c r="J1212" s="212">
        <f>ROUND(I1212*H1212,2)</f>
        <v>0</v>
      </c>
      <c r="K1212" s="208" t="s">
        <v>19</v>
      </c>
      <c r="L1212" s="46"/>
      <c r="M1212" s="213" t="s">
        <v>19</v>
      </c>
      <c r="N1212" s="214" t="s">
        <v>40</v>
      </c>
      <c r="O1212" s="86"/>
      <c r="P1212" s="215">
        <f>O1212*H1212</f>
        <v>0</v>
      </c>
      <c r="Q1212" s="215">
        <v>0</v>
      </c>
      <c r="R1212" s="215">
        <f>Q1212*H1212</f>
        <v>0</v>
      </c>
      <c r="S1212" s="215">
        <v>0</v>
      </c>
      <c r="T1212" s="216">
        <f>S1212*H1212</f>
        <v>0</v>
      </c>
      <c r="U1212" s="40"/>
      <c r="V1212" s="40"/>
      <c r="W1212" s="40"/>
      <c r="X1212" s="40"/>
      <c r="Y1212" s="40"/>
      <c r="Z1212" s="40"/>
      <c r="AA1212" s="40"/>
      <c r="AB1212" s="40"/>
      <c r="AC1212" s="40"/>
      <c r="AD1212" s="40"/>
      <c r="AE1212" s="40"/>
      <c r="AR1212" s="217" t="s">
        <v>201</v>
      </c>
      <c r="AT1212" s="217" t="s">
        <v>154</v>
      </c>
      <c r="AU1212" s="217" t="s">
        <v>79</v>
      </c>
      <c r="AY1212" s="19" t="s">
        <v>152</v>
      </c>
      <c r="BE1212" s="218">
        <f>IF(N1212="základní",J1212,0)</f>
        <v>0</v>
      </c>
      <c r="BF1212" s="218">
        <f>IF(N1212="snížená",J1212,0)</f>
        <v>0</v>
      </c>
      <c r="BG1212" s="218">
        <f>IF(N1212="zákl. přenesená",J1212,0)</f>
        <v>0</v>
      </c>
      <c r="BH1212" s="218">
        <f>IF(N1212="sníž. přenesená",J1212,0)</f>
        <v>0</v>
      </c>
      <c r="BI1212" s="218">
        <f>IF(N1212="nulová",J1212,0)</f>
        <v>0</v>
      </c>
      <c r="BJ1212" s="19" t="s">
        <v>77</v>
      </c>
      <c r="BK1212" s="218">
        <f>ROUND(I1212*H1212,2)</f>
        <v>0</v>
      </c>
      <c r="BL1212" s="19" t="s">
        <v>201</v>
      </c>
      <c r="BM1212" s="217" t="s">
        <v>1768</v>
      </c>
    </row>
    <row r="1213" s="2" customFormat="1" ht="16.5" customHeight="1">
      <c r="A1213" s="40"/>
      <c r="B1213" s="41"/>
      <c r="C1213" s="206" t="s">
        <v>1769</v>
      </c>
      <c r="D1213" s="206" t="s">
        <v>154</v>
      </c>
      <c r="E1213" s="207" t="s">
        <v>1770</v>
      </c>
      <c r="F1213" s="208" t="s">
        <v>1771</v>
      </c>
      <c r="G1213" s="209" t="s">
        <v>1716</v>
      </c>
      <c r="H1213" s="210">
        <v>1</v>
      </c>
      <c r="I1213" s="211"/>
      <c r="J1213" s="212">
        <f>ROUND(I1213*H1213,2)</f>
        <v>0</v>
      </c>
      <c r="K1213" s="208" t="s">
        <v>19</v>
      </c>
      <c r="L1213" s="46"/>
      <c r="M1213" s="213" t="s">
        <v>19</v>
      </c>
      <c r="N1213" s="214" t="s">
        <v>40</v>
      </c>
      <c r="O1213" s="86"/>
      <c r="P1213" s="215">
        <f>O1213*H1213</f>
        <v>0</v>
      </c>
      <c r="Q1213" s="215">
        <v>0</v>
      </c>
      <c r="R1213" s="215">
        <f>Q1213*H1213</f>
        <v>0</v>
      </c>
      <c r="S1213" s="215">
        <v>0</v>
      </c>
      <c r="T1213" s="216">
        <f>S1213*H1213</f>
        <v>0</v>
      </c>
      <c r="U1213" s="40"/>
      <c r="V1213" s="40"/>
      <c r="W1213" s="40"/>
      <c r="X1213" s="40"/>
      <c r="Y1213" s="40"/>
      <c r="Z1213" s="40"/>
      <c r="AA1213" s="40"/>
      <c r="AB1213" s="40"/>
      <c r="AC1213" s="40"/>
      <c r="AD1213" s="40"/>
      <c r="AE1213" s="40"/>
      <c r="AR1213" s="217" t="s">
        <v>201</v>
      </c>
      <c r="AT1213" s="217" t="s">
        <v>154</v>
      </c>
      <c r="AU1213" s="217" t="s">
        <v>79</v>
      </c>
      <c r="AY1213" s="19" t="s">
        <v>152</v>
      </c>
      <c r="BE1213" s="218">
        <f>IF(N1213="základní",J1213,0)</f>
        <v>0</v>
      </c>
      <c r="BF1213" s="218">
        <f>IF(N1213="snížená",J1213,0)</f>
        <v>0</v>
      </c>
      <c r="BG1213" s="218">
        <f>IF(N1213="zákl. přenesená",J1213,0)</f>
        <v>0</v>
      </c>
      <c r="BH1213" s="218">
        <f>IF(N1213="sníž. přenesená",J1213,0)</f>
        <v>0</v>
      </c>
      <c r="BI1213" s="218">
        <f>IF(N1213="nulová",J1213,0)</f>
        <v>0</v>
      </c>
      <c r="BJ1213" s="19" t="s">
        <v>77</v>
      </c>
      <c r="BK1213" s="218">
        <f>ROUND(I1213*H1213,2)</f>
        <v>0</v>
      </c>
      <c r="BL1213" s="19" t="s">
        <v>201</v>
      </c>
      <c r="BM1213" s="217" t="s">
        <v>1772</v>
      </c>
    </row>
    <row r="1214" s="2" customFormat="1" ht="21.75" customHeight="1">
      <c r="A1214" s="40"/>
      <c r="B1214" s="41"/>
      <c r="C1214" s="206" t="s">
        <v>1148</v>
      </c>
      <c r="D1214" s="206" t="s">
        <v>154</v>
      </c>
      <c r="E1214" s="207" t="s">
        <v>1773</v>
      </c>
      <c r="F1214" s="208" t="s">
        <v>1774</v>
      </c>
      <c r="G1214" s="209" t="s">
        <v>1716</v>
      </c>
      <c r="H1214" s="210">
        <v>1</v>
      </c>
      <c r="I1214" s="211"/>
      <c r="J1214" s="212">
        <f>ROUND(I1214*H1214,2)</f>
        <v>0</v>
      </c>
      <c r="K1214" s="208" t="s">
        <v>19</v>
      </c>
      <c r="L1214" s="46"/>
      <c r="M1214" s="213" t="s">
        <v>19</v>
      </c>
      <c r="N1214" s="214" t="s">
        <v>40</v>
      </c>
      <c r="O1214" s="86"/>
      <c r="P1214" s="215">
        <f>O1214*H1214</f>
        <v>0</v>
      </c>
      <c r="Q1214" s="215">
        <v>0</v>
      </c>
      <c r="R1214" s="215">
        <f>Q1214*H1214</f>
        <v>0</v>
      </c>
      <c r="S1214" s="215">
        <v>0</v>
      </c>
      <c r="T1214" s="216">
        <f>S1214*H1214</f>
        <v>0</v>
      </c>
      <c r="U1214" s="40"/>
      <c r="V1214" s="40"/>
      <c r="W1214" s="40"/>
      <c r="X1214" s="40"/>
      <c r="Y1214" s="40"/>
      <c r="Z1214" s="40"/>
      <c r="AA1214" s="40"/>
      <c r="AB1214" s="40"/>
      <c r="AC1214" s="40"/>
      <c r="AD1214" s="40"/>
      <c r="AE1214" s="40"/>
      <c r="AR1214" s="217" t="s">
        <v>201</v>
      </c>
      <c r="AT1214" s="217" t="s">
        <v>154</v>
      </c>
      <c r="AU1214" s="217" t="s">
        <v>79</v>
      </c>
      <c r="AY1214" s="19" t="s">
        <v>152</v>
      </c>
      <c r="BE1214" s="218">
        <f>IF(N1214="základní",J1214,0)</f>
        <v>0</v>
      </c>
      <c r="BF1214" s="218">
        <f>IF(N1214="snížená",J1214,0)</f>
        <v>0</v>
      </c>
      <c r="BG1214" s="218">
        <f>IF(N1214="zákl. přenesená",J1214,0)</f>
        <v>0</v>
      </c>
      <c r="BH1214" s="218">
        <f>IF(N1214="sníž. přenesená",J1214,0)</f>
        <v>0</v>
      </c>
      <c r="BI1214" s="218">
        <f>IF(N1214="nulová",J1214,0)</f>
        <v>0</v>
      </c>
      <c r="BJ1214" s="19" t="s">
        <v>77</v>
      </c>
      <c r="BK1214" s="218">
        <f>ROUND(I1214*H1214,2)</f>
        <v>0</v>
      </c>
      <c r="BL1214" s="19" t="s">
        <v>201</v>
      </c>
      <c r="BM1214" s="217" t="s">
        <v>1775</v>
      </c>
    </row>
    <row r="1215" s="2" customFormat="1" ht="16.5" customHeight="1">
      <c r="A1215" s="40"/>
      <c r="B1215" s="41"/>
      <c r="C1215" s="206" t="s">
        <v>1776</v>
      </c>
      <c r="D1215" s="206" t="s">
        <v>154</v>
      </c>
      <c r="E1215" s="207" t="s">
        <v>1777</v>
      </c>
      <c r="F1215" s="208" t="s">
        <v>1778</v>
      </c>
      <c r="G1215" s="209" t="s">
        <v>1716</v>
      </c>
      <c r="H1215" s="210">
        <v>1</v>
      </c>
      <c r="I1215" s="211"/>
      <c r="J1215" s="212">
        <f>ROUND(I1215*H1215,2)</f>
        <v>0</v>
      </c>
      <c r="K1215" s="208" t="s">
        <v>19</v>
      </c>
      <c r="L1215" s="46"/>
      <c r="M1215" s="213" t="s">
        <v>19</v>
      </c>
      <c r="N1215" s="214" t="s">
        <v>40</v>
      </c>
      <c r="O1215" s="86"/>
      <c r="P1215" s="215">
        <f>O1215*H1215</f>
        <v>0</v>
      </c>
      <c r="Q1215" s="215">
        <v>0</v>
      </c>
      <c r="R1215" s="215">
        <f>Q1215*H1215</f>
        <v>0</v>
      </c>
      <c r="S1215" s="215">
        <v>0</v>
      </c>
      <c r="T1215" s="216">
        <f>S1215*H1215</f>
        <v>0</v>
      </c>
      <c r="U1215" s="40"/>
      <c r="V1215" s="40"/>
      <c r="W1215" s="40"/>
      <c r="X1215" s="40"/>
      <c r="Y1215" s="40"/>
      <c r="Z1215" s="40"/>
      <c r="AA1215" s="40"/>
      <c r="AB1215" s="40"/>
      <c r="AC1215" s="40"/>
      <c r="AD1215" s="40"/>
      <c r="AE1215" s="40"/>
      <c r="AR1215" s="217" t="s">
        <v>201</v>
      </c>
      <c r="AT1215" s="217" t="s">
        <v>154</v>
      </c>
      <c r="AU1215" s="217" t="s">
        <v>79</v>
      </c>
      <c r="AY1215" s="19" t="s">
        <v>152</v>
      </c>
      <c r="BE1215" s="218">
        <f>IF(N1215="základní",J1215,0)</f>
        <v>0</v>
      </c>
      <c r="BF1215" s="218">
        <f>IF(N1215="snížená",J1215,0)</f>
        <v>0</v>
      </c>
      <c r="BG1215" s="218">
        <f>IF(N1215="zákl. přenesená",J1215,0)</f>
        <v>0</v>
      </c>
      <c r="BH1215" s="218">
        <f>IF(N1215="sníž. přenesená",J1215,0)</f>
        <v>0</v>
      </c>
      <c r="BI1215" s="218">
        <f>IF(N1215="nulová",J1215,0)</f>
        <v>0</v>
      </c>
      <c r="BJ1215" s="19" t="s">
        <v>77</v>
      </c>
      <c r="BK1215" s="218">
        <f>ROUND(I1215*H1215,2)</f>
        <v>0</v>
      </c>
      <c r="BL1215" s="19" t="s">
        <v>201</v>
      </c>
      <c r="BM1215" s="217" t="s">
        <v>1779</v>
      </c>
    </row>
    <row r="1216" s="2" customFormat="1" ht="16.5" customHeight="1">
      <c r="A1216" s="40"/>
      <c r="B1216" s="41"/>
      <c r="C1216" s="206" t="s">
        <v>1154</v>
      </c>
      <c r="D1216" s="206" t="s">
        <v>154</v>
      </c>
      <c r="E1216" s="207" t="s">
        <v>1780</v>
      </c>
      <c r="F1216" s="208" t="s">
        <v>1781</v>
      </c>
      <c r="G1216" s="209" t="s">
        <v>1716</v>
      </c>
      <c r="H1216" s="210">
        <v>1</v>
      </c>
      <c r="I1216" s="211"/>
      <c r="J1216" s="212">
        <f>ROUND(I1216*H1216,2)</f>
        <v>0</v>
      </c>
      <c r="K1216" s="208" t="s">
        <v>19</v>
      </c>
      <c r="L1216" s="46"/>
      <c r="M1216" s="213" t="s">
        <v>19</v>
      </c>
      <c r="N1216" s="214" t="s">
        <v>40</v>
      </c>
      <c r="O1216" s="86"/>
      <c r="P1216" s="215">
        <f>O1216*H1216</f>
        <v>0</v>
      </c>
      <c r="Q1216" s="215">
        <v>0</v>
      </c>
      <c r="R1216" s="215">
        <f>Q1216*H1216</f>
        <v>0</v>
      </c>
      <c r="S1216" s="215">
        <v>0</v>
      </c>
      <c r="T1216" s="216">
        <f>S1216*H1216</f>
        <v>0</v>
      </c>
      <c r="U1216" s="40"/>
      <c r="V1216" s="40"/>
      <c r="W1216" s="40"/>
      <c r="X1216" s="40"/>
      <c r="Y1216" s="40"/>
      <c r="Z1216" s="40"/>
      <c r="AA1216" s="40"/>
      <c r="AB1216" s="40"/>
      <c r="AC1216" s="40"/>
      <c r="AD1216" s="40"/>
      <c r="AE1216" s="40"/>
      <c r="AR1216" s="217" t="s">
        <v>201</v>
      </c>
      <c r="AT1216" s="217" t="s">
        <v>154</v>
      </c>
      <c r="AU1216" s="217" t="s">
        <v>79</v>
      </c>
      <c r="AY1216" s="19" t="s">
        <v>152</v>
      </c>
      <c r="BE1216" s="218">
        <f>IF(N1216="základní",J1216,0)</f>
        <v>0</v>
      </c>
      <c r="BF1216" s="218">
        <f>IF(N1216="snížená",J1216,0)</f>
        <v>0</v>
      </c>
      <c r="BG1216" s="218">
        <f>IF(N1216="zákl. přenesená",J1216,0)</f>
        <v>0</v>
      </c>
      <c r="BH1216" s="218">
        <f>IF(N1216="sníž. přenesená",J1216,0)</f>
        <v>0</v>
      </c>
      <c r="BI1216" s="218">
        <f>IF(N1216="nulová",J1216,0)</f>
        <v>0</v>
      </c>
      <c r="BJ1216" s="19" t="s">
        <v>77</v>
      </c>
      <c r="BK1216" s="218">
        <f>ROUND(I1216*H1216,2)</f>
        <v>0</v>
      </c>
      <c r="BL1216" s="19" t="s">
        <v>201</v>
      </c>
      <c r="BM1216" s="217" t="s">
        <v>1782</v>
      </c>
    </row>
    <row r="1217" s="2" customFormat="1" ht="16.5" customHeight="1">
      <c r="A1217" s="40"/>
      <c r="B1217" s="41"/>
      <c r="C1217" s="206" t="s">
        <v>1783</v>
      </c>
      <c r="D1217" s="206" t="s">
        <v>154</v>
      </c>
      <c r="E1217" s="207" t="s">
        <v>1784</v>
      </c>
      <c r="F1217" s="208" t="s">
        <v>1785</v>
      </c>
      <c r="G1217" s="209" t="s">
        <v>1716</v>
      </c>
      <c r="H1217" s="210">
        <v>1</v>
      </c>
      <c r="I1217" s="211"/>
      <c r="J1217" s="212">
        <f>ROUND(I1217*H1217,2)</f>
        <v>0</v>
      </c>
      <c r="K1217" s="208" t="s">
        <v>19</v>
      </c>
      <c r="L1217" s="46"/>
      <c r="M1217" s="213" t="s">
        <v>19</v>
      </c>
      <c r="N1217" s="214" t="s">
        <v>40</v>
      </c>
      <c r="O1217" s="86"/>
      <c r="P1217" s="215">
        <f>O1217*H1217</f>
        <v>0</v>
      </c>
      <c r="Q1217" s="215">
        <v>0</v>
      </c>
      <c r="R1217" s="215">
        <f>Q1217*H1217</f>
        <v>0</v>
      </c>
      <c r="S1217" s="215">
        <v>0</v>
      </c>
      <c r="T1217" s="216">
        <f>S1217*H1217</f>
        <v>0</v>
      </c>
      <c r="U1217" s="40"/>
      <c r="V1217" s="40"/>
      <c r="W1217" s="40"/>
      <c r="X1217" s="40"/>
      <c r="Y1217" s="40"/>
      <c r="Z1217" s="40"/>
      <c r="AA1217" s="40"/>
      <c r="AB1217" s="40"/>
      <c r="AC1217" s="40"/>
      <c r="AD1217" s="40"/>
      <c r="AE1217" s="40"/>
      <c r="AR1217" s="217" t="s">
        <v>201</v>
      </c>
      <c r="AT1217" s="217" t="s">
        <v>154</v>
      </c>
      <c r="AU1217" s="217" t="s">
        <v>79</v>
      </c>
      <c r="AY1217" s="19" t="s">
        <v>152</v>
      </c>
      <c r="BE1217" s="218">
        <f>IF(N1217="základní",J1217,0)</f>
        <v>0</v>
      </c>
      <c r="BF1217" s="218">
        <f>IF(N1217="snížená",J1217,0)</f>
        <v>0</v>
      </c>
      <c r="BG1217" s="218">
        <f>IF(N1217="zákl. přenesená",J1217,0)</f>
        <v>0</v>
      </c>
      <c r="BH1217" s="218">
        <f>IF(N1217="sníž. přenesená",J1217,0)</f>
        <v>0</v>
      </c>
      <c r="BI1217" s="218">
        <f>IF(N1217="nulová",J1217,0)</f>
        <v>0</v>
      </c>
      <c r="BJ1217" s="19" t="s">
        <v>77</v>
      </c>
      <c r="BK1217" s="218">
        <f>ROUND(I1217*H1217,2)</f>
        <v>0</v>
      </c>
      <c r="BL1217" s="19" t="s">
        <v>201</v>
      </c>
      <c r="BM1217" s="217" t="s">
        <v>1786</v>
      </c>
    </row>
    <row r="1218" s="2" customFormat="1" ht="16.5" customHeight="1">
      <c r="A1218" s="40"/>
      <c r="B1218" s="41"/>
      <c r="C1218" s="206" t="s">
        <v>1158</v>
      </c>
      <c r="D1218" s="206" t="s">
        <v>154</v>
      </c>
      <c r="E1218" s="207" t="s">
        <v>231</v>
      </c>
      <c r="F1218" s="208" t="s">
        <v>1787</v>
      </c>
      <c r="G1218" s="209" t="s">
        <v>19</v>
      </c>
      <c r="H1218" s="210">
        <v>0</v>
      </c>
      <c r="I1218" s="211"/>
      <c r="J1218" s="212">
        <f>ROUND(I1218*H1218,2)</f>
        <v>0</v>
      </c>
      <c r="K1218" s="208" t="s">
        <v>19</v>
      </c>
      <c r="L1218" s="46"/>
      <c r="M1218" s="213" t="s">
        <v>19</v>
      </c>
      <c r="N1218" s="214" t="s">
        <v>40</v>
      </c>
      <c r="O1218" s="86"/>
      <c r="P1218" s="215">
        <f>O1218*H1218</f>
        <v>0</v>
      </c>
      <c r="Q1218" s="215">
        <v>0</v>
      </c>
      <c r="R1218" s="215">
        <f>Q1218*H1218</f>
        <v>0</v>
      </c>
      <c r="S1218" s="215">
        <v>0</v>
      </c>
      <c r="T1218" s="216">
        <f>S1218*H1218</f>
        <v>0</v>
      </c>
      <c r="U1218" s="40"/>
      <c r="V1218" s="40"/>
      <c r="W1218" s="40"/>
      <c r="X1218" s="40"/>
      <c r="Y1218" s="40"/>
      <c r="Z1218" s="40"/>
      <c r="AA1218" s="40"/>
      <c r="AB1218" s="40"/>
      <c r="AC1218" s="40"/>
      <c r="AD1218" s="40"/>
      <c r="AE1218" s="40"/>
      <c r="AR1218" s="217" t="s">
        <v>201</v>
      </c>
      <c r="AT1218" s="217" t="s">
        <v>154</v>
      </c>
      <c r="AU1218" s="217" t="s">
        <v>79</v>
      </c>
      <c r="AY1218" s="19" t="s">
        <v>152</v>
      </c>
      <c r="BE1218" s="218">
        <f>IF(N1218="základní",J1218,0)</f>
        <v>0</v>
      </c>
      <c r="BF1218" s="218">
        <f>IF(N1218="snížená",J1218,0)</f>
        <v>0</v>
      </c>
      <c r="BG1218" s="218">
        <f>IF(N1218="zákl. přenesená",J1218,0)</f>
        <v>0</v>
      </c>
      <c r="BH1218" s="218">
        <f>IF(N1218="sníž. přenesená",J1218,0)</f>
        <v>0</v>
      </c>
      <c r="BI1218" s="218">
        <f>IF(N1218="nulová",J1218,0)</f>
        <v>0</v>
      </c>
      <c r="BJ1218" s="19" t="s">
        <v>77</v>
      </c>
      <c r="BK1218" s="218">
        <f>ROUND(I1218*H1218,2)</f>
        <v>0</v>
      </c>
      <c r="BL1218" s="19" t="s">
        <v>201</v>
      </c>
      <c r="BM1218" s="217" t="s">
        <v>1788</v>
      </c>
    </row>
    <row r="1219" s="2" customFormat="1" ht="16.5" customHeight="1">
      <c r="A1219" s="40"/>
      <c r="B1219" s="41"/>
      <c r="C1219" s="206" t="s">
        <v>1789</v>
      </c>
      <c r="D1219" s="206" t="s">
        <v>154</v>
      </c>
      <c r="E1219" s="207" t="s">
        <v>773</v>
      </c>
      <c r="F1219" s="208" t="s">
        <v>1790</v>
      </c>
      <c r="G1219" s="209" t="s">
        <v>1716</v>
      </c>
      <c r="H1219" s="210">
        <v>1</v>
      </c>
      <c r="I1219" s="211"/>
      <c r="J1219" s="212">
        <f>ROUND(I1219*H1219,2)</f>
        <v>0</v>
      </c>
      <c r="K1219" s="208" t="s">
        <v>19</v>
      </c>
      <c r="L1219" s="46"/>
      <c r="M1219" s="213" t="s">
        <v>19</v>
      </c>
      <c r="N1219" s="214" t="s">
        <v>40</v>
      </c>
      <c r="O1219" s="86"/>
      <c r="P1219" s="215">
        <f>O1219*H1219</f>
        <v>0</v>
      </c>
      <c r="Q1219" s="215">
        <v>0</v>
      </c>
      <c r="R1219" s="215">
        <f>Q1219*H1219</f>
        <v>0</v>
      </c>
      <c r="S1219" s="215">
        <v>0</v>
      </c>
      <c r="T1219" s="216">
        <f>S1219*H1219</f>
        <v>0</v>
      </c>
      <c r="U1219" s="40"/>
      <c r="V1219" s="40"/>
      <c r="W1219" s="40"/>
      <c r="X1219" s="40"/>
      <c r="Y1219" s="40"/>
      <c r="Z1219" s="40"/>
      <c r="AA1219" s="40"/>
      <c r="AB1219" s="40"/>
      <c r="AC1219" s="40"/>
      <c r="AD1219" s="40"/>
      <c r="AE1219" s="40"/>
      <c r="AR1219" s="217" t="s">
        <v>201</v>
      </c>
      <c r="AT1219" s="217" t="s">
        <v>154</v>
      </c>
      <c r="AU1219" s="217" t="s">
        <v>79</v>
      </c>
      <c r="AY1219" s="19" t="s">
        <v>152</v>
      </c>
      <c r="BE1219" s="218">
        <f>IF(N1219="základní",J1219,0)</f>
        <v>0</v>
      </c>
      <c r="BF1219" s="218">
        <f>IF(N1219="snížená",J1219,0)</f>
        <v>0</v>
      </c>
      <c r="BG1219" s="218">
        <f>IF(N1219="zákl. přenesená",J1219,0)</f>
        <v>0</v>
      </c>
      <c r="BH1219" s="218">
        <f>IF(N1219="sníž. přenesená",J1219,0)</f>
        <v>0</v>
      </c>
      <c r="BI1219" s="218">
        <f>IF(N1219="nulová",J1219,0)</f>
        <v>0</v>
      </c>
      <c r="BJ1219" s="19" t="s">
        <v>77</v>
      </c>
      <c r="BK1219" s="218">
        <f>ROUND(I1219*H1219,2)</f>
        <v>0</v>
      </c>
      <c r="BL1219" s="19" t="s">
        <v>201</v>
      </c>
      <c r="BM1219" s="217" t="s">
        <v>1791</v>
      </c>
    </row>
    <row r="1220" s="2" customFormat="1" ht="16.5" customHeight="1">
      <c r="A1220" s="40"/>
      <c r="B1220" s="41"/>
      <c r="C1220" s="206" t="s">
        <v>1165</v>
      </c>
      <c r="D1220" s="206" t="s">
        <v>154</v>
      </c>
      <c r="E1220" s="207" t="s">
        <v>517</v>
      </c>
      <c r="F1220" s="208" t="s">
        <v>1792</v>
      </c>
      <c r="G1220" s="209" t="s">
        <v>1716</v>
      </c>
      <c r="H1220" s="210">
        <v>2</v>
      </c>
      <c r="I1220" s="211"/>
      <c r="J1220" s="212">
        <f>ROUND(I1220*H1220,2)</f>
        <v>0</v>
      </c>
      <c r="K1220" s="208" t="s">
        <v>19</v>
      </c>
      <c r="L1220" s="46"/>
      <c r="M1220" s="213" t="s">
        <v>19</v>
      </c>
      <c r="N1220" s="214" t="s">
        <v>40</v>
      </c>
      <c r="O1220" s="86"/>
      <c r="P1220" s="215">
        <f>O1220*H1220</f>
        <v>0</v>
      </c>
      <c r="Q1220" s="215">
        <v>0</v>
      </c>
      <c r="R1220" s="215">
        <f>Q1220*H1220</f>
        <v>0</v>
      </c>
      <c r="S1220" s="215">
        <v>0</v>
      </c>
      <c r="T1220" s="216">
        <f>S1220*H1220</f>
        <v>0</v>
      </c>
      <c r="U1220" s="40"/>
      <c r="V1220" s="40"/>
      <c r="W1220" s="40"/>
      <c r="X1220" s="40"/>
      <c r="Y1220" s="40"/>
      <c r="Z1220" s="40"/>
      <c r="AA1220" s="40"/>
      <c r="AB1220" s="40"/>
      <c r="AC1220" s="40"/>
      <c r="AD1220" s="40"/>
      <c r="AE1220" s="40"/>
      <c r="AR1220" s="217" t="s">
        <v>201</v>
      </c>
      <c r="AT1220" s="217" t="s">
        <v>154</v>
      </c>
      <c r="AU1220" s="217" t="s">
        <v>79</v>
      </c>
      <c r="AY1220" s="19" t="s">
        <v>152</v>
      </c>
      <c r="BE1220" s="218">
        <f>IF(N1220="základní",J1220,0)</f>
        <v>0</v>
      </c>
      <c r="BF1220" s="218">
        <f>IF(N1220="snížená",J1220,0)</f>
        <v>0</v>
      </c>
      <c r="BG1220" s="218">
        <f>IF(N1220="zákl. přenesená",J1220,0)</f>
        <v>0</v>
      </c>
      <c r="BH1220" s="218">
        <f>IF(N1220="sníž. přenesená",J1220,0)</f>
        <v>0</v>
      </c>
      <c r="BI1220" s="218">
        <f>IF(N1220="nulová",J1220,0)</f>
        <v>0</v>
      </c>
      <c r="BJ1220" s="19" t="s">
        <v>77</v>
      </c>
      <c r="BK1220" s="218">
        <f>ROUND(I1220*H1220,2)</f>
        <v>0</v>
      </c>
      <c r="BL1220" s="19" t="s">
        <v>201</v>
      </c>
      <c r="BM1220" s="217" t="s">
        <v>1793</v>
      </c>
    </row>
    <row r="1221" s="2" customFormat="1" ht="16.5" customHeight="1">
      <c r="A1221" s="40"/>
      <c r="B1221" s="41"/>
      <c r="C1221" s="206" t="s">
        <v>1794</v>
      </c>
      <c r="D1221" s="206" t="s">
        <v>154</v>
      </c>
      <c r="E1221" s="207" t="s">
        <v>781</v>
      </c>
      <c r="F1221" s="208" t="s">
        <v>1795</v>
      </c>
      <c r="G1221" s="209" t="s">
        <v>1716</v>
      </c>
      <c r="H1221" s="210">
        <v>1</v>
      </c>
      <c r="I1221" s="211"/>
      <c r="J1221" s="212">
        <f>ROUND(I1221*H1221,2)</f>
        <v>0</v>
      </c>
      <c r="K1221" s="208" t="s">
        <v>19</v>
      </c>
      <c r="L1221" s="46"/>
      <c r="M1221" s="213" t="s">
        <v>19</v>
      </c>
      <c r="N1221" s="214" t="s">
        <v>40</v>
      </c>
      <c r="O1221" s="86"/>
      <c r="P1221" s="215">
        <f>O1221*H1221</f>
        <v>0</v>
      </c>
      <c r="Q1221" s="215">
        <v>0</v>
      </c>
      <c r="R1221" s="215">
        <f>Q1221*H1221</f>
        <v>0</v>
      </c>
      <c r="S1221" s="215">
        <v>0</v>
      </c>
      <c r="T1221" s="216">
        <f>S1221*H1221</f>
        <v>0</v>
      </c>
      <c r="U1221" s="40"/>
      <c r="V1221" s="40"/>
      <c r="W1221" s="40"/>
      <c r="X1221" s="40"/>
      <c r="Y1221" s="40"/>
      <c r="Z1221" s="40"/>
      <c r="AA1221" s="40"/>
      <c r="AB1221" s="40"/>
      <c r="AC1221" s="40"/>
      <c r="AD1221" s="40"/>
      <c r="AE1221" s="40"/>
      <c r="AR1221" s="217" t="s">
        <v>201</v>
      </c>
      <c r="AT1221" s="217" t="s">
        <v>154</v>
      </c>
      <c r="AU1221" s="217" t="s">
        <v>79</v>
      </c>
      <c r="AY1221" s="19" t="s">
        <v>152</v>
      </c>
      <c r="BE1221" s="218">
        <f>IF(N1221="základní",J1221,0)</f>
        <v>0</v>
      </c>
      <c r="BF1221" s="218">
        <f>IF(N1221="snížená",J1221,0)</f>
        <v>0</v>
      </c>
      <c r="BG1221" s="218">
        <f>IF(N1221="zákl. přenesená",J1221,0)</f>
        <v>0</v>
      </c>
      <c r="BH1221" s="218">
        <f>IF(N1221="sníž. přenesená",J1221,0)</f>
        <v>0</v>
      </c>
      <c r="BI1221" s="218">
        <f>IF(N1221="nulová",J1221,0)</f>
        <v>0</v>
      </c>
      <c r="BJ1221" s="19" t="s">
        <v>77</v>
      </c>
      <c r="BK1221" s="218">
        <f>ROUND(I1221*H1221,2)</f>
        <v>0</v>
      </c>
      <c r="BL1221" s="19" t="s">
        <v>201</v>
      </c>
      <c r="BM1221" s="217" t="s">
        <v>1796</v>
      </c>
    </row>
    <row r="1222" s="2" customFormat="1" ht="16.5" customHeight="1">
      <c r="A1222" s="40"/>
      <c r="B1222" s="41"/>
      <c r="C1222" s="206" t="s">
        <v>1169</v>
      </c>
      <c r="D1222" s="206" t="s">
        <v>154</v>
      </c>
      <c r="E1222" s="207" t="s">
        <v>520</v>
      </c>
      <c r="F1222" s="208" t="s">
        <v>1797</v>
      </c>
      <c r="G1222" s="209" t="s">
        <v>1716</v>
      </c>
      <c r="H1222" s="210">
        <v>1</v>
      </c>
      <c r="I1222" s="211"/>
      <c r="J1222" s="212">
        <f>ROUND(I1222*H1222,2)</f>
        <v>0</v>
      </c>
      <c r="K1222" s="208" t="s">
        <v>19</v>
      </c>
      <c r="L1222" s="46"/>
      <c r="M1222" s="213" t="s">
        <v>19</v>
      </c>
      <c r="N1222" s="214" t="s">
        <v>40</v>
      </c>
      <c r="O1222" s="86"/>
      <c r="P1222" s="215">
        <f>O1222*H1222</f>
        <v>0</v>
      </c>
      <c r="Q1222" s="215">
        <v>0</v>
      </c>
      <c r="R1222" s="215">
        <f>Q1222*H1222</f>
        <v>0</v>
      </c>
      <c r="S1222" s="215">
        <v>0</v>
      </c>
      <c r="T1222" s="216">
        <f>S1222*H1222</f>
        <v>0</v>
      </c>
      <c r="U1222" s="40"/>
      <c r="V1222" s="40"/>
      <c r="W1222" s="40"/>
      <c r="X1222" s="40"/>
      <c r="Y1222" s="40"/>
      <c r="Z1222" s="40"/>
      <c r="AA1222" s="40"/>
      <c r="AB1222" s="40"/>
      <c r="AC1222" s="40"/>
      <c r="AD1222" s="40"/>
      <c r="AE1222" s="40"/>
      <c r="AR1222" s="217" t="s">
        <v>201</v>
      </c>
      <c r="AT1222" s="217" t="s">
        <v>154</v>
      </c>
      <c r="AU1222" s="217" t="s">
        <v>79</v>
      </c>
      <c r="AY1222" s="19" t="s">
        <v>152</v>
      </c>
      <c r="BE1222" s="218">
        <f>IF(N1222="základní",J1222,0)</f>
        <v>0</v>
      </c>
      <c r="BF1222" s="218">
        <f>IF(N1222="snížená",J1222,0)</f>
        <v>0</v>
      </c>
      <c r="BG1222" s="218">
        <f>IF(N1222="zákl. přenesená",J1222,0)</f>
        <v>0</v>
      </c>
      <c r="BH1222" s="218">
        <f>IF(N1222="sníž. přenesená",J1222,0)</f>
        <v>0</v>
      </c>
      <c r="BI1222" s="218">
        <f>IF(N1222="nulová",J1222,0)</f>
        <v>0</v>
      </c>
      <c r="BJ1222" s="19" t="s">
        <v>77</v>
      </c>
      <c r="BK1222" s="218">
        <f>ROUND(I1222*H1222,2)</f>
        <v>0</v>
      </c>
      <c r="BL1222" s="19" t="s">
        <v>201</v>
      </c>
      <c r="BM1222" s="217" t="s">
        <v>1798</v>
      </c>
    </row>
    <row r="1223" s="2" customFormat="1" ht="21.75" customHeight="1">
      <c r="A1223" s="40"/>
      <c r="B1223" s="41"/>
      <c r="C1223" s="206" t="s">
        <v>1799</v>
      </c>
      <c r="D1223" s="206" t="s">
        <v>154</v>
      </c>
      <c r="E1223" s="207" t="s">
        <v>789</v>
      </c>
      <c r="F1223" s="208" t="s">
        <v>1800</v>
      </c>
      <c r="G1223" s="209" t="s">
        <v>1716</v>
      </c>
      <c r="H1223" s="210">
        <v>1</v>
      </c>
      <c r="I1223" s="211"/>
      <c r="J1223" s="212">
        <f>ROUND(I1223*H1223,2)</f>
        <v>0</v>
      </c>
      <c r="K1223" s="208" t="s">
        <v>19</v>
      </c>
      <c r="L1223" s="46"/>
      <c r="M1223" s="213" t="s">
        <v>19</v>
      </c>
      <c r="N1223" s="214" t="s">
        <v>40</v>
      </c>
      <c r="O1223" s="86"/>
      <c r="P1223" s="215">
        <f>O1223*H1223</f>
        <v>0</v>
      </c>
      <c r="Q1223" s="215">
        <v>0</v>
      </c>
      <c r="R1223" s="215">
        <f>Q1223*H1223</f>
        <v>0</v>
      </c>
      <c r="S1223" s="215">
        <v>0</v>
      </c>
      <c r="T1223" s="216">
        <f>S1223*H1223</f>
        <v>0</v>
      </c>
      <c r="U1223" s="40"/>
      <c r="V1223" s="40"/>
      <c r="W1223" s="40"/>
      <c r="X1223" s="40"/>
      <c r="Y1223" s="40"/>
      <c r="Z1223" s="40"/>
      <c r="AA1223" s="40"/>
      <c r="AB1223" s="40"/>
      <c r="AC1223" s="40"/>
      <c r="AD1223" s="40"/>
      <c r="AE1223" s="40"/>
      <c r="AR1223" s="217" t="s">
        <v>201</v>
      </c>
      <c r="AT1223" s="217" t="s">
        <v>154</v>
      </c>
      <c r="AU1223" s="217" t="s">
        <v>79</v>
      </c>
      <c r="AY1223" s="19" t="s">
        <v>152</v>
      </c>
      <c r="BE1223" s="218">
        <f>IF(N1223="základní",J1223,0)</f>
        <v>0</v>
      </c>
      <c r="BF1223" s="218">
        <f>IF(N1223="snížená",J1223,0)</f>
        <v>0</v>
      </c>
      <c r="BG1223" s="218">
        <f>IF(N1223="zákl. přenesená",J1223,0)</f>
        <v>0</v>
      </c>
      <c r="BH1223" s="218">
        <f>IF(N1223="sníž. přenesená",J1223,0)</f>
        <v>0</v>
      </c>
      <c r="BI1223" s="218">
        <f>IF(N1223="nulová",J1223,0)</f>
        <v>0</v>
      </c>
      <c r="BJ1223" s="19" t="s">
        <v>77</v>
      </c>
      <c r="BK1223" s="218">
        <f>ROUND(I1223*H1223,2)</f>
        <v>0</v>
      </c>
      <c r="BL1223" s="19" t="s">
        <v>201</v>
      </c>
      <c r="BM1223" s="217" t="s">
        <v>1801</v>
      </c>
    </row>
    <row r="1224" s="2" customFormat="1" ht="21.75" customHeight="1">
      <c r="A1224" s="40"/>
      <c r="B1224" s="41"/>
      <c r="C1224" s="206" t="s">
        <v>1172</v>
      </c>
      <c r="D1224" s="206" t="s">
        <v>154</v>
      </c>
      <c r="E1224" s="207" t="s">
        <v>1802</v>
      </c>
      <c r="F1224" s="208" t="s">
        <v>1803</v>
      </c>
      <c r="G1224" s="209" t="s">
        <v>1716</v>
      </c>
      <c r="H1224" s="210">
        <v>1</v>
      </c>
      <c r="I1224" s="211"/>
      <c r="J1224" s="212">
        <f>ROUND(I1224*H1224,2)</f>
        <v>0</v>
      </c>
      <c r="K1224" s="208" t="s">
        <v>19</v>
      </c>
      <c r="L1224" s="46"/>
      <c r="M1224" s="213" t="s">
        <v>19</v>
      </c>
      <c r="N1224" s="214" t="s">
        <v>40</v>
      </c>
      <c r="O1224" s="86"/>
      <c r="P1224" s="215">
        <f>O1224*H1224</f>
        <v>0</v>
      </c>
      <c r="Q1224" s="215">
        <v>0</v>
      </c>
      <c r="R1224" s="215">
        <f>Q1224*H1224</f>
        <v>0</v>
      </c>
      <c r="S1224" s="215">
        <v>0</v>
      </c>
      <c r="T1224" s="216">
        <f>S1224*H1224</f>
        <v>0</v>
      </c>
      <c r="U1224" s="40"/>
      <c r="V1224" s="40"/>
      <c r="W1224" s="40"/>
      <c r="X1224" s="40"/>
      <c r="Y1224" s="40"/>
      <c r="Z1224" s="40"/>
      <c r="AA1224" s="40"/>
      <c r="AB1224" s="40"/>
      <c r="AC1224" s="40"/>
      <c r="AD1224" s="40"/>
      <c r="AE1224" s="40"/>
      <c r="AR1224" s="217" t="s">
        <v>201</v>
      </c>
      <c r="AT1224" s="217" t="s">
        <v>154</v>
      </c>
      <c r="AU1224" s="217" t="s">
        <v>79</v>
      </c>
      <c r="AY1224" s="19" t="s">
        <v>152</v>
      </c>
      <c r="BE1224" s="218">
        <f>IF(N1224="základní",J1224,0)</f>
        <v>0</v>
      </c>
      <c r="BF1224" s="218">
        <f>IF(N1224="snížená",J1224,0)</f>
        <v>0</v>
      </c>
      <c r="BG1224" s="218">
        <f>IF(N1224="zákl. přenesená",J1224,0)</f>
        <v>0</v>
      </c>
      <c r="BH1224" s="218">
        <f>IF(N1224="sníž. přenesená",J1224,0)</f>
        <v>0</v>
      </c>
      <c r="BI1224" s="218">
        <f>IF(N1224="nulová",J1224,0)</f>
        <v>0</v>
      </c>
      <c r="BJ1224" s="19" t="s">
        <v>77</v>
      </c>
      <c r="BK1224" s="218">
        <f>ROUND(I1224*H1224,2)</f>
        <v>0</v>
      </c>
      <c r="BL1224" s="19" t="s">
        <v>201</v>
      </c>
      <c r="BM1224" s="217" t="s">
        <v>1804</v>
      </c>
    </row>
    <row r="1225" s="2" customFormat="1">
      <c r="A1225" s="40"/>
      <c r="B1225" s="41"/>
      <c r="C1225" s="206" t="s">
        <v>1805</v>
      </c>
      <c r="D1225" s="206" t="s">
        <v>154</v>
      </c>
      <c r="E1225" s="207" t="s">
        <v>529</v>
      </c>
      <c r="F1225" s="208" t="s">
        <v>1806</v>
      </c>
      <c r="G1225" s="209" t="s">
        <v>1716</v>
      </c>
      <c r="H1225" s="210">
        <v>1</v>
      </c>
      <c r="I1225" s="211"/>
      <c r="J1225" s="212">
        <f>ROUND(I1225*H1225,2)</f>
        <v>0</v>
      </c>
      <c r="K1225" s="208" t="s">
        <v>19</v>
      </c>
      <c r="L1225" s="46"/>
      <c r="M1225" s="213" t="s">
        <v>19</v>
      </c>
      <c r="N1225" s="214" t="s">
        <v>40</v>
      </c>
      <c r="O1225" s="86"/>
      <c r="P1225" s="215">
        <f>O1225*H1225</f>
        <v>0</v>
      </c>
      <c r="Q1225" s="215">
        <v>0</v>
      </c>
      <c r="R1225" s="215">
        <f>Q1225*H1225</f>
        <v>0</v>
      </c>
      <c r="S1225" s="215">
        <v>0</v>
      </c>
      <c r="T1225" s="216">
        <f>S1225*H1225</f>
        <v>0</v>
      </c>
      <c r="U1225" s="40"/>
      <c r="V1225" s="40"/>
      <c r="W1225" s="40"/>
      <c r="X1225" s="40"/>
      <c r="Y1225" s="40"/>
      <c r="Z1225" s="40"/>
      <c r="AA1225" s="40"/>
      <c r="AB1225" s="40"/>
      <c r="AC1225" s="40"/>
      <c r="AD1225" s="40"/>
      <c r="AE1225" s="40"/>
      <c r="AR1225" s="217" t="s">
        <v>201</v>
      </c>
      <c r="AT1225" s="217" t="s">
        <v>154</v>
      </c>
      <c r="AU1225" s="217" t="s">
        <v>79</v>
      </c>
      <c r="AY1225" s="19" t="s">
        <v>152</v>
      </c>
      <c r="BE1225" s="218">
        <f>IF(N1225="základní",J1225,0)</f>
        <v>0</v>
      </c>
      <c r="BF1225" s="218">
        <f>IF(N1225="snížená",J1225,0)</f>
        <v>0</v>
      </c>
      <c r="BG1225" s="218">
        <f>IF(N1225="zákl. přenesená",J1225,0)</f>
        <v>0</v>
      </c>
      <c r="BH1225" s="218">
        <f>IF(N1225="sníž. přenesená",J1225,0)</f>
        <v>0</v>
      </c>
      <c r="BI1225" s="218">
        <f>IF(N1225="nulová",J1225,0)</f>
        <v>0</v>
      </c>
      <c r="BJ1225" s="19" t="s">
        <v>77</v>
      </c>
      <c r="BK1225" s="218">
        <f>ROUND(I1225*H1225,2)</f>
        <v>0</v>
      </c>
      <c r="BL1225" s="19" t="s">
        <v>201</v>
      </c>
      <c r="BM1225" s="217" t="s">
        <v>1807</v>
      </c>
    </row>
    <row r="1226" s="2" customFormat="1">
      <c r="A1226" s="40"/>
      <c r="B1226" s="41"/>
      <c r="C1226" s="206" t="s">
        <v>1174</v>
      </c>
      <c r="D1226" s="206" t="s">
        <v>154</v>
      </c>
      <c r="E1226" s="207" t="s">
        <v>1808</v>
      </c>
      <c r="F1226" s="208" t="s">
        <v>1809</v>
      </c>
      <c r="G1226" s="209" t="s">
        <v>1716</v>
      </c>
      <c r="H1226" s="210">
        <v>1</v>
      </c>
      <c r="I1226" s="211"/>
      <c r="J1226" s="212">
        <f>ROUND(I1226*H1226,2)</f>
        <v>0</v>
      </c>
      <c r="K1226" s="208" t="s">
        <v>19</v>
      </c>
      <c r="L1226" s="46"/>
      <c r="M1226" s="213" t="s">
        <v>19</v>
      </c>
      <c r="N1226" s="214" t="s">
        <v>40</v>
      </c>
      <c r="O1226" s="86"/>
      <c r="P1226" s="215">
        <f>O1226*H1226</f>
        <v>0</v>
      </c>
      <c r="Q1226" s="215">
        <v>0</v>
      </c>
      <c r="R1226" s="215">
        <f>Q1226*H1226</f>
        <v>0</v>
      </c>
      <c r="S1226" s="215">
        <v>0</v>
      </c>
      <c r="T1226" s="216">
        <f>S1226*H1226</f>
        <v>0</v>
      </c>
      <c r="U1226" s="40"/>
      <c r="V1226" s="40"/>
      <c r="W1226" s="40"/>
      <c r="X1226" s="40"/>
      <c r="Y1226" s="40"/>
      <c r="Z1226" s="40"/>
      <c r="AA1226" s="40"/>
      <c r="AB1226" s="40"/>
      <c r="AC1226" s="40"/>
      <c r="AD1226" s="40"/>
      <c r="AE1226" s="40"/>
      <c r="AR1226" s="217" t="s">
        <v>201</v>
      </c>
      <c r="AT1226" s="217" t="s">
        <v>154</v>
      </c>
      <c r="AU1226" s="217" t="s">
        <v>79</v>
      </c>
      <c r="AY1226" s="19" t="s">
        <v>152</v>
      </c>
      <c r="BE1226" s="218">
        <f>IF(N1226="základní",J1226,0)</f>
        <v>0</v>
      </c>
      <c r="BF1226" s="218">
        <f>IF(N1226="snížená",J1226,0)</f>
        <v>0</v>
      </c>
      <c r="BG1226" s="218">
        <f>IF(N1226="zákl. přenesená",J1226,0)</f>
        <v>0</v>
      </c>
      <c r="BH1226" s="218">
        <f>IF(N1226="sníž. přenesená",J1226,0)</f>
        <v>0</v>
      </c>
      <c r="BI1226" s="218">
        <f>IF(N1226="nulová",J1226,0)</f>
        <v>0</v>
      </c>
      <c r="BJ1226" s="19" t="s">
        <v>77</v>
      </c>
      <c r="BK1226" s="218">
        <f>ROUND(I1226*H1226,2)</f>
        <v>0</v>
      </c>
      <c r="BL1226" s="19" t="s">
        <v>201</v>
      </c>
      <c r="BM1226" s="217" t="s">
        <v>1810</v>
      </c>
    </row>
    <row r="1227" s="2" customFormat="1" ht="16.5" customHeight="1">
      <c r="A1227" s="40"/>
      <c r="B1227" s="41"/>
      <c r="C1227" s="206" t="s">
        <v>1811</v>
      </c>
      <c r="D1227" s="206" t="s">
        <v>154</v>
      </c>
      <c r="E1227" s="207" t="s">
        <v>802</v>
      </c>
      <c r="F1227" s="208" t="s">
        <v>1812</v>
      </c>
      <c r="G1227" s="209" t="s">
        <v>1716</v>
      </c>
      <c r="H1227" s="210">
        <v>1</v>
      </c>
      <c r="I1227" s="211"/>
      <c r="J1227" s="212">
        <f>ROUND(I1227*H1227,2)</f>
        <v>0</v>
      </c>
      <c r="K1227" s="208" t="s">
        <v>19</v>
      </c>
      <c r="L1227" s="46"/>
      <c r="M1227" s="213" t="s">
        <v>19</v>
      </c>
      <c r="N1227" s="214" t="s">
        <v>40</v>
      </c>
      <c r="O1227" s="86"/>
      <c r="P1227" s="215">
        <f>O1227*H1227</f>
        <v>0</v>
      </c>
      <c r="Q1227" s="215">
        <v>0</v>
      </c>
      <c r="R1227" s="215">
        <f>Q1227*H1227</f>
        <v>0</v>
      </c>
      <c r="S1227" s="215">
        <v>0</v>
      </c>
      <c r="T1227" s="216">
        <f>S1227*H1227</f>
        <v>0</v>
      </c>
      <c r="U1227" s="40"/>
      <c r="V1227" s="40"/>
      <c r="W1227" s="40"/>
      <c r="X1227" s="40"/>
      <c r="Y1227" s="40"/>
      <c r="Z1227" s="40"/>
      <c r="AA1227" s="40"/>
      <c r="AB1227" s="40"/>
      <c r="AC1227" s="40"/>
      <c r="AD1227" s="40"/>
      <c r="AE1227" s="40"/>
      <c r="AR1227" s="217" t="s">
        <v>201</v>
      </c>
      <c r="AT1227" s="217" t="s">
        <v>154</v>
      </c>
      <c r="AU1227" s="217" t="s">
        <v>79</v>
      </c>
      <c r="AY1227" s="19" t="s">
        <v>152</v>
      </c>
      <c r="BE1227" s="218">
        <f>IF(N1227="základní",J1227,0)</f>
        <v>0</v>
      </c>
      <c r="BF1227" s="218">
        <f>IF(N1227="snížená",J1227,0)</f>
        <v>0</v>
      </c>
      <c r="BG1227" s="218">
        <f>IF(N1227="zákl. přenesená",J1227,0)</f>
        <v>0</v>
      </c>
      <c r="BH1227" s="218">
        <f>IF(N1227="sníž. přenesená",J1227,0)</f>
        <v>0</v>
      </c>
      <c r="BI1227" s="218">
        <f>IF(N1227="nulová",J1227,0)</f>
        <v>0</v>
      </c>
      <c r="BJ1227" s="19" t="s">
        <v>77</v>
      </c>
      <c r="BK1227" s="218">
        <f>ROUND(I1227*H1227,2)</f>
        <v>0</v>
      </c>
      <c r="BL1227" s="19" t="s">
        <v>201</v>
      </c>
      <c r="BM1227" s="217" t="s">
        <v>1813</v>
      </c>
    </row>
    <row r="1228" s="2" customFormat="1" ht="16.5" customHeight="1">
      <c r="A1228" s="40"/>
      <c r="B1228" s="41"/>
      <c r="C1228" s="206" t="s">
        <v>1179</v>
      </c>
      <c r="D1228" s="206" t="s">
        <v>154</v>
      </c>
      <c r="E1228" s="207" t="s">
        <v>268</v>
      </c>
      <c r="F1228" s="208" t="s">
        <v>1814</v>
      </c>
      <c r="G1228" s="209" t="s">
        <v>19</v>
      </c>
      <c r="H1228" s="210">
        <v>0</v>
      </c>
      <c r="I1228" s="211"/>
      <c r="J1228" s="212">
        <f>ROUND(I1228*H1228,2)</f>
        <v>0</v>
      </c>
      <c r="K1228" s="208" t="s">
        <v>19</v>
      </c>
      <c r="L1228" s="46"/>
      <c r="M1228" s="213" t="s">
        <v>19</v>
      </c>
      <c r="N1228" s="214" t="s">
        <v>40</v>
      </c>
      <c r="O1228" s="86"/>
      <c r="P1228" s="215">
        <f>O1228*H1228</f>
        <v>0</v>
      </c>
      <c r="Q1228" s="215">
        <v>0</v>
      </c>
      <c r="R1228" s="215">
        <f>Q1228*H1228</f>
        <v>0</v>
      </c>
      <c r="S1228" s="215">
        <v>0</v>
      </c>
      <c r="T1228" s="216">
        <f>S1228*H1228</f>
        <v>0</v>
      </c>
      <c r="U1228" s="40"/>
      <c r="V1228" s="40"/>
      <c r="W1228" s="40"/>
      <c r="X1228" s="40"/>
      <c r="Y1228" s="40"/>
      <c r="Z1228" s="40"/>
      <c r="AA1228" s="40"/>
      <c r="AB1228" s="40"/>
      <c r="AC1228" s="40"/>
      <c r="AD1228" s="40"/>
      <c r="AE1228" s="40"/>
      <c r="AR1228" s="217" t="s">
        <v>201</v>
      </c>
      <c r="AT1228" s="217" t="s">
        <v>154</v>
      </c>
      <c r="AU1228" s="217" t="s">
        <v>79</v>
      </c>
      <c r="AY1228" s="19" t="s">
        <v>152</v>
      </c>
      <c r="BE1228" s="218">
        <f>IF(N1228="základní",J1228,0)</f>
        <v>0</v>
      </c>
      <c r="BF1228" s="218">
        <f>IF(N1228="snížená",J1228,0)</f>
        <v>0</v>
      </c>
      <c r="BG1228" s="218">
        <f>IF(N1228="zákl. přenesená",J1228,0)</f>
        <v>0</v>
      </c>
      <c r="BH1228" s="218">
        <f>IF(N1228="sníž. přenesená",J1228,0)</f>
        <v>0</v>
      </c>
      <c r="BI1228" s="218">
        <f>IF(N1228="nulová",J1228,0)</f>
        <v>0</v>
      </c>
      <c r="BJ1228" s="19" t="s">
        <v>77</v>
      </c>
      <c r="BK1228" s="218">
        <f>ROUND(I1228*H1228,2)</f>
        <v>0</v>
      </c>
      <c r="BL1228" s="19" t="s">
        <v>201</v>
      </c>
      <c r="BM1228" s="217" t="s">
        <v>1815</v>
      </c>
    </row>
    <row r="1229" s="2" customFormat="1" ht="16.5" customHeight="1">
      <c r="A1229" s="40"/>
      <c r="B1229" s="41"/>
      <c r="C1229" s="206" t="s">
        <v>1816</v>
      </c>
      <c r="D1229" s="206" t="s">
        <v>154</v>
      </c>
      <c r="E1229" s="207" t="s">
        <v>1228</v>
      </c>
      <c r="F1229" s="208" t="s">
        <v>1764</v>
      </c>
      <c r="G1229" s="209" t="s">
        <v>1716</v>
      </c>
      <c r="H1229" s="210">
        <v>2</v>
      </c>
      <c r="I1229" s="211"/>
      <c r="J1229" s="212">
        <f>ROUND(I1229*H1229,2)</f>
        <v>0</v>
      </c>
      <c r="K1229" s="208" t="s">
        <v>19</v>
      </c>
      <c r="L1229" s="46"/>
      <c r="M1229" s="213" t="s">
        <v>19</v>
      </c>
      <c r="N1229" s="214" t="s">
        <v>40</v>
      </c>
      <c r="O1229" s="86"/>
      <c r="P1229" s="215">
        <f>O1229*H1229</f>
        <v>0</v>
      </c>
      <c r="Q1229" s="215">
        <v>0</v>
      </c>
      <c r="R1229" s="215">
        <f>Q1229*H1229</f>
        <v>0</v>
      </c>
      <c r="S1229" s="215">
        <v>0</v>
      </c>
      <c r="T1229" s="216">
        <f>S1229*H1229</f>
        <v>0</v>
      </c>
      <c r="U1229" s="40"/>
      <c r="V1229" s="40"/>
      <c r="W1229" s="40"/>
      <c r="X1229" s="40"/>
      <c r="Y1229" s="40"/>
      <c r="Z1229" s="40"/>
      <c r="AA1229" s="40"/>
      <c r="AB1229" s="40"/>
      <c r="AC1229" s="40"/>
      <c r="AD1229" s="40"/>
      <c r="AE1229" s="40"/>
      <c r="AR1229" s="217" t="s">
        <v>201</v>
      </c>
      <c r="AT1229" s="217" t="s">
        <v>154</v>
      </c>
      <c r="AU1229" s="217" t="s">
        <v>79</v>
      </c>
      <c r="AY1229" s="19" t="s">
        <v>152</v>
      </c>
      <c r="BE1229" s="218">
        <f>IF(N1229="základní",J1229,0)</f>
        <v>0</v>
      </c>
      <c r="BF1229" s="218">
        <f>IF(N1229="snížená",J1229,0)</f>
        <v>0</v>
      </c>
      <c r="BG1229" s="218">
        <f>IF(N1229="zákl. přenesená",J1229,0)</f>
        <v>0</v>
      </c>
      <c r="BH1229" s="218">
        <f>IF(N1229="sníž. přenesená",J1229,0)</f>
        <v>0</v>
      </c>
      <c r="BI1229" s="218">
        <f>IF(N1229="nulová",J1229,0)</f>
        <v>0</v>
      </c>
      <c r="BJ1229" s="19" t="s">
        <v>77</v>
      </c>
      <c r="BK1229" s="218">
        <f>ROUND(I1229*H1229,2)</f>
        <v>0</v>
      </c>
      <c r="BL1229" s="19" t="s">
        <v>201</v>
      </c>
      <c r="BM1229" s="217" t="s">
        <v>1817</v>
      </c>
    </row>
    <row r="1230" s="2" customFormat="1" ht="16.5" customHeight="1">
      <c r="A1230" s="40"/>
      <c r="B1230" s="41"/>
      <c r="C1230" s="206" t="s">
        <v>1184</v>
      </c>
      <c r="D1230" s="206" t="s">
        <v>154</v>
      </c>
      <c r="E1230" s="207" t="s">
        <v>805</v>
      </c>
      <c r="F1230" s="208" t="s">
        <v>1818</v>
      </c>
      <c r="G1230" s="209" t="s">
        <v>1716</v>
      </c>
      <c r="H1230" s="210">
        <v>1</v>
      </c>
      <c r="I1230" s="211"/>
      <c r="J1230" s="212">
        <f>ROUND(I1230*H1230,2)</f>
        <v>0</v>
      </c>
      <c r="K1230" s="208" t="s">
        <v>19</v>
      </c>
      <c r="L1230" s="46"/>
      <c r="M1230" s="213" t="s">
        <v>19</v>
      </c>
      <c r="N1230" s="214" t="s">
        <v>40</v>
      </c>
      <c r="O1230" s="86"/>
      <c r="P1230" s="215">
        <f>O1230*H1230</f>
        <v>0</v>
      </c>
      <c r="Q1230" s="215">
        <v>0</v>
      </c>
      <c r="R1230" s="215">
        <f>Q1230*H1230</f>
        <v>0</v>
      </c>
      <c r="S1230" s="215">
        <v>0</v>
      </c>
      <c r="T1230" s="216">
        <f>S1230*H1230</f>
        <v>0</v>
      </c>
      <c r="U1230" s="40"/>
      <c r="V1230" s="40"/>
      <c r="W1230" s="40"/>
      <c r="X1230" s="40"/>
      <c r="Y1230" s="40"/>
      <c r="Z1230" s="40"/>
      <c r="AA1230" s="40"/>
      <c r="AB1230" s="40"/>
      <c r="AC1230" s="40"/>
      <c r="AD1230" s="40"/>
      <c r="AE1230" s="40"/>
      <c r="AR1230" s="217" t="s">
        <v>201</v>
      </c>
      <c r="AT1230" s="217" t="s">
        <v>154</v>
      </c>
      <c r="AU1230" s="217" t="s">
        <v>79</v>
      </c>
      <c r="AY1230" s="19" t="s">
        <v>152</v>
      </c>
      <c r="BE1230" s="218">
        <f>IF(N1230="základní",J1230,0)</f>
        <v>0</v>
      </c>
      <c r="BF1230" s="218">
        <f>IF(N1230="snížená",J1230,0)</f>
        <v>0</v>
      </c>
      <c r="BG1230" s="218">
        <f>IF(N1230="zákl. přenesená",J1230,0)</f>
        <v>0</v>
      </c>
      <c r="BH1230" s="218">
        <f>IF(N1230="sníž. přenesená",J1230,0)</f>
        <v>0</v>
      </c>
      <c r="BI1230" s="218">
        <f>IF(N1230="nulová",J1230,0)</f>
        <v>0</v>
      </c>
      <c r="BJ1230" s="19" t="s">
        <v>77</v>
      </c>
      <c r="BK1230" s="218">
        <f>ROUND(I1230*H1230,2)</f>
        <v>0</v>
      </c>
      <c r="BL1230" s="19" t="s">
        <v>201</v>
      </c>
      <c r="BM1230" s="217" t="s">
        <v>1819</v>
      </c>
    </row>
    <row r="1231" s="12" customFormat="1" ht="22.8" customHeight="1">
      <c r="A1231" s="12"/>
      <c r="B1231" s="190"/>
      <c r="C1231" s="191"/>
      <c r="D1231" s="192" t="s">
        <v>68</v>
      </c>
      <c r="E1231" s="204" t="s">
        <v>1820</v>
      </c>
      <c r="F1231" s="204" t="s">
        <v>1821</v>
      </c>
      <c r="G1231" s="191"/>
      <c r="H1231" s="191"/>
      <c r="I1231" s="194"/>
      <c r="J1231" s="205">
        <f>BK1231</f>
        <v>0</v>
      </c>
      <c r="K1231" s="191"/>
      <c r="L1231" s="196"/>
      <c r="M1231" s="197"/>
      <c r="N1231" s="198"/>
      <c r="O1231" s="198"/>
      <c r="P1231" s="199">
        <f>SUM(P1232:P1272)</f>
        <v>0</v>
      </c>
      <c r="Q1231" s="198"/>
      <c r="R1231" s="199">
        <f>SUM(R1232:R1272)</f>
        <v>0</v>
      </c>
      <c r="S1231" s="198"/>
      <c r="T1231" s="200">
        <f>SUM(T1232:T1272)</f>
        <v>0</v>
      </c>
      <c r="U1231" s="12"/>
      <c r="V1231" s="12"/>
      <c r="W1231" s="12"/>
      <c r="X1231" s="12"/>
      <c r="Y1231" s="12"/>
      <c r="Z1231" s="12"/>
      <c r="AA1231" s="12"/>
      <c r="AB1231" s="12"/>
      <c r="AC1231" s="12"/>
      <c r="AD1231" s="12"/>
      <c r="AE1231" s="12"/>
      <c r="AR1231" s="201" t="s">
        <v>158</v>
      </c>
      <c r="AT1231" s="202" t="s">
        <v>68</v>
      </c>
      <c r="AU1231" s="202" t="s">
        <v>77</v>
      </c>
      <c r="AY1231" s="201" t="s">
        <v>152</v>
      </c>
      <c r="BK1231" s="203">
        <f>SUM(BK1232:BK1272)</f>
        <v>0</v>
      </c>
    </row>
    <row r="1232" s="2" customFormat="1" ht="16.5" customHeight="1">
      <c r="A1232" s="40"/>
      <c r="B1232" s="41"/>
      <c r="C1232" s="206" t="s">
        <v>1822</v>
      </c>
      <c r="D1232" s="206" t="s">
        <v>154</v>
      </c>
      <c r="E1232" s="207" t="s">
        <v>77</v>
      </c>
      <c r="F1232" s="208" t="s">
        <v>1823</v>
      </c>
      <c r="G1232" s="209" t="s">
        <v>19</v>
      </c>
      <c r="H1232" s="210">
        <v>0</v>
      </c>
      <c r="I1232" s="211"/>
      <c r="J1232" s="212">
        <f>ROUND(I1232*H1232,2)</f>
        <v>0</v>
      </c>
      <c r="K1232" s="208" t="s">
        <v>19</v>
      </c>
      <c r="L1232" s="46"/>
      <c r="M1232" s="213" t="s">
        <v>19</v>
      </c>
      <c r="N1232" s="214" t="s">
        <v>40</v>
      </c>
      <c r="O1232" s="86"/>
      <c r="P1232" s="215">
        <f>O1232*H1232</f>
        <v>0</v>
      </c>
      <c r="Q1232" s="215">
        <v>0</v>
      </c>
      <c r="R1232" s="215">
        <f>Q1232*H1232</f>
        <v>0</v>
      </c>
      <c r="S1232" s="215">
        <v>0</v>
      </c>
      <c r="T1232" s="216">
        <f>S1232*H1232</f>
        <v>0</v>
      </c>
      <c r="U1232" s="40"/>
      <c r="V1232" s="40"/>
      <c r="W1232" s="40"/>
      <c r="X1232" s="40"/>
      <c r="Y1232" s="40"/>
      <c r="Z1232" s="40"/>
      <c r="AA1232" s="40"/>
      <c r="AB1232" s="40"/>
      <c r="AC1232" s="40"/>
      <c r="AD1232" s="40"/>
      <c r="AE1232" s="40"/>
      <c r="AR1232" s="217" t="s">
        <v>1824</v>
      </c>
      <c r="AT1232" s="217" t="s">
        <v>154</v>
      </c>
      <c r="AU1232" s="217" t="s">
        <v>79</v>
      </c>
      <c r="AY1232" s="19" t="s">
        <v>152</v>
      </c>
      <c r="BE1232" s="218">
        <f>IF(N1232="základní",J1232,0)</f>
        <v>0</v>
      </c>
      <c r="BF1232" s="218">
        <f>IF(N1232="snížená",J1232,0)</f>
        <v>0</v>
      </c>
      <c r="BG1232" s="218">
        <f>IF(N1232="zákl. přenesená",J1232,0)</f>
        <v>0</v>
      </c>
      <c r="BH1232" s="218">
        <f>IF(N1232="sníž. přenesená",J1232,0)</f>
        <v>0</v>
      </c>
      <c r="BI1232" s="218">
        <f>IF(N1232="nulová",J1232,0)</f>
        <v>0</v>
      </c>
      <c r="BJ1232" s="19" t="s">
        <v>77</v>
      </c>
      <c r="BK1232" s="218">
        <f>ROUND(I1232*H1232,2)</f>
        <v>0</v>
      </c>
      <c r="BL1232" s="19" t="s">
        <v>1824</v>
      </c>
      <c r="BM1232" s="217" t="s">
        <v>1825</v>
      </c>
    </row>
    <row r="1233" s="2" customFormat="1" ht="21.75" customHeight="1">
      <c r="A1233" s="40"/>
      <c r="B1233" s="41"/>
      <c r="C1233" s="206" t="s">
        <v>1189</v>
      </c>
      <c r="D1233" s="206" t="s">
        <v>154</v>
      </c>
      <c r="E1233" s="207" t="s">
        <v>1826</v>
      </c>
      <c r="F1233" s="208" t="s">
        <v>1827</v>
      </c>
      <c r="G1233" s="209" t="s">
        <v>1716</v>
      </c>
      <c r="H1233" s="210">
        <v>5</v>
      </c>
      <c r="I1233" s="211"/>
      <c r="J1233" s="212">
        <f>ROUND(I1233*H1233,2)</f>
        <v>0</v>
      </c>
      <c r="K1233" s="208" t="s">
        <v>19</v>
      </c>
      <c r="L1233" s="46"/>
      <c r="M1233" s="213" t="s">
        <v>19</v>
      </c>
      <c r="N1233" s="214" t="s">
        <v>40</v>
      </c>
      <c r="O1233" s="86"/>
      <c r="P1233" s="215">
        <f>O1233*H1233</f>
        <v>0</v>
      </c>
      <c r="Q1233" s="215">
        <v>0</v>
      </c>
      <c r="R1233" s="215">
        <f>Q1233*H1233</f>
        <v>0</v>
      </c>
      <c r="S1233" s="215">
        <v>0</v>
      </c>
      <c r="T1233" s="216">
        <f>S1233*H1233</f>
        <v>0</v>
      </c>
      <c r="U1233" s="40"/>
      <c r="V1233" s="40"/>
      <c r="W1233" s="40"/>
      <c r="X1233" s="40"/>
      <c r="Y1233" s="40"/>
      <c r="Z1233" s="40"/>
      <c r="AA1233" s="40"/>
      <c r="AB1233" s="40"/>
      <c r="AC1233" s="40"/>
      <c r="AD1233" s="40"/>
      <c r="AE1233" s="40"/>
      <c r="AR1233" s="217" t="s">
        <v>1824</v>
      </c>
      <c r="AT1233" s="217" t="s">
        <v>154</v>
      </c>
      <c r="AU1233" s="217" t="s">
        <v>79</v>
      </c>
      <c r="AY1233" s="19" t="s">
        <v>152</v>
      </c>
      <c r="BE1233" s="218">
        <f>IF(N1233="základní",J1233,0)</f>
        <v>0</v>
      </c>
      <c r="BF1233" s="218">
        <f>IF(N1233="snížená",J1233,0)</f>
        <v>0</v>
      </c>
      <c r="BG1233" s="218">
        <f>IF(N1233="zákl. přenesená",J1233,0)</f>
        <v>0</v>
      </c>
      <c r="BH1233" s="218">
        <f>IF(N1233="sníž. přenesená",J1233,0)</f>
        <v>0</v>
      </c>
      <c r="BI1233" s="218">
        <f>IF(N1233="nulová",J1233,0)</f>
        <v>0</v>
      </c>
      <c r="BJ1233" s="19" t="s">
        <v>77</v>
      </c>
      <c r="BK1233" s="218">
        <f>ROUND(I1233*H1233,2)</f>
        <v>0</v>
      </c>
      <c r="BL1233" s="19" t="s">
        <v>1824</v>
      </c>
      <c r="BM1233" s="217" t="s">
        <v>1828</v>
      </c>
    </row>
    <row r="1234" s="2" customFormat="1" ht="21.75" customHeight="1">
      <c r="A1234" s="40"/>
      <c r="B1234" s="41"/>
      <c r="C1234" s="206" t="s">
        <v>1829</v>
      </c>
      <c r="D1234" s="206" t="s">
        <v>154</v>
      </c>
      <c r="E1234" s="207" t="s">
        <v>1830</v>
      </c>
      <c r="F1234" s="208" t="s">
        <v>1831</v>
      </c>
      <c r="G1234" s="209" t="s">
        <v>421</v>
      </c>
      <c r="H1234" s="210">
        <v>5</v>
      </c>
      <c r="I1234" s="211"/>
      <c r="J1234" s="212">
        <f>ROUND(I1234*H1234,2)</f>
        <v>0</v>
      </c>
      <c r="K1234" s="208" t="s">
        <v>19</v>
      </c>
      <c r="L1234" s="46"/>
      <c r="M1234" s="213" t="s">
        <v>19</v>
      </c>
      <c r="N1234" s="214" t="s">
        <v>40</v>
      </c>
      <c r="O1234" s="86"/>
      <c r="P1234" s="215">
        <f>O1234*H1234</f>
        <v>0</v>
      </c>
      <c r="Q1234" s="215">
        <v>0</v>
      </c>
      <c r="R1234" s="215">
        <f>Q1234*H1234</f>
        <v>0</v>
      </c>
      <c r="S1234" s="215">
        <v>0</v>
      </c>
      <c r="T1234" s="216">
        <f>S1234*H1234</f>
        <v>0</v>
      </c>
      <c r="U1234" s="40"/>
      <c r="V1234" s="40"/>
      <c r="W1234" s="40"/>
      <c r="X1234" s="40"/>
      <c r="Y1234" s="40"/>
      <c r="Z1234" s="40"/>
      <c r="AA1234" s="40"/>
      <c r="AB1234" s="40"/>
      <c r="AC1234" s="40"/>
      <c r="AD1234" s="40"/>
      <c r="AE1234" s="40"/>
      <c r="AR1234" s="217" t="s">
        <v>1824</v>
      </c>
      <c r="AT1234" s="217" t="s">
        <v>154</v>
      </c>
      <c r="AU1234" s="217" t="s">
        <v>79</v>
      </c>
      <c r="AY1234" s="19" t="s">
        <v>152</v>
      </c>
      <c r="BE1234" s="218">
        <f>IF(N1234="základní",J1234,0)</f>
        <v>0</v>
      </c>
      <c r="BF1234" s="218">
        <f>IF(N1234="snížená",J1234,0)</f>
        <v>0</v>
      </c>
      <c r="BG1234" s="218">
        <f>IF(N1234="zákl. přenesená",J1234,0)</f>
        <v>0</v>
      </c>
      <c r="BH1234" s="218">
        <f>IF(N1234="sníž. přenesená",J1234,0)</f>
        <v>0</v>
      </c>
      <c r="BI1234" s="218">
        <f>IF(N1234="nulová",J1234,0)</f>
        <v>0</v>
      </c>
      <c r="BJ1234" s="19" t="s">
        <v>77</v>
      </c>
      <c r="BK1234" s="218">
        <f>ROUND(I1234*H1234,2)</f>
        <v>0</v>
      </c>
      <c r="BL1234" s="19" t="s">
        <v>1824</v>
      </c>
      <c r="BM1234" s="217" t="s">
        <v>1832</v>
      </c>
    </row>
    <row r="1235" s="2" customFormat="1">
      <c r="A1235" s="40"/>
      <c r="B1235" s="41"/>
      <c r="C1235" s="206" t="s">
        <v>1193</v>
      </c>
      <c r="D1235" s="206" t="s">
        <v>154</v>
      </c>
      <c r="E1235" s="207" t="s">
        <v>1833</v>
      </c>
      <c r="F1235" s="208" t="s">
        <v>1834</v>
      </c>
      <c r="G1235" s="209" t="s">
        <v>421</v>
      </c>
      <c r="H1235" s="210">
        <v>4</v>
      </c>
      <c r="I1235" s="211"/>
      <c r="J1235" s="212">
        <f>ROUND(I1235*H1235,2)</f>
        <v>0</v>
      </c>
      <c r="K1235" s="208" t="s">
        <v>19</v>
      </c>
      <c r="L1235" s="46"/>
      <c r="M1235" s="213" t="s">
        <v>19</v>
      </c>
      <c r="N1235" s="214" t="s">
        <v>40</v>
      </c>
      <c r="O1235" s="86"/>
      <c r="P1235" s="215">
        <f>O1235*H1235</f>
        <v>0</v>
      </c>
      <c r="Q1235" s="215">
        <v>0</v>
      </c>
      <c r="R1235" s="215">
        <f>Q1235*H1235</f>
        <v>0</v>
      </c>
      <c r="S1235" s="215">
        <v>0</v>
      </c>
      <c r="T1235" s="216">
        <f>S1235*H1235</f>
        <v>0</v>
      </c>
      <c r="U1235" s="40"/>
      <c r="V1235" s="40"/>
      <c r="W1235" s="40"/>
      <c r="X1235" s="40"/>
      <c r="Y1235" s="40"/>
      <c r="Z1235" s="40"/>
      <c r="AA1235" s="40"/>
      <c r="AB1235" s="40"/>
      <c r="AC1235" s="40"/>
      <c r="AD1235" s="40"/>
      <c r="AE1235" s="40"/>
      <c r="AR1235" s="217" t="s">
        <v>1824</v>
      </c>
      <c r="AT1235" s="217" t="s">
        <v>154</v>
      </c>
      <c r="AU1235" s="217" t="s">
        <v>79</v>
      </c>
      <c r="AY1235" s="19" t="s">
        <v>152</v>
      </c>
      <c r="BE1235" s="218">
        <f>IF(N1235="základní",J1235,0)</f>
        <v>0</v>
      </c>
      <c r="BF1235" s="218">
        <f>IF(N1235="snížená",J1235,0)</f>
        <v>0</v>
      </c>
      <c r="BG1235" s="218">
        <f>IF(N1235="zákl. přenesená",J1235,0)</f>
        <v>0</v>
      </c>
      <c r="BH1235" s="218">
        <f>IF(N1235="sníž. přenesená",J1235,0)</f>
        <v>0</v>
      </c>
      <c r="BI1235" s="218">
        <f>IF(N1235="nulová",J1235,0)</f>
        <v>0</v>
      </c>
      <c r="BJ1235" s="19" t="s">
        <v>77</v>
      </c>
      <c r="BK1235" s="218">
        <f>ROUND(I1235*H1235,2)</f>
        <v>0</v>
      </c>
      <c r="BL1235" s="19" t="s">
        <v>1824</v>
      </c>
      <c r="BM1235" s="217" t="s">
        <v>1835</v>
      </c>
    </row>
    <row r="1236" s="2" customFormat="1" ht="21.75" customHeight="1">
      <c r="A1236" s="40"/>
      <c r="B1236" s="41"/>
      <c r="C1236" s="206" t="s">
        <v>1836</v>
      </c>
      <c r="D1236" s="206" t="s">
        <v>154</v>
      </c>
      <c r="E1236" s="207" t="s">
        <v>1837</v>
      </c>
      <c r="F1236" s="208" t="s">
        <v>1838</v>
      </c>
      <c r="G1236" s="209" t="s">
        <v>421</v>
      </c>
      <c r="H1236" s="210">
        <v>1</v>
      </c>
      <c r="I1236" s="211"/>
      <c r="J1236" s="212">
        <f>ROUND(I1236*H1236,2)</f>
        <v>0</v>
      </c>
      <c r="K1236" s="208" t="s">
        <v>19</v>
      </c>
      <c r="L1236" s="46"/>
      <c r="M1236" s="213" t="s">
        <v>19</v>
      </c>
      <c r="N1236" s="214" t="s">
        <v>40</v>
      </c>
      <c r="O1236" s="86"/>
      <c r="P1236" s="215">
        <f>O1236*H1236</f>
        <v>0</v>
      </c>
      <c r="Q1236" s="215">
        <v>0</v>
      </c>
      <c r="R1236" s="215">
        <f>Q1236*H1236</f>
        <v>0</v>
      </c>
      <c r="S1236" s="215">
        <v>0</v>
      </c>
      <c r="T1236" s="216">
        <f>S1236*H1236</f>
        <v>0</v>
      </c>
      <c r="U1236" s="40"/>
      <c r="V1236" s="40"/>
      <c r="W1236" s="40"/>
      <c r="X1236" s="40"/>
      <c r="Y1236" s="40"/>
      <c r="Z1236" s="40"/>
      <c r="AA1236" s="40"/>
      <c r="AB1236" s="40"/>
      <c r="AC1236" s="40"/>
      <c r="AD1236" s="40"/>
      <c r="AE1236" s="40"/>
      <c r="AR1236" s="217" t="s">
        <v>1824</v>
      </c>
      <c r="AT1236" s="217" t="s">
        <v>154</v>
      </c>
      <c r="AU1236" s="217" t="s">
        <v>79</v>
      </c>
      <c r="AY1236" s="19" t="s">
        <v>152</v>
      </c>
      <c r="BE1236" s="218">
        <f>IF(N1236="základní",J1236,0)</f>
        <v>0</v>
      </c>
      <c r="BF1236" s="218">
        <f>IF(N1236="snížená",J1236,0)</f>
        <v>0</v>
      </c>
      <c r="BG1236" s="218">
        <f>IF(N1236="zákl. přenesená",J1236,0)</f>
        <v>0</v>
      </c>
      <c r="BH1236" s="218">
        <f>IF(N1236="sníž. přenesená",J1236,0)</f>
        <v>0</v>
      </c>
      <c r="BI1236" s="218">
        <f>IF(N1236="nulová",J1236,0)</f>
        <v>0</v>
      </c>
      <c r="BJ1236" s="19" t="s">
        <v>77</v>
      </c>
      <c r="BK1236" s="218">
        <f>ROUND(I1236*H1236,2)</f>
        <v>0</v>
      </c>
      <c r="BL1236" s="19" t="s">
        <v>1824</v>
      </c>
      <c r="BM1236" s="217" t="s">
        <v>1839</v>
      </c>
    </row>
    <row r="1237" s="2" customFormat="1" ht="16.5" customHeight="1">
      <c r="A1237" s="40"/>
      <c r="B1237" s="41"/>
      <c r="C1237" s="206" t="s">
        <v>1198</v>
      </c>
      <c r="D1237" s="206" t="s">
        <v>154</v>
      </c>
      <c r="E1237" s="207" t="s">
        <v>79</v>
      </c>
      <c r="F1237" s="208" t="s">
        <v>1840</v>
      </c>
      <c r="G1237" s="209" t="s">
        <v>19</v>
      </c>
      <c r="H1237" s="210">
        <v>0</v>
      </c>
      <c r="I1237" s="211"/>
      <c r="J1237" s="212">
        <f>ROUND(I1237*H1237,2)</f>
        <v>0</v>
      </c>
      <c r="K1237" s="208" t="s">
        <v>19</v>
      </c>
      <c r="L1237" s="46"/>
      <c r="M1237" s="213" t="s">
        <v>19</v>
      </c>
      <c r="N1237" s="214" t="s">
        <v>40</v>
      </c>
      <c r="O1237" s="86"/>
      <c r="P1237" s="215">
        <f>O1237*H1237</f>
        <v>0</v>
      </c>
      <c r="Q1237" s="215">
        <v>0</v>
      </c>
      <c r="R1237" s="215">
        <f>Q1237*H1237</f>
        <v>0</v>
      </c>
      <c r="S1237" s="215">
        <v>0</v>
      </c>
      <c r="T1237" s="216">
        <f>S1237*H1237</f>
        <v>0</v>
      </c>
      <c r="U1237" s="40"/>
      <c r="V1237" s="40"/>
      <c r="W1237" s="40"/>
      <c r="X1237" s="40"/>
      <c r="Y1237" s="40"/>
      <c r="Z1237" s="40"/>
      <c r="AA1237" s="40"/>
      <c r="AB1237" s="40"/>
      <c r="AC1237" s="40"/>
      <c r="AD1237" s="40"/>
      <c r="AE1237" s="40"/>
      <c r="AR1237" s="217" t="s">
        <v>1824</v>
      </c>
      <c r="AT1237" s="217" t="s">
        <v>154</v>
      </c>
      <c r="AU1237" s="217" t="s">
        <v>79</v>
      </c>
      <c r="AY1237" s="19" t="s">
        <v>152</v>
      </c>
      <c r="BE1237" s="218">
        <f>IF(N1237="základní",J1237,0)</f>
        <v>0</v>
      </c>
      <c r="BF1237" s="218">
        <f>IF(N1237="snížená",J1237,0)</f>
        <v>0</v>
      </c>
      <c r="BG1237" s="218">
        <f>IF(N1237="zákl. přenesená",J1237,0)</f>
        <v>0</v>
      </c>
      <c r="BH1237" s="218">
        <f>IF(N1237="sníž. přenesená",J1237,0)</f>
        <v>0</v>
      </c>
      <c r="BI1237" s="218">
        <f>IF(N1237="nulová",J1237,0)</f>
        <v>0</v>
      </c>
      <c r="BJ1237" s="19" t="s">
        <v>77</v>
      </c>
      <c r="BK1237" s="218">
        <f>ROUND(I1237*H1237,2)</f>
        <v>0</v>
      </c>
      <c r="BL1237" s="19" t="s">
        <v>1824</v>
      </c>
      <c r="BM1237" s="217" t="s">
        <v>1841</v>
      </c>
    </row>
    <row r="1238" s="2" customFormat="1">
      <c r="A1238" s="40"/>
      <c r="B1238" s="41"/>
      <c r="C1238" s="206" t="s">
        <v>1842</v>
      </c>
      <c r="D1238" s="206" t="s">
        <v>154</v>
      </c>
      <c r="E1238" s="207" t="s">
        <v>1843</v>
      </c>
      <c r="F1238" s="208" t="s">
        <v>1844</v>
      </c>
      <c r="G1238" s="209" t="s">
        <v>1845</v>
      </c>
      <c r="H1238" s="210">
        <v>3</v>
      </c>
      <c r="I1238" s="211"/>
      <c r="J1238" s="212">
        <f>ROUND(I1238*H1238,2)</f>
        <v>0</v>
      </c>
      <c r="K1238" s="208" t="s">
        <v>19</v>
      </c>
      <c r="L1238" s="46"/>
      <c r="M1238" s="213" t="s">
        <v>19</v>
      </c>
      <c r="N1238" s="214" t="s">
        <v>40</v>
      </c>
      <c r="O1238" s="86"/>
      <c r="P1238" s="215">
        <f>O1238*H1238</f>
        <v>0</v>
      </c>
      <c r="Q1238" s="215">
        <v>0</v>
      </c>
      <c r="R1238" s="215">
        <f>Q1238*H1238</f>
        <v>0</v>
      </c>
      <c r="S1238" s="215">
        <v>0</v>
      </c>
      <c r="T1238" s="216">
        <f>S1238*H1238</f>
        <v>0</v>
      </c>
      <c r="U1238" s="40"/>
      <c r="V1238" s="40"/>
      <c r="W1238" s="40"/>
      <c r="X1238" s="40"/>
      <c r="Y1238" s="40"/>
      <c r="Z1238" s="40"/>
      <c r="AA1238" s="40"/>
      <c r="AB1238" s="40"/>
      <c r="AC1238" s="40"/>
      <c r="AD1238" s="40"/>
      <c r="AE1238" s="40"/>
      <c r="AR1238" s="217" t="s">
        <v>1824</v>
      </c>
      <c r="AT1238" s="217" t="s">
        <v>154</v>
      </c>
      <c r="AU1238" s="217" t="s">
        <v>79</v>
      </c>
      <c r="AY1238" s="19" t="s">
        <v>152</v>
      </c>
      <c r="BE1238" s="218">
        <f>IF(N1238="základní",J1238,0)</f>
        <v>0</v>
      </c>
      <c r="BF1238" s="218">
        <f>IF(N1238="snížená",J1238,0)</f>
        <v>0</v>
      </c>
      <c r="BG1238" s="218">
        <f>IF(N1238="zákl. přenesená",J1238,0)</f>
        <v>0</v>
      </c>
      <c r="BH1238" s="218">
        <f>IF(N1238="sníž. přenesená",J1238,0)</f>
        <v>0</v>
      </c>
      <c r="BI1238" s="218">
        <f>IF(N1238="nulová",J1238,0)</f>
        <v>0</v>
      </c>
      <c r="BJ1238" s="19" t="s">
        <v>77</v>
      </c>
      <c r="BK1238" s="218">
        <f>ROUND(I1238*H1238,2)</f>
        <v>0</v>
      </c>
      <c r="BL1238" s="19" t="s">
        <v>1824</v>
      </c>
      <c r="BM1238" s="217" t="s">
        <v>1846</v>
      </c>
    </row>
    <row r="1239" s="2" customFormat="1" ht="16.5" customHeight="1">
      <c r="A1239" s="40"/>
      <c r="B1239" s="41"/>
      <c r="C1239" s="206" t="s">
        <v>1202</v>
      </c>
      <c r="D1239" s="206" t="s">
        <v>154</v>
      </c>
      <c r="E1239" s="207" t="s">
        <v>1847</v>
      </c>
      <c r="F1239" s="208" t="s">
        <v>1848</v>
      </c>
      <c r="G1239" s="209" t="s">
        <v>1397</v>
      </c>
      <c r="H1239" s="210">
        <v>3</v>
      </c>
      <c r="I1239" s="211"/>
      <c r="J1239" s="212">
        <f>ROUND(I1239*H1239,2)</f>
        <v>0</v>
      </c>
      <c r="K1239" s="208" t="s">
        <v>19</v>
      </c>
      <c r="L1239" s="46"/>
      <c r="M1239" s="213" t="s">
        <v>19</v>
      </c>
      <c r="N1239" s="214" t="s">
        <v>40</v>
      </c>
      <c r="O1239" s="86"/>
      <c r="P1239" s="215">
        <f>O1239*H1239</f>
        <v>0</v>
      </c>
      <c r="Q1239" s="215">
        <v>0</v>
      </c>
      <c r="R1239" s="215">
        <f>Q1239*H1239</f>
        <v>0</v>
      </c>
      <c r="S1239" s="215">
        <v>0</v>
      </c>
      <c r="T1239" s="216">
        <f>S1239*H1239</f>
        <v>0</v>
      </c>
      <c r="U1239" s="40"/>
      <c r="V1239" s="40"/>
      <c r="W1239" s="40"/>
      <c r="X1239" s="40"/>
      <c r="Y1239" s="40"/>
      <c r="Z1239" s="40"/>
      <c r="AA1239" s="40"/>
      <c r="AB1239" s="40"/>
      <c r="AC1239" s="40"/>
      <c r="AD1239" s="40"/>
      <c r="AE1239" s="40"/>
      <c r="AR1239" s="217" t="s">
        <v>1824</v>
      </c>
      <c r="AT1239" s="217" t="s">
        <v>154</v>
      </c>
      <c r="AU1239" s="217" t="s">
        <v>79</v>
      </c>
      <c r="AY1239" s="19" t="s">
        <v>152</v>
      </c>
      <c r="BE1239" s="218">
        <f>IF(N1239="základní",J1239,0)</f>
        <v>0</v>
      </c>
      <c r="BF1239" s="218">
        <f>IF(N1239="snížená",J1239,0)</f>
        <v>0</v>
      </c>
      <c r="BG1239" s="218">
        <f>IF(N1239="zákl. přenesená",J1239,0)</f>
        <v>0</v>
      </c>
      <c r="BH1239" s="218">
        <f>IF(N1239="sníž. přenesená",J1239,0)</f>
        <v>0</v>
      </c>
      <c r="BI1239" s="218">
        <f>IF(N1239="nulová",J1239,0)</f>
        <v>0</v>
      </c>
      <c r="BJ1239" s="19" t="s">
        <v>77</v>
      </c>
      <c r="BK1239" s="218">
        <f>ROUND(I1239*H1239,2)</f>
        <v>0</v>
      </c>
      <c r="BL1239" s="19" t="s">
        <v>1824</v>
      </c>
      <c r="BM1239" s="217" t="s">
        <v>1849</v>
      </c>
    </row>
    <row r="1240" s="2" customFormat="1">
      <c r="A1240" s="40"/>
      <c r="B1240" s="41"/>
      <c r="C1240" s="206" t="s">
        <v>1850</v>
      </c>
      <c r="D1240" s="206" t="s">
        <v>154</v>
      </c>
      <c r="E1240" s="207" t="s">
        <v>1851</v>
      </c>
      <c r="F1240" s="208" t="s">
        <v>1852</v>
      </c>
      <c r="G1240" s="209" t="s">
        <v>421</v>
      </c>
      <c r="H1240" s="210">
        <v>1</v>
      </c>
      <c r="I1240" s="211"/>
      <c r="J1240" s="212">
        <f>ROUND(I1240*H1240,2)</f>
        <v>0</v>
      </c>
      <c r="K1240" s="208" t="s">
        <v>19</v>
      </c>
      <c r="L1240" s="46"/>
      <c r="M1240" s="213" t="s">
        <v>19</v>
      </c>
      <c r="N1240" s="214" t="s">
        <v>40</v>
      </c>
      <c r="O1240" s="86"/>
      <c r="P1240" s="215">
        <f>O1240*H1240</f>
        <v>0</v>
      </c>
      <c r="Q1240" s="215">
        <v>0</v>
      </c>
      <c r="R1240" s="215">
        <f>Q1240*H1240</f>
        <v>0</v>
      </c>
      <c r="S1240" s="215">
        <v>0</v>
      </c>
      <c r="T1240" s="216">
        <f>S1240*H1240</f>
        <v>0</v>
      </c>
      <c r="U1240" s="40"/>
      <c r="V1240" s="40"/>
      <c r="W1240" s="40"/>
      <c r="X1240" s="40"/>
      <c r="Y1240" s="40"/>
      <c r="Z1240" s="40"/>
      <c r="AA1240" s="40"/>
      <c r="AB1240" s="40"/>
      <c r="AC1240" s="40"/>
      <c r="AD1240" s="40"/>
      <c r="AE1240" s="40"/>
      <c r="AR1240" s="217" t="s">
        <v>1824</v>
      </c>
      <c r="AT1240" s="217" t="s">
        <v>154</v>
      </c>
      <c r="AU1240" s="217" t="s">
        <v>79</v>
      </c>
      <c r="AY1240" s="19" t="s">
        <v>152</v>
      </c>
      <c r="BE1240" s="218">
        <f>IF(N1240="základní",J1240,0)</f>
        <v>0</v>
      </c>
      <c r="BF1240" s="218">
        <f>IF(N1240="snížená",J1240,0)</f>
        <v>0</v>
      </c>
      <c r="BG1240" s="218">
        <f>IF(N1240="zákl. přenesená",J1240,0)</f>
        <v>0</v>
      </c>
      <c r="BH1240" s="218">
        <f>IF(N1240="sníž. přenesená",J1240,0)</f>
        <v>0</v>
      </c>
      <c r="BI1240" s="218">
        <f>IF(N1240="nulová",J1240,0)</f>
        <v>0</v>
      </c>
      <c r="BJ1240" s="19" t="s">
        <v>77</v>
      </c>
      <c r="BK1240" s="218">
        <f>ROUND(I1240*H1240,2)</f>
        <v>0</v>
      </c>
      <c r="BL1240" s="19" t="s">
        <v>1824</v>
      </c>
      <c r="BM1240" s="217" t="s">
        <v>1853</v>
      </c>
    </row>
    <row r="1241" s="2" customFormat="1" ht="16.5" customHeight="1">
      <c r="A1241" s="40"/>
      <c r="B1241" s="41"/>
      <c r="C1241" s="206" t="s">
        <v>1206</v>
      </c>
      <c r="D1241" s="206" t="s">
        <v>154</v>
      </c>
      <c r="E1241" s="207" t="s">
        <v>169</v>
      </c>
      <c r="F1241" s="208" t="s">
        <v>1854</v>
      </c>
      <c r="G1241" s="209" t="s">
        <v>19</v>
      </c>
      <c r="H1241" s="210">
        <v>0</v>
      </c>
      <c r="I1241" s="211"/>
      <c r="J1241" s="212">
        <f>ROUND(I1241*H1241,2)</f>
        <v>0</v>
      </c>
      <c r="K1241" s="208" t="s">
        <v>19</v>
      </c>
      <c r="L1241" s="46"/>
      <c r="M1241" s="213" t="s">
        <v>19</v>
      </c>
      <c r="N1241" s="214" t="s">
        <v>40</v>
      </c>
      <c r="O1241" s="86"/>
      <c r="P1241" s="215">
        <f>O1241*H1241</f>
        <v>0</v>
      </c>
      <c r="Q1241" s="215">
        <v>0</v>
      </c>
      <c r="R1241" s="215">
        <f>Q1241*H1241</f>
        <v>0</v>
      </c>
      <c r="S1241" s="215">
        <v>0</v>
      </c>
      <c r="T1241" s="216">
        <f>S1241*H1241</f>
        <v>0</v>
      </c>
      <c r="U1241" s="40"/>
      <c r="V1241" s="40"/>
      <c r="W1241" s="40"/>
      <c r="X1241" s="40"/>
      <c r="Y1241" s="40"/>
      <c r="Z1241" s="40"/>
      <c r="AA1241" s="40"/>
      <c r="AB1241" s="40"/>
      <c r="AC1241" s="40"/>
      <c r="AD1241" s="40"/>
      <c r="AE1241" s="40"/>
      <c r="AR1241" s="217" t="s">
        <v>1824</v>
      </c>
      <c r="AT1241" s="217" t="s">
        <v>154</v>
      </c>
      <c r="AU1241" s="217" t="s">
        <v>79</v>
      </c>
      <c r="AY1241" s="19" t="s">
        <v>152</v>
      </c>
      <c r="BE1241" s="218">
        <f>IF(N1241="základní",J1241,0)</f>
        <v>0</v>
      </c>
      <c r="BF1241" s="218">
        <f>IF(N1241="snížená",J1241,0)</f>
        <v>0</v>
      </c>
      <c r="BG1241" s="218">
        <f>IF(N1241="zákl. přenesená",J1241,0)</f>
        <v>0</v>
      </c>
      <c r="BH1241" s="218">
        <f>IF(N1241="sníž. přenesená",J1241,0)</f>
        <v>0</v>
      </c>
      <c r="BI1241" s="218">
        <f>IF(N1241="nulová",J1241,0)</f>
        <v>0</v>
      </c>
      <c r="BJ1241" s="19" t="s">
        <v>77</v>
      </c>
      <c r="BK1241" s="218">
        <f>ROUND(I1241*H1241,2)</f>
        <v>0</v>
      </c>
      <c r="BL1241" s="19" t="s">
        <v>1824</v>
      </c>
      <c r="BM1241" s="217" t="s">
        <v>1855</v>
      </c>
    </row>
    <row r="1242" s="2" customFormat="1">
      <c r="A1242" s="40"/>
      <c r="B1242" s="41"/>
      <c r="C1242" s="206" t="s">
        <v>1856</v>
      </c>
      <c r="D1242" s="206" t="s">
        <v>154</v>
      </c>
      <c r="E1242" s="207" t="s">
        <v>1857</v>
      </c>
      <c r="F1242" s="208" t="s">
        <v>1858</v>
      </c>
      <c r="G1242" s="209" t="s">
        <v>421</v>
      </c>
      <c r="H1242" s="210">
        <v>2</v>
      </c>
      <c r="I1242" s="211"/>
      <c r="J1242" s="212">
        <f>ROUND(I1242*H1242,2)</f>
        <v>0</v>
      </c>
      <c r="K1242" s="208" t="s">
        <v>19</v>
      </c>
      <c r="L1242" s="46"/>
      <c r="M1242" s="213" t="s">
        <v>19</v>
      </c>
      <c r="N1242" s="214" t="s">
        <v>40</v>
      </c>
      <c r="O1242" s="86"/>
      <c r="P1242" s="215">
        <f>O1242*H1242</f>
        <v>0</v>
      </c>
      <c r="Q1242" s="215">
        <v>0</v>
      </c>
      <c r="R1242" s="215">
        <f>Q1242*H1242</f>
        <v>0</v>
      </c>
      <c r="S1242" s="215">
        <v>0</v>
      </c>
      <c r="T1242" s="216">
        <f>S1242*H1242</f>
        <v>0</v>
      </c>
      <c r="U1242" s="40"/>
      <c r="V1242" s="40"/>
      <c r="W1242" s="40"/>
      <c r="X1242" s="40"/>
      <c r="Y1242" s="40"/>
      <c r="Z1242" s="40"/>
      <c r="AA1242" s="40"/>
      <c r="AB1242" s="40"/>
      <c r="AC1242" s="40"/>
      <c r="AD1242" s="40"/>
      <c r="AE1242" s="40"/>
      <c r="AR1242" s="217" t="s">
        <v>1824</v>
      </c>
      <c r="AT1242" s="217" t="s">
        <v>154</v>
      </c>
      <c r="AU1242" s="217" t="s">
        <v>79</v>
      </c>
      <c r="AY1242" s="19" t="s">
        <v>152</v>
      </c>
      <c r="BE1242" s="218">
        <f>IF(N1242="základní",J1242,0)</f>
        <v>0</v>
      </c>
      <c r="BF1242" s="218">
        <f>IF(N1242="snížená",J1242,0)</f>
        <v>0</v>
      </c>
      <c r="BG1242" s="218">
        <f>IF(N1242="zákl. přenesená",J1242,0)</f>
        <v>0</v>
      </c>
      <c r="BH1242" s="218">
        <f>IF(N1242="sníž. přenesená",J1242,0)</f>
        <v>0</v>
      </c>
      <c r="BI1242" s="218">
        <f>IF(N1242="nulová",J1242,0)</f>
        <v>0</v>
      </c>
      <c r="BJ1242" s="19" t="s">
        <v>77</v>
      </c>
      <c r="BK1242" s="218">
        <f>ROUND(I1242*H1242,2)</f>
        <v>0</v>
      </c>
      <c r="BL1242" s="19" t="s">
        <v>1824</v>
      </c>
      <c r="BM1242" s="217" t="s">
        <v>1859</v>
      </c>
    </row>
    <row r="1243" s="2" customFormat="1">
      <c r="A1243" s="40"/>
      <c r="B1243" s="41"/>
      <c r="C1243" s="206" t="s">
        <v>1210</v>
      </c>
      <c r="D1243" s="206" t="s">
        <v>154</v>
      </c>
      <c r="E1243" s="207" t="s">
        <v>1860</v>
      </c>
      <c r="F1243" s="208" t="s">
        <v>1861</v>
      </c>
      <c r="G1243" s="209" t="s">
        <v>421</v>
      </c>
      <c r="H1243" s="210">
        <v>2</v>
      </c>
      <c r="I1243" s="211"/>
      <c r="J1243" s="212">
        <f>ROUND(I1243*H1243,2)</f>
        <v>0</v>
      </c>
      <c r="K1243" s="208" t="s">
        <v>19</v>
      </c>
      <c r="L1243" s="46"/>
      <c r="M1243" s="213" t="s">
        <v>19</v>
      </c>
      <c r="N1243" s="214" t="s">
        <v>40</v>
      </c>
      <c r="O1243" s="86"/>
      <c r="P1243" s="215">
        <f>O1243*H1243</f>
        <v>0</v>
      </c>
      <c r="Q1243" s="215">
        <v>0</v>
      </c>
      <c r="R1243" s="215">
        <f>Q1243*H1243</f>
        <v>0</v>
      </c>
      <c r="S1243" s="215">
        <v>0</v>
      </c>
      <c r="T1243" s="216">
        <f>S1243*H1243</f>
        <v>0</v>
      </c>
      <c r="U1243" s="40"/>
      <c r="V1243" s="40"/>
      <c r="W1243" s="40"/>
      <c r="X1243" s="40"/>
      <c r="Y1243" s="40"/>
      <c r="Z1243" s="40"/>
      <c r="AA1243" s="40"/>
      <c r="AB1243" s="40"/>
      <c r="AC1243" s="40"/>
      <c r="AD1243" s="40"/>
      <c r="AE1243" s="40"/>
      <c r="AR1243" s="217" t="s">
        <v>1824</v>
      </c>
      <c r="AT1243" s="217" t="s">
        <v>154</v>
      </c>
      <c r="AU1243" s="217" t="s">
        <v>79</v>
      </c>
      <c r="AY1243" s="19" t="s">
        <v>152</v>
      </c>
      <c r="BE1243" s="218">
        <f>IF(N1243="základní",J1243,0)</f>
        <v>0</v>
      </c>
      <c r="BF1243" s="218">
        <f>IF(N1243="snížená",J1243,0)</f>
        <v>0</v>
      </c>
      <c r="BG1243" s="218">
        <f>IF(N1243="zákl. přenesená",J1243,0)</f>
        <v>0</v>
      </c>
      <c r="BH1243" s="218">
        <f>IF(N1243="sníž. přenesená",J1243,0)</f>
        <v>0</v>
      </c>
      <c r="BI1243" s="218">
        <f>IF(N1243="nulová",J1243,0)</f>
        <v>0</v>
      </c>
      <c r="BJ1243" s="19" t="s">
        <v>77</v>
      </c>
      <c r="BK1243" s="218">
        <f>ROUND(I1243*H1243,2)</f>
        <v>0</v>
      </c>
      <c r="BL1243" s="19" t="s">
        <v>1824</v>
      </c>
      <c r="BM1243" s="217" t="s">
        <v>787</v>
      </c>
    </row>
    <row r="1244" s="2" customFormat="1" ht="16.5" customHeight="1">
      <c r="A1244" s="40"/>
      <c r="B1244" s="41"/>
      <c r="C1244" s="206" t="s">
        <v>1862</v>
      </c>
      <c r="D1244" s="206" t="s">
        <v>154</v>
      </c>
      <c r="E1244" s="207" t="s">
        <v>1863</v>
      </c>
      <c r="F1244" s="208" t="s">
        <v>1864</v>
      </c>
      <c r="G1244" s="209" t="s">
        <v>421</v>
      </c>
      <c r="H1244" s="210">
        <v>2</v>
      </c>
      <c r="I1244" s="211"/>
      <c r="J1244" s="212">
        <f>ROUND(I1244*H1244,2)</f>
        <v>0</v>
      </c>
      <c r="K1244" s="208" t="s">
        <v>19</v>
      </c>
      <c r="L1244" s="46"/>
      <c r="M1244" s="213" t="s">
        <v>19</v>
      </c>
      <c r="N1244" s="214" t="s">
        <v>40</v>
      </c>
      <c r="O1244" s="86"/>
      <c r="P1244" s="215">
        <f>O1244*H1244</f>
        <v>0</v>
      </c>
      <c r="Q1244" s="215">
        <v>0</v>
      </c>
      <c r="R1244" s="215">
        <f>Q1244*H1244</f>
        <v>0</v>
      </c>
      <c r="S1244" s="215">
        <v>0</v>
      </c>
      <c r="T1244" s="216">
        <f>S1244*H1244</f>
        <v>0</v>
      </c>
      <c r="U1244" s="40"/>
      <c r="V1244" s="40"/>
      <c r="W1244" s="40"/>
      <c r="X1244" s="40"/>
      <c r="Y1244" s="40"/>
      <c r="Z1244" s="40"/>
      <c r="AA1244" s="40"/>
      <c r="AB1244" s="40"/>
      <c r="AC1244" s="40"/>
      <c r="AD1244" s="40"/>
      <c r="AE1244" s="40"/>
      <c r="AR1244" s="217" t="s">
        <v>1824</v>
      </c>
      <c r="AT1244" s="217" t="s">
        <v>154</v>
      </c>
      <c r="AU1244" s="217" t="s">
        <v>79</v>
      </c>
      <c r="AY1244" s="19" t="s">
        <v>152</v>
      </c>
      <c r="BE1244" s="218">
        <f>IF(N1244="základní",J1244,0)</f>
        <v>0</v>
      </c>
      <c r="BF1244" s="218">
        <f>IF(N1244="snížená",J1244,0)</f>
        <v>0</v>
      </c>
      <c r="BG1244" s="218">
        <f>IF(N1244="zákl. přenesená",J1244,0)</f>
        <v>0</v>
      </c>
      <c r="BH1244" s="218">
        <f>IF(N1244="sníž. přenesená",J1244,0)</f>
        <v>0</v>
      </c>
      <c r="BI1244" s="218">
        <f>IF(N1244="nulová",J1244,0)</f>
        <v>0</v>
      </c>
      <c r="BJ1244" s="19" t="s">
        <v>77</v>
      </c>
      <c r="BK1244" s="218">
        <f>ROUND(I1244*H1244,2)</f>
        <v>0</v>
      </c>
      <c r="BL1244" s="19" t="s">
        <v>1824</v>
      </c>
      <c r="BM1244" s="217" t="s">
        <v>940</v>
      </c>
    </row>
    <row r="1245" s="2" customFormat="1" ht="16.5" customHeight="1">
      <c r="A1245" s="40"/>
      <c r="B1245" s="41"/>
      <c r="C1245" s="206" t="s">
        <v>1215</v>
      </c>
      <c r="D1245" s="206" t="s">
        <v>154</v>
      </c>
      <c r="E1245" s="207" t="s">
        <v>158</v>
      </c>
      <c r="F1245" s="208" t="s">
        <v>1865</v>
      </c>
      <c r="G1245" s="209" t="s">
        <v>19</v>
      </c>
      <c r="H1245" s="210">
        <v>0</v>
      </c>
      <c r="I1245" s="211"/>
      <c r="J1245" s="212">
        <f>ROUND(I1245*H1245,2)</f>
        <v>0</v>
      </c>
      <c r="K1245" s="208" t="s">
        <v>19</v>
      </c>
      <c r="L1245" s="46"/>
      <c r="M1245" s="213" t="s">
        <v>19</v>
      </c>
      <c r="N1245" s="214" t="s">
        <v>40</v>
      </c>
      <c r="O1245" s="86"/>
      <c r="P1245" s="215">
        <f>O1245*H1245</f>
        <v>0</v>
      </c>
      <c r="Q1245" s="215">
        <v>0</v>
      </c>
      <c r="R1245" s="215">
        <f>Q1245*H1245</f>
        <v>0</v>
      </c>
      <c r="S1245" s="215">
        <v>0</v>
      </c>
      <c r="T1245" s="216">
        <f>S1245*H1245</f>
        <v>0</v>
      </c>
      <c r="U1245" s="40"/>
      <c r="V1245" s="40"/>
      <c r="W1245" s="40"/>
      <c r="X1245" s="40"/>
      <c r="Y1245" s="40"/>
      <c r="Z1245" s="40"/>
      <c r="AA1245" s="40"/>
      <c r="AB1245" s="40"/>
      <c r="AC1245" s="40"/>
      <c r="AD1245" s="40"/>
      <c r="AE1245" s="40"/>
      <c r="AR1245" s="217" t="s">
        <v>1824</v>
      </c>
      <c r="AT1245" s="217" t="s">
        <v>154</v>
      </c>
      <c r="AU1245" s="217" t="s">
        <v>79</v>
      </c>
      <c r="AY1245" s="19" t="s">
        <v>152</v>
      </c>
      <c r="BE1245" s="218">
        <f>IF(N1245="základní",J1245,0)</f>
        <v>0</v>
      </c>
      <c r="BF1245" s="218">
        <f>IF(N1245="snížená",J1245,0)</f>
        <v>0</v>
      </c>
      <c r="BG1245" s="218">
        <f>IF(N1245="zákl. přenesená",J1245,0)</f>
        <v>0</v>
      </c>
      <c r="BH1245" s="218">
        <f>IF(N1245="sníž. přenesená",J1245,0)</f>
        <v>0</v>
      </c>
      <c r="BI1245" s="218">
        <f>IF(N1245="nulová",J1245,0)</f>
        <v>0</v>
      </c>
      <c r="BJ1245" s="19" t="s">
        <v>77</v>
      </c>
      <c r="BK1245" s="218">
        <f>ROUND(I1245*H1245,2)</f>
        <v>0</v>
      </c>
      <c r="BL1245" s="19" t="s">
        <v>1824</v>
      </c>
      <c r="BM1245" s="217" t="s">
        <v>1866</v>
      </c>
    </row>
    <row r="1246" s="2" customFormat="1" ht="16.5" customHeight="1">
      <c r="A1246" s="40"/>
      <c r="B1246" s="41"/>
      <c r="C1246" s="206" t="s">
        <v>1867</v>
      </c>
      <c r="D1246" s="206" t="s">
        <v>154</v>
      </c>
      <c r="E1246" s="207" t="s">
        <v>1868</v>
      </c>
      <c r="F1246" s="208" t="s">
        <v>1869</v>
      </c>
      <c r="G1246" s="209" t="s">
        <v>421</v>
      </c>
      <c r="H1246" s="210">
        <v>2</v>
      </c>
      <c r="I1246" s="211"/>
      <c r="J1246" s="212">
        <f>ROUND(I1246*H1246,2)</f>
        <v>0</v>
      </c>
      <c r="K1246" s="208" t="s">
        <v>19</v>
      </c>
      <c r="L1246" s="46"/>
      <c r="M1246" s="213" t="s">
        <v>19</v>
      </c>
      <c r="N1246" s="214" t="s">
        <v>40</v>
      </c>
      <c r="O1246" s="86"/>
      <c r="P1246" s="215">
        <f>O1246*H1246</f>
        <v>0</v>
      </c>
      <c r="Q1246" s="215">
        <v>0</v>
      </c>
      <c r="R1246" s="215">
        <f>Q1246*H1246</f>
        <v>0</v>
      </c>
      <c r="S1246" s="215">
        <v>0</v>
      </c>
      <c r="T1246" s="216">
        <f>S1246*H1246</f>
        <v>0</v>
      </c>
      <c r="U1246" s="40"/>
      <c r="V1246" s="40"/>
      <c r="W1246" s="40"/>
      <c r="X1246" s="40"/>
      <c r="Y1246" s="40"/>
      <c r="Z1246" s="40"/>
      <c r="AA1246" s="40"/>
      <c r="AB1246" s="40"/>
      <c r="AC1246" s="40"/>
      <c r="AD1246" s="40"/>
      <c r="AE1246" s="40"/>
      <c r="AR1246" s="217" t="s">
        <v>1824</v>
      </c>
      <c r="AT1246" s="217" t="s">
        <v>154</v>
      </c>
      <c r="AU1246" s="217" t="s">
        <v>79</v>
      </c>
      <c r="AY1246" s="19" t="s">
        <v>152</v>
      </c>
      <c r="BE1246" s="218">
        <f>IF(N1246="základní",J1246,0)</f>
        <v>0</v>
      </c>
      <c r="BF1246" s="218">
        <f>IF(N1246="snížená",J1246,0)</f>
        <v>0</v>
      </c>
      <c r="BG1246" s="218">
        <f>IF(N1246="zákl. přenesená",J1246,0)</f>
        <v>0</v>
      </c>
      <c r="BH1246" s="218">
        <f>IF(N1246="sníž. přenesená",J1246,0)</f>
        <v>0</v>
      </c>
      <c r="BI1246" s="218">
        <f>IF(N1246="nulová",J1246,0)</f>
        <v>0</v>
      </c>
      <c r="BJ1246" s="19" t="s">
        <v>77</v>
      </c>
      <c r="BK1246" s="218">
        <f>ROUND(I1246*H1246,2)</f>
        <v>0</v>
      </c>
      <c r="BL1246" s="19" t="s">
        <v>1824</v>
      </c>
      <c r="BM1246" s="217" t="s">
        <v>1870</v>
      </c>
    </row>
    <row r="1247" s="2" customFormat="1" ht="16.5" customHeight="1">
      <c r="A1247" s="40"/>
      <c r="B1247" s="41"/>
      <c r="C1247" s="206" t="s">
        <v>1220</v>
      </c>
      <c r="D1247" s="206" t="s">
        <v>154</v>
      </c>
      <c r="E1247" s="207" t="s">
        <v>1871</v>
      </c>
      <c r="F1247" s="208" t="s">
        <v>1872</v>
      </c>
      <c r="G1247" s="209" t="s">
        <v>421</v>
      </c>
      <c r="H1247" s="210">
        <v>2</v>
      </c>
      <c r="I1247" s="211"/>
      <c r="J1247" s="212">
        <f>ROUND(I1247*H1247,2)</f>
        <v>0</v>
      </c>
      <c r="K1247" s="208" t="s">
        <v>19</v>
      </c>
      <c r="L1247" s="46"/>
      <c r="M1247" s="213" t="s">
        <v>19</v>
      </c>
      <c r="N1247" s="214" t="s">
        <v>40</v>
      </c>
      <c r="O1247" s="86"/>
      <c r="P1247" s="215">
        <f>O1247*H1247</f>
        <v>0</v>
      </c>
      <c r="Q1247" s="215">
        <v>0</v>
      </c>
      <c r="R1247" s="215">
        <f>Q1247*H1247</f>
        <v>0</v>
      </c>
      <c r="S1247" s="215">
        <v>0</v>
      </c>
      <c r="T1247" s="216">
        <f>S1247*H1247</f>
        <v>0</v>
      </c>
      <c r="U1247" s="40"/>
      <c r="V1247" s="40"/>
      <c r="W1247" s="40"/>
      <c r="X1247" s="40"/>
      <c r="Y1247" s="40"/>
      <c r="Z1247" s="40"/>
      <c r="AA1247" s="40"/>
      <c r="AB1247" s="40"/>
      <c r="AC1247" s="40"/>
      <c r="AD1247" s="40"/>
      <c r="AE1247" s="40"/>
      <c r="AR1247" s="217" t="s">
        <v>1824</v>
      </c>
      <c r="AT1247" s="217" t="s">
        <v>154</v>
      </c>
      <c r="AU1247" s="217" t="s">
        <v>79</v>
      </c>
      <c r="AY1247" s="19" t="s">
        <v>152</v>
      </c>
      <c r="BE1247" s="218">
        <f>IF(N1247="základní",J1247,0)</f>
        <v>0</v>
      </c>
      <c r="BF1247" s="218">
        <f>IF(N1247="snížená",J1247,0)</f>
        <v>0</v>
      </c>
      <c r="BG1247" s="218">
        <f>IF(N1247="zákl. přenesená",J1247,0)</f>
        <v>0</v>
      </c>
      <c r="BH1247" s="218">
        <f>IF(N1247="sníž. přenesená",J1247,0)</f>
        <v>0</v>
      </c>
      <c r="BI1247" s="218">
        <f>IF(N1247="nulová",J1247,0)</f>
        <v>0</v>
      </c>
      <c r="BJ1247" s="19" t="s">
        <v>77</v>
      </c>
      <c r="BK1247" s="218">
        <f>ROUND(I1247*H1247,2)</f>
        <v>0</v>
      </c>
      <c r="BL1247" s="19" t="s">
        <v>1824</v>
      </c>
      <c r="BM1247" s="217" t="s">
        <v>1873</v>
      </c>
    </row>
    <row r="1248" s="2" customFormat="1" ht="21.75" customHeight="1">
      <c r="A1248" s="40"/>
      <c r="B1248" s="41"/>
      <c r="C1248" s="206" t="s">
        <v>1874</v>
      </c>
      <c r="D1248" s="206" t="s">
        <v>154</v>
      </c>
      <c r="E1248" s="207" t="s">
        <v>1875</v>
      </c>
      <c r="F1248" s="208" t="s">
        <v>1876</v>
      </c>
      <c r="G1248" s="209" t="s">
        <v>421</v>
      </c>
      <c r="H1248" s="210">
        <v>2</v>
      </c>
      <c r="I1248" s="211"/>
      <c r="J1248" s="212">
        <f>ROUND(I1248*H1248,2)</f>
        <v>0</v>
      </c>
      <c r="K1248" s="208" t="s">
        <v>19</v>
      </c>
      <c r="L1248" s="46"/>
      <c r="M1248" s="213" t="s">
        <v>19</v>
      </c>
      <c r="N1248" s="214" t="s">
        <v>40</v>
      </c>
      <c r="O1248" s="86"/>
      <c r="P1248" s="215">
        <f>O1248*H1248</f>
        <v>0</v>
      </c>
      <c r="Q1248" s="215">
        <v>0</v>
      </c>
      <c r="R1248" s="215">
        <f>Q1248*H1248</f>
        <v>0</v>
      </c>
      <c r="S1248" s="215">
        <v>0</v>
      </c>
      <c r="T1248" s="216">
        <f>S1248*H1248</f>
        <v>0</v>
      </c>
      <c r="U1248" s="40"/>
      <c r="V1248" s="40"/>
      <c r="W1248" s="40"/>
      <c r="X1248" s="40"/>
      <c r="Y1248" s="40"/>
      <c r="Z1248" s="40"/>
      <c r="AA1248" s="40"/>
      <c r="AB1248" s="40"/>
      <c r="AC1248" s="40"/>
      <c r="AD1248" s="40"/>
      <c r="AE1248" s="40"/>
      <c r="AR1248" s="217" t="s">
        <v>1824</v>
      </c>
      <c r="AT1248" s="217" t="s">
        <v>154</v>
      </c>
      <c r="AU1248" s="217" t="s">
        <v>79</v>
      </c>
      <c r="AY1248" s="19" t="s">
        <v>152</v>
      </c>
      <c r="BE1248" s="218">
        <f>IF(N1248="základní",J1248,0)</f>
        <v>0</v>
      </c>
      <c r="BF1248" s="218">
        <f>IF(N1248="snížená",J1248,0)</f>
        <v>0</v>
      </c>
      <c r="BG1248" s="218">
        <f>IF(N1248="zákl. přenesená",J1248,0)</f>
        <v>0</v>
      </c>
      <c r="BH1248" s="218">
        <f>IF(N1248="sníž. přenesená",J1248,0)</f>
        <v>0</v>
      </c>
      <c r="BI1248" s="218">
        <f>IF(N1248="nulová",J1248,0)</f>
        <v>0</v>
      </c>
      <c r="BJ1248" s="19" t="s">
        <v>77</v>
      </c>
      <c r="BK1248" s="218">
        <f>ROUND(I1248*H1248,2)</f>
        <v>0</v>
      </c>
      <c r="BL1248" s="19" t="s">
        <v>1824</v>
      </c>
      <c r="BM1248" s="217" t="s">
        <v>1877</v>
      </c>
    </row>
    <row r="1249" s="2" customFormat="1" ht="16.5" customHeight="1">
      <c r="A1249" s="40"/>
      <c r="B1249" s="41"/>
      <c r="C1249" s="206" t="s">
        <v>1224</v>
      </c>
      <c r="D1249" s="206" t="s">
        <v>154</v>
      </c>
      <c r="E1249" s="207" t="s">
        <v>1878</v>
      </c>
      <c r="F1249" s="208" t="s">
        <v>1879</v>
      </c>
      <c r="G1249" s="209" t="s">
        <v>421</v>
      </c>
      <c r="H1249" s="210">
        <v>2</v>
      </c>
      <c r="I1249" s="211"/>
      <c r="J1249" s="212">
        <f>ROUND(I1249*H1249,2)</f>
        <v>0</v>
      </c>
      <c r="K1249" s="208" t="s">
        <v>19</v>
      </c>
      <c r="L1249" s="46"/>
      <c r="M1249" s="213" t="s">
        <v>19</v>
      </c>
      <c r="N1249" s="214" t="s">
        <v>40</v>
      </c>
      <c r="O1249" s="86"/>
      <c r="P1249" s="215">
        <f>O1249*H1249</f>
        <v>0</v>
      </c>
      <c r="Q1249" s="215">
        <v>0</v>
      </c>
      <c r="R1249" s="215">
        <f>Q1249*H1249</f>
        <v>0</v>
      </c>
      <c r="S1249" s="215">
        <v>0</v>
      </c>
      <c r="T1249" s="216">
        <f>S1249*H1249</f>
        <v>0</v>
      </c>
      <c r="U1249" s="40"/>
      <c r="V1249" s="40"/>
      <c r="W1249" s="40"/>
      <c r="X1249" s="40"/>
      <c r="Y1249" s="40"/>
      <c r="Z1249" s="40"/>
      <c r="AA1249" s="40"/>
      <c r="AB1249" s="40"/>
      <c r="AC1249" s="40"/>
      <c r="AD1249" s="40"/>
      <c r="AE1249" s="40"/>
      <c r="AR1249" s="217" t="s">
        <v>1824</v>
      </c>
      <c r="AT1249" s="217" t="s">
        <v>154</v>
      </c>
      <c r="AU1249" s="217" t="s">
        <v>79</v>
      </c>
      <c r="AY1249" s="19" t="s">
        <v>152</v>
      </c>
      <c r="BE1249" s="218">
        <f>IF(N1249="základní",J1249,0)</f>
        <v>0</v>
      </c>
      <c r="BF1249" s="218">
        <f>IF(N1249="snížená",J1249,0)</f>
        <v>0</v>
      </c>
      <c r="BG1249" s="218">
        <f>IF(N1249="zákl. přenesená",J1249,0)</f>
        <v>0</v>
      </c>
      <c r="BH1249" s="218">
        <f>IF(N1249="sníž. přenesená",J1249,0)</f>
        <v>0</v>
      </c>
      <c r="BI1249" s="218">
        <f>IF(N1249="nulová",J1249,0)</f>
        <v>0</v>
      </c>
      <c r="BJ1249" s="19" t="s">
        <v>77</v>
      </c>
      <c r="BK1249" s="218">
        <f>ROUND(I1249*H1249,2)</f>
        <v>0</v>
      </c>
      <c r="BL1249" s="19" t="s">
        <v>1824</v>
      </c>
      <c r="BM1249" s="217" t="s">
        <v>1880</v>
      </c>
    </row>
    <row r="1250" s="2" customFormat="1" ht="16.5" customHeight="1">
      <c r="A1250" s="40"/>
      <c r="B1250" s="41"/>
      <c r="C1250" s="206" t="s">
        <v>1881</v>
      </c>
      <c r="D1250" s="206" t="s">
        <v>154</v>
      </c>
      <c r="E1250" s="207" t="s">
        <v>181</v>
      </c>
      <c r="F1250" s="208" t="s">
        <v>1882</v>
      </c>
      <c r="G1250" s="209" t="s">
        <v>421</v>
      </c>
      <c r="H1250" s="210">
        <v>2</v>
      </c>
      <c r="I1250" s="211"/>
      <c r="J1250" s="212">
        <f>ROUND(I1250*H1250,2)</f>
        <v>0</v>
      </c>
      <c r="K1250" s="208" t="s">
        <v>19</v>
      </c>
      <c r="L1250" s="46"/>
      <c r="M1250" s="213" t="s">
        <v>19</v>
      </c>
      <c r="N1250" s="214" t="s">
        <v>40</v>
      </c>
      <c r="O1250" s="86"/>
      <c r="P1250" s="215">
        <f>O1250*H1250</f>
        <v>0</v>
      </c>
      <c r="Q1250" s="215">
        <v>0</v>
      </c>
      <c r="R1250" s="215">
        <f>Q1250*H1250</f>
        <v>0</v>
      </c>
      <c r="S1250" s="215">
        <v>0</v>
      </c>
      <c r="T1250" s="216">
        <f>S1250*H1250</f>
        <v>0</v>
      </c>
      <c r="U1250" s="40"/>
      <c r="V1250" s="40"/>
      <c r="W1250" s="40"/>
      <c r="X1250" s="40"/>
      <c r="Y1250" s="40"/>
      <c r="Z1250" s="40"/>
      <c r="AA1250" s="40"/>
      <c r="AB1250" s="40"/>
      <c r="AC1250" s="40"/>
      <c r="AD1250" s="40"/>
      <c r="AE1250" s="40"/>
      <c r="AR1250" s="217" t="s">
        <v>1824</v>
      </c>
      <c r="AT1250" s="217" t="s">
        <v>154</v>
      </c>
      <c r="AU1250" s="217" t="s">
        <v>79</v>
      </c>
      <c r="AY1250" s="19" t="s">
        <v>152</v>
      </c>
      <c r="BE1250" s="218">
        <f>IF(N1250="základní",J1250,0)</f>
        <v>0</v>
      </c>
      <c r="BF1250" s="218">
        <f>IF(N1250="snížená",J1250,0)</f>
        <v>0</v>
      </c>
      <c r="BG1250" s="218">
        <f>IF(N1250="zákl. přenesená",J1250,0)</f>
        <v>0</v>
      </c>
      <c r="BH1250" s="218">
        <f>IF(N1250="sníž. přenesená",J1250,0)</f>
        <v>0</v>
      </c>
      <c r="BI1250" s="218">
        <f>IF(N1250="nulová",J1250,0)</f>
        <v>0</v>
      </c>
      <c r="BJ1250" s="19" t="s">
        <v>77</v>
      </c>
      <c r="BK1250" s="218">
        <f>ROUND(I1250*H1250,2)</f>
        <v>0</v>
      </c>
      <c r="BL1250" s="19" t="s">
        <v>1824</v>
      </c>
      <c r="BM1250" s="217" t="s">
        <v>1883</v>
      </c>
    </row>
    <row r="1251" s="2" customFormat="1" ht="16.5" customHeight="1">
      <c r="A1251" s="40"/>
      <c r="B1251" s="41"/>
      <c r="C1251" s="206" t="s">
        <v>1227</v>
      </c>
      <c r="D1251" s="206" t="s">
        <v>154</v>
      </c>
      <c r="E1251" s="207" t="s">
        <v>173</v>
      </c>
      <c r="F1251" s="208" t="s">
        <v>1884</v>
      </c>
      <c r="G1251" s="209" t="s">
        <v>19</v>
      </c>
      <c r="H1251" s="210">
        <v>0</v>
      </c>
      <c r="I1251" s="211"/>
      <c r="J1251" s="212">
        <f>ROUND(I1251*H1251,2)</f>
        <v>0</v>
      </c>
      <c r="K1251" s="208" t="s">
        <v>19</v>
      </c>
      <c r="L1251" s="46"/>
      <c r="M1251" s="213" t="s">
        <v>19</v>
      </c>
      <c r="N1251" s="214" t="s">
        <v>40</v>
      </c>
      <c r="O1251" s="86"/>
      <c r="P1251" s="215">
        <f>O1251*H1251</f>
        <v>0</v>
      </c>
      <c r="Q1251" s="215">
        <v>0</v>
      </c>
      <c r="R1251" s="215">
        <f>Q1251*H1251</f>
        <v>0</v>
      </c>
      <c r="S1251" s="215">
        <v>0</v>
      </c>
      <c r="T1251" s="216">
        <f>S1251*H1251</f>
        <v>0</v>
      </c>
      <c r="U1251" s="40"/>
      <c r="V1251" s="40"/>
      <c r="W1251" s="40"/>
      <c r="X1251" s="40"/>
      <c r="Y1251" s="40"/>
      <c r="Z1251" s="40"/>
      <c r="AA1251" s="40"/>
      <c r="AB1251" s="40"/>
      <c r="AC1251" s="40"/>
      <c r="AD1251" s="40"/>
      <c r="AE1251" s="40"/>
      <c r="AR1251" s="217" t="s">
        <v>1824</v>
      </c>
      <c r="AT1251" s="217" t="s">
        <v>154</v>
      </c>
      <c r="AU1251" s="217" t="s">
        <v>79</v>
      </c>
      <c r="AY1251" s="19" t="s">
        <v>152</v>
      </c>
      <c r="BE1251" s="218">
        <f>IF(N1251="základní",J1251,0)</f>
        <v>0</v>
      </c>
      <c r="BF1251" s="218">
        <f>IF(N1251="snížená",J1251,0)</f>
        <v>0</v>
      </c>
      <c r="BG1251" s="218">
        <f>IF(N1251="zákl. přenesená",J1251,0)</f>
        <v>0</v>
      </c>
      <c r="BH1251" s="218">
        <f>IF(N1251="sníž. přenesená",J1251,0)</f>
        <v>0</v>
      </c>
      <c r="BI1251" s="218">
        <f>IF(N1251="nulová",J1251,0)</f>
        <v>0</v>
      </c>
      <c r="BJ1251" s="19" t="s">
        <v>77</v>
      </c>
      <c r="BK1251" s="218">
        <f>ROUND(I1251*H1251,2)</f>
        <v>0</v>
      </c>
      <c r="BL1251" s="19" t="s">
        <v>1824</v>
      </c>
      <c r="BM1251" s="217" t="s">
        <v>1885</v>
      </c>
    </row>
    <row r="1252" s="2" customFormat="1" ht="16.5" customHeight="1">
      <c r="A1252" s="40"/>
      <c r="B1252" s="41"/>
      <c r="C1252" s="206" t="s">
        <v>1886</v>
      </c>
      <c r="D1252" s="206" t="s">
        <v>154</v>
      </c>
      <c r="E1252" s="207" t="s">
        <v>1887</v>
      </c>
      <c r="F1252" s="208" t="s">
        <v>1888</v>
      </c>
      <c r="G1252" s="209" t="s">
        <v>421</v>
      </c>
      <c r="H1252" s="210">
        <v>1</v>
      </c>
      <c r="I1252" s="211"/>
      <c r="J1252" s="212">
        <f>ROUND(I1252*H1252,2)</f>
        <v>0</v>
      </c>
      <c r="K1252" s="208" t="s">
        <v>19</v>
      </c>
      <c r="L1252" s="46"/>
      <c r="M1252" s="213" t="s">
        <v>19</v>
      </c>
      <c r="N1252" s="214" t="s">
        <v>40</v>
      </c>
      <c r="O1252" s="86"/>
      <c r="P1252" s="215">
        <f>O1252*H1252</f>
        <v>0</v>
      </c>
      <c r="Q1252" s="215">
        <v>0</v>
      </c>
      <c r="R1252" s="215">
        <f>Q1252*H1252</f>
        <v>0</v>
      </c>
      <c r="S1252" s="215">
        <v>0</v>
      </c>
      <c r="T1252" s="216">
        <f>S1252*H1252</f>
        <v>0</v>
      </c>
      <c r="U1252" s="40"/>
      <c r="V1252" s="40"/>
      <c r="W1252" s="40"/>
      <c r="X1252" s="40"/>
      <c r="Y1252" s="40"/>
      <c r="Z1252" s="40"/>
      <c r="AA1252" s="40"/>
      <c r="AB1252" s="40"/>
      <c r="AC1252" s="40"/>
      <c r="AD1252" s="40"/>
      <c r="AE1252" s="40"/>
      <c r="AR1252" s="217" t="s">
        <v>1824</v>
      </c>
      <c r="AT1252" s="217" t="s">
        <v>154</v>
      </c>
      <c r="AU1252" s="217" t="s">
        <v>79</v>
      </c>
      <c r="AY1252" s="19" t="s">
        <v>152</v>
      </c>
      <c r="BE1252" s="218">
        <f>IF(N1252="základní",J1252,0)</f>
        <v>0</v>
      </c>
      <c r="BF1252" s="218">
        <f>IF(N1252="snížená",J1252,0)</f>
        <v>0</v>
      </c>
      <c r="BG1252" s="218">
        <f>IF(N1252="zákl. přenesená",J1252,0)</f>
        <v>0</v>
      </c>
      <c r="BH1252" s="218">
        <f>IF(N1252="sníž. přenesená",J1252,0)</f>
        <v>0</v>
      </c>
      <c r="BI1252" s="218">
        <f>IF(N1252="nulová",J1252,0)</f>
        <v>0</v>
      </c>
      <c r="BJ1252" s="19" t="s">
        <v>77</v>
      </c>
      <c r="BK1252" s="218">
        <f>ROUND(I1252*H1252,2)</f>
        <v>0</v>
      </c>
      <c r="BL1252" s="19" t="s">
        <v>1824</v>
      </c>
      <c r="BM1252" s="217" t="s">
        <v>1889</v>
      </c>
    </row>
    <row r="1253" s="2" customFormat="1">
      <c r="A1253" s="40"/>
      <c r="B1253" s="41"/>
      <c r="C1253" s="42"/>
      <c r="D1253" s="219" t="s">
        <v>163</v>
      </c>
      <c r="E1253" s="42"/>
      <c r="F1253" s="220" t="s">
        <v>1890</v>
      </c>
      <c r="G1253" s="42"/>
      <c r="H1253" s="42"/>
      <c r="I1253" s="221"/>
      <c r="J1253" s="42"/>
      <c r="K1253" s="42"/>
      <c r="L1253" s="46"/>
      <c r="M1253" s="222"/>
      <c r="N1253" s="223"/>
      <c r="O1253" s="86"/>
      <c r="P1253" s="86"/>
      <c r="Q1253" s="86"/>
      <c r="R1253" s="86"/>
      <c r="S1253" s="86"/>
      <c r="T1253" s="87"/>
      <c r="U1253" s="40"/>
      <c r="V1253" s="40"/>
      <c r="W1253" s="40"/>
      <c r="X1253" s="40"/>
      <c r="Y1253" s="40"/>
      <c r="Z1253" s="40"/>
      <c r="AA1253" s="40"/>
      <c r="AB1253" s="40"/>
      <c r="AC1253" s="40"/>
      <c r="AD1253" s="40"/>
      <c r="AE1253" s="40"/>
      <c r="AT1253" s="19" t="s">
        <v>163</v>
      </c>
      <c r="AU1253" s="19" t="s">
        <v>79</v>
      </c>
    </row>
    <row r="1254" s="2" customFormat="1">
      <c r="A1254" s="40"/>
      <c r="B1254" s="41"/>
      <c r="C1254" s="206" t="s">
        <v>1231</v>
      </c>
      <c r="D1254" s="206" t="s">
        <v>154</v>
      </c>
      <c r="E1254" s="207" t="s">
        <v>1891</v>
      </c>
      <c r="F1254" s="208" t="s">
        <v>1892</v>
      </c>
      <c r="G1254" s="209" t="s">
        <v>161</v>
      </c>
      <c r="H1254" s="210">
        <v>74.052000000000007</v>
      </c>
      <c r="I1254" s="211"/>
      <c r="J1254" s="212">
        <f>ROUND(I1254*H1254,2)</f>
        <v>0</v>
      </c>
      <c r="K1254" s="208" t="s">
        <v>19</v>
      </c>
      <c r="L1254" s="46"/>
      <c r="M1254" s="213" t="s">
        <v>19</v>
      </c>
      <c r="N1254" s="214" t="s">
        <v>40</v>
      </c>
      <c r="O1254" s="86"/>
      <c r="P1254" s="215">
        <f>O1254*H1254</f>
        <v>0</v>
      </c>
      <c r="Q1254" s="215">
        <v>0</v>
      </c>
      <c r="R1254" s="215">
        <f>Q1254*H1254</f>
        <v>0</v>
      </c>
      <c r="S1254" s="215">
        <v>0</v>
      </c>
      <c r="T1254" s="216">
        <f>S1254*H1254</f>
        <v>0</v>
      </c>
      <c r="U1254" s="40"/>
      <c r="V1254" s="40"/>
      <c r="W1254" s="40"/>
      <c r="X1254" s="40"/>
      <c r="Y1254" s="40"/>
      <c r="Z1254" s="40"/>
      <c r="AA1254" s="40"/>
      <c r="AB1254" s="40"/>
      <c r="AC1254" s="40"/>
      <c r="AD1254" s="40"/>
      <c r="AE1254" s="40"/>
      <c r="AR1254" s="217" t="s">
        <v>1824</v>
      </c>
      <c r="AT1254" s="217" t="s">
        <v>154</v>
      </c>
      <c r="AU1254" s="217" t="s">
        <v>79</v>
      </c>
      <c r="AY1254" s="19" t="s">
        <v>152</v>
      </c>
      <c r="BE1254" s="218">
        <f>IF(N1254="základní",J1254,0)</f>
        <v>0</v>
      </c>
      <c r="BF1254" s="218">
        <f>IF(N1254="snížená",J1254,0)</f>
        <v>0</v>
      </c>
      <c r="BG1254" s="218">
        <f>IF(N1254="zákl. přenesená",J1254,0)</f>
        <v>0</v>
      </c>
      <c r="BH1254" s="218">
        <f>IF(N1254="sníž. přenesená",J1254,0)</f>
        <v>0</v>
      </c>
      <c r="BI1254" s="218">
        <f>IF(N1254="nulová",J1254,0)</f>
        <v>0</v>
      </c>
      <c r="BJ1254" s="19" t="s">
        <v>77</v>
      </c>
      <c r="BK1254" s="218">
        <f>ROUND(I1254*H1254,2)</f>
        <v>0</v>
      </c>
      <c r="BL1254" s="19" t="s">
        <v>1824</v>
      </c>
      <c r="BM1254" s="217" t="s">
        <v>1893</v>
      </c>
    </row>
    <row r="1255" s="14" customFormat="1">
      <c r="A1255" s="14"/>
      <c r="B1255" s="234"/>
      <c r="C1255" s="235"/>
      <c r="D1255" s="219" t="s">
        <v>165</v>
      </c>
      <c r="E1255" s="236" t="s">
        <v>19</v>
      </c>
      <c r="F1255" s="237" t="s">
        <v>1894</v>
      </c>
      <c r="G1255" s="235"/>
      <c r="H1255" s="238">
        <v>74.052000000000007</v>
      </c>
      <c r="I1255" s="239"/>
      <c r="J1255" s="235"/>
      <c r="K1255" s="235"/>
      <c r="L1255" s="240"/>
      <c r="M1255" s="241"/>
      <c r="N1255" s="242"/>
      <c r="O1255" s="242"/>
      <c r="P1255" s="242"/>
      <c r="Q1255" s="242"/>
      <c r="R1255" s="242"/>
      <c r="S1255" s="242"/>
      <c r="T1255" s="243"/>
      <c r="U1255" s="14"/>
      <c r="V1255" s="14"/>
      <c r="W1255" s="14"/>
      <c r="X1255" s="14"/>
      <c r="Y1255" s="14"/>
      <c r="Z1255" s="14"/>
      <c r="AA1255" s="14"/>
      <c r="AB1255" s="14"/>
      <c r="AC1255" s="14"/>
      <c r="AD1255" s="14"/>
      <c r="AE1255" s="14"/>
      <c r="AT1255" s="244" t="s">
        <v>165</v>
      </c>
      <c r="AU1255" s="244" t="s">
        <v>79</v>
      </c>
      <c r="AV1255" s="14" t="s">
        <v>79</v>
      </c>
      <c r="AW1255" s="14" t="s">
        <v>31</v>
      </c>
      <c r="AX1255" s="14" t="s">
        <v>69</v>
      </c>
      <c r="AY1255" s="244" t="s">
        <v>152</v>
      </c>
    </row>
    <row r="1256" s="15" customFormat="1">
      <c r="A1256" s="15"/>
      <c r="B1256" s="245"/>
      <c r="C1256" s="246"/>
      <c r="D1256" s="219" t="s">
        <v>165</v>
      </c>
      <c r="E1256" s="247" t="s">
        <v>19</v>
      </c>
      <c r="F1256" s="248" t="s">
        <v>168</v>
      </c>
      <c r="G1256" s="246"/>
      <c r="H1256" s="249">
        <v>74.052000000000007</v>
      </c>
      <c r="I1256" s="250"/>
      <c r="J1256" s="246"/>
      <c r="K1256" s="246"/>
      <c r="L1256" s="251"/>
      <c r="M1256" s="252"/>
      <c r="N1256" s="253"/>
      <c r="O1256" s="253"/>
      <c r="P1256" s="253"/>
      <c r="Q1256" s="253"/>
      <c r="R1256" s="253"/>
      <c r="S1256" s="253"/>
      <c r="T1256" s="254"/>
      <c r="U1256" s="15"/>
      <c r="V1256" s="15"/>
      <c r="W1256" s="15"/>
      <c r="X1256" s="15"/>
      <c r="Y1256" s="15"/>
      <c r="Z1256" s="15"/>
      <c r="AA1256" s="15"/>
      <c r="AB1256" s="15"/>
      <c r="AC1256" s="15"/>
      <c r="AD1256" s="15"/>
      <c r="AE1256" s="15"/>
      <c r="AT1256" s="255" t="s">
        <v>165</v>
      </c>
      <c r="AU1256" s="255" t="s">
        <v>79</v>
      </c>
      <c r="AV1256" s="15" t="s">
        <v>158</v>
      </c>
      <c r="AW1256" s="15" t="s">
        <v>31</v>
      </c>
      <c r="AX1256" s="15" t="s">
        <v>77</v>
      </c>
      <c r="AY1256" s="255" t="s">
        <v>152</v>
      </c>
    </row>
    <row r="1257" s="2" customFormat="1" ht="16.5" customHeight="1">
      <c r="A1257" s="40"/>
      <c r="B1257" s="41"/>
      <c r="C1257" s="206" t="s">
        <v>1895</v>
      </c>
      <c r="D1257" s="206" t="s">
        <v>154</v>
      </c>
      <c r="E1257" s="207" t="s">
        <v>1896</v>
      </c>
      <c r="F1257" s="208" t="s">
        <v>1897</v>
      </c>
      <c r="G1257" s="209" t="s">
        <v>161</v>
      </c>
      <c r="H1257" s="210">
        <v>51.299999999999997</v>
      </c>
      <c r="I1257" s="211"/>
      <c r="J1257" s="212">
        <f>ROUND(I1257*H1257,2)</f>
        <v>0</v>
      </c>
      <c r="K1257" s="208" t="s">
        <v>19</v>
      </c>
      <c r="L1257" s="46"/>
      <c r="M1257" s="213" t="s">
        <v>19</v>
      </c>
      <c r="N1257" s="214" t="s">
        <v>40</v>
      </c>
      <c r="O1257" s="86"/>
      <c r="P1257" s="215">
        <f>O1257*H1257</f>
        <v>0</v>
      </c>
      <c r="Q1257" s="215">
        <v>0</v>
      </c>
      <c r="R1257" s="215">
        <f>Q1257*H1257</f>
        <v>0</v>
      </c>
      <c r="S1257" s="215">
        <v>0</v>
      </c>
      <c r="T1257" s="216">
        <f>S1257*H1257</f>
        <v>0</v>
      </c>
      <c r="U1257" s="40"/>
      <c r="V1257" s="40"/>
      <c r="W1257" s="40"/>
      <c r="X1257" s="40"/>
      <c r="Y1257" s="40"/>
      <c r="Z1257" s="40"/>
      <c r="AA1257" s="40"/>
      <c r="AB1257" s="40"/>
      <c r="AC1257" s="40"/>
      <c r="AD1257" s="40"/>
      <c r="AE1257" s="40"/>
      <c r="AR1257" s="217" t="s">
        <v>1824</v>
      </c>
      <c r="AT1257" s="217" t="s">
        <v>154</v>
      </c>
      <c r="AU1257" s="217" t="s">
        <v>79</v>
      </c>
      <c r="AY1257" s="19" t="s">
        <v>152</v>
      </c>
      <c r="BE1257" s="218">
        <f>IF(N1257="základní",J1257,0)</f>
        <v>0</v>
      </c>
      <c r="BF1257" s="218">
        <f>IF(N1257="snížená",J1257,0)</f>
        <v>0</v>
      </c>
      <c r="BG1257" s="218">
        <f>IF(N1257="zákl. přenesená",J1257,0)</f>
        <v>0</v>
      </c>
      <c r="BH1257" s="218">
        <f>IF(N1257="sníž. přenesená",J1257,0)</f>
        <v>0</v>
      </c>
      <c r="BI1257" s="218">
        <f>IF(N1257="nulová",J1257,0)</f>
        <v>0</v>
      </c>
      <c r="BJ1257" s="19" t="s">
        <v>77</v>
      </c>
      <c r="BK1257" s="218">
        <f>ROUND(I1257*H1257,2)</f>
        <v>0</v>
      </c>
      <c r="BL1257" s="19" t="s">
        <v>1824</v>
      </c>
      <c r="BM1257" s="217" t="s">
        <v>1898</v>
      </c>
    </row>
    <row r="1258" s="14" customFormat="1">
      <c r="A1258" s="14"/>
      <c r="B1258" s="234"/>
      <c r="C1258" s="235"/>
      <c r="D1258" s="219" t="s">
        <v>165</v>
      </c>
      <c r="E1258" s="236" t="s">
        <v>19</v>
      </c>
      <c r="F1258" s="237" t="s">
        <v>1899</v>
      </c>
      <c r="G1258" s="235"/>
      <c r="H1258" s="238">
        <v>51.299999999999997</v>
      </c>
      <c r="I1258" s="239"/>
      <c r="J1258" s="235"/>
      <c r="K1258" s="235"/>
      <c r="L1258" s="240"/>
      <c r="M1258" s="241"/>
      <c r="N1258" s="242"/>
      <c r="O1258" s="242"/>
      <c r="P1258" s="242"/>
      <c r="Q1258" s="242"/>
      <c r="R1258" s="242"/>
      <c r="S1258" s="242"/>
      <c r="T1258" s="243"/>
      <c r="U1258" s="14"/>
      <c r="V1258" s="14"/>
      <c r="W1258" s="14"/>
      <c r="X1258" s="14"/>
      <c r="Y1258" s="14"/>
      <c r="Z1258" s="14"/>
      <c r="AA1258" s="14"/>
      <c r="AB1258" s="14"/>
      <c r="AC1258" s="14"/>
      <c r="AD1258" s="14"/>
      <c r="AE1258" s="14"/>
      <c r="AT1258" s="244" t="s">
        <v>165</v>
      </c>
      <c r="AU1258" s="244" t="s">
        <v>79</v>
      </c>
      <c r="AV1258" s="14" t="s">
        <v>79</v>
      </c>
      <c r="AW1258" s="14" t="s">
        <v>31</v>
      </c>
      <c r="AX1258" s="14" t="s">
        <v>69</v>
      </c>
      <c r="AY1258" s="244" t="s">
        <v>152</v>
      </c>
    </row>
    <row r="1259" s="15" customFormat="1">
      <c r="A1259" s="15"/>
      <c r="B1259" s="245"/>
      <c r="C1259" s="246"/>
      <c r="D1259" s="219" t="s">
        <v>165</v>
      </c>
      <c r="E1259" s="247" t="s">
        <v>19</v>
      </c>
      <c r="F1259" s="248" t="s">
        <v>168</v>
      </c>
      <c r="G1259" s="246"/>
      <c r="H1259" s="249">
        <v>51.299999999999997</v>
      </c>
      <c r="I1259" s="250"/>
      <c r="J1259" s="246"/>
      <c r="K1259" s="246"/>
      <c r="L1259" s="251"/>
      <c r="M1259" s="252"/>
      <c r="N1259" s="253"/>
      <c r="O1259" s="253"/>
      <c r="P1259" s="253"/>
      <c r="Q1259" s="253"/>
      <c r="R1259" s="253"/>
      <c r="S1259" s="253"/>
      <c r="T1259" s="254"/>
      <c r="U1259" s="15"/>
      <c r="V1259" s="15"/>
      <c r="W1259" s="15"/>
      <c r="X1259" s="15"/>
      <c r="Y1259" s="15"/>
      <c r="Z1259" s="15"/>
      <c r="AA1259" s="15"/>
      <c r="AB1259" s="15"/>
      <c r="AC1259" s="15"/>
      <c r="AD1259" s="15"/>
      <c r="AE1259" s="15"/>
      <c r="AT1259" s="255" t="s">
        <v>165</v>
      </c>
      <c r="AU1259" s="255" t="s">
        <v>79</v>
      </c>
      <c r="AV1259" s="15" t="s">
        <v>158</v>
      </c>
      <c r="AW1259" s="15" t="s">
        <v>31</v>
      </c>
      <c r="AX1259" s="15" t="s">
        <v>77</v>
      </c>
      <c r="AY1259" s="255" t="s">
        <v>152</v>
      </c>
    </row>
    <row r="1260" s="2" customFormat="1" ht="21.75" customHeight="1">
      <c r="A1260" s="40"/>
      <c r="B1260" s="41"/>
      <c r="C1260" s="206" t="s">
        <v>1234</v>
      </c>
      <c r="D1260" s="206" t="s">
        <v>154</v>
      </c>
      <c r="E1260" s="207" t="s">
        <v>1900</v>
      </c>
      <c r="F1260" s="208" t="s">
        <v>1901</v>
      </c>
      <c r="G1260" s="209" t="s">
        <v>19</v>
      </c>
      <c r="H1260" s="210">
        <v>27.449999999999999</v>
      </c>
      <c r="I1260" s="211"/>
      <c r="J1260" s="212">
        <f>ROUND(I1260*H1260,2)</f>
        <v>0</v>
      </c>
      <c r="K1260" s="208" t="s">
        <v>19</v>
      </c>
      <c r="L1260" s="46"/>
      <c r="M1260" s="213" t="s">
        <v>19</v>
      </c>
      <c r="N1260" s="214" t="s">
        <v>40</v>
      </c>
      <c r="O1260" s="86"/>
      <c r="P1260" s="215">
        <f>O1260*H1260</f>
        <v>0</v>
      </c>
      <c r="Q1260" s="215">
        <v>0</v>
      </c>
      <c r="R1260" s="215">
        <f>Q1260*H1260</f>
        <v>0</v>
      </c>
      <c r="S1260" s="215">
        <v>0</v>
      </c>
      <c r="T1260" s="216">
        <f>S1260*H1260</f>
        <v>0</v>
      </c>
      <c r="U1260" s="40"/>
      <c r="V1260" s="40"/>
      <c r="W1260" s="40"/>
      <c r="X1260" s="40"/>
      <c r="Y1260" s="40"/>
      <c r="Z1260" s="40"/>
      <c r="AA1260" s="40"/>
      <c r="AB1260" s="40"/>
      <c r="AC1260" s="40"/>
      <c r="AD1260" s="40"/>
      <c r="AE1260" s="40"/>
      <c r="AR1260" s="217" t="s">
        <v>1824</v>
      </c>
      <c r="AT1260" s="217" t="s">
        <v>154</v>
      </c>
      <c r="AU1260" s="217" t="s">
        <v>79</v>
      </c>
      <c r="AY1260" s="19" t="s">
        <v>152</v>
      </c>
      <c r="BE1260" s="218">
        <f>IF(N1260="základní",J1260,0)</f>
        <v>0</v>
      </c>
      <c r="BF1260" s="218">
        <f>IF(N1260="snížená",J1260,0)</f>
        <v>0</v>
      </c>
      <c r="BG1260" s="218">
        <f>IF(N1260="zákl. přenesená",J1260,0)</f>
        <v>0</v>
      </c>
      <c r="BH1260" s="218">
        <f>IF(N1260="sníž. přenesená",J1260,0)</f>
        <v>0</v>
      </c>
      <c r="BI1260" s="218">
        <f>IF(N1260="nulová",J1260,0)</f>
        <v>0</v>
      </c>
      <c r="BJ1260" s="19" t="s">
        <v>77</v>
      </c>
      <c r="BK1260" s="218">
        <f>ROUND(I1260*H1260,2)</f>
        <v>0</v>
      </c>
      <c r="BL1260" s="19" t="s">
        <v>1824</v>
      </c>
      <c r="BM1260" s="217" t="s">
        <v>1902</v>
      </c>
    </row>
    <row r="1261" s="14" customFormat="1">
      <c r="A1261" s="14"/>
      <c r="B1261" s="234"/>
      <c r="C1261" s="235"/>
      <c r="D1261" s="219" t="s">
        <v>165</v>
      </c>
      <c r="E1261" s="236" t="s">
        <v>19</v>
      </c>
      <c r="F1261" s="237" t="s">
        <v>1903</v>
      </c>
      <c r="G1261" s="235"/>
      <c r="H1261" s="238">
        <v>27.449999999999999</v>
      </c>
      <c r="I1261" s="239"/>
      <c r="J1261" s="235"/>
      <c r="K1261" s="235"/>
      <c r="L1261" s="240"/>
      <c r="M1261" s="241"/>
      <c r="N1261" s="242"/>
      <c r="O1261" s="242"/>
      <c r="P1261" s="242"/>
      <c r="Q1261" s="242"/>
      <c r="R1261" s="242"/>
      <c r="S1261" s="242"/>
      <c r="T1261" s="243"/>
      <c r="U1261" s="14"/>
      <c r="V1261" s="14"/>
      <c r="W1261" s="14"/>
      <c r="X1261" s="14"/>
      <c r="Y1261" s="14"/>
      <c r="Z1261" s="14"/>
      <c r="AA1261" s="14"/>
      <c r="AB1261" s="14"/>
      <c r="AC1261" s="14"/>
      <c r="AD1261" s="14"/>
      <c r="AE1261" s="14"/>
      <c r="AT1261" s="244" t="s">
        <v>165</v>
      </c>
      <c r="AU1261" s="244" t="s">
        <v>79</v>
      </c>
      <c r="AV1261" s="14" t="s">
        <v>79</v>
      </c>
      <c r="AW1261" s="14" t="s">
        <v>31</v>
      </c>
      <c r="AX1261" s="14" t="s">
        <v>69</v>
      </c>
      <c r="AY1261" s="244" t="s">
        <v>152</v>
      </c>
    </row>
    <row r="1262" s="15" customFormat="1">
      <c r="A1262" s="15"/>
      <c r="B1262" s="245"/>
      <c r="C1262" s="246"/>
      <c r="D1262" s="219" t="s">
        <v>165</v>
      </c>
      <c r="E1262" s="247" t="s">
        <v>19</v>
      </c>
      <c r="F1262" s="248" t="s">
        <v>168</v>
      </c>
      <c r="G1262" s="246"/>
      <c r="H1262" s="249">
        <v>27.449999999999999</v>
      </c>
      <c r="I1262" s="250"/>
      <c r="J1262" s="246"/>
      <c r="K1262" s="246"/>
      <c r="L1262" s="251"/>
      <c r="M1262" s="252"/>
      <c r="N1262" s="253"/>
      <c r="O1262" s="253"/>
      <c r="P1262" s="253"/>
      <c r="Q1262" s="253"/>
      <c r="R1262" s="253"/>
      <c r="S1262" s="253"/>
      <c r="T1262" s="254"/>
      <c r="U1262" s="15"/>
      <c r="V1262" s="15"/>
      <c r="W1262" s="15"/>
      <c r="X1262" s="15"/>
      <c r="Y1262" s="15"/>
      <c r="Z1262" s="15"/>
      <c r="AA1262" s="15"/>
      <c r="AB1262" s="15"/>
      <c r="AC1262" s="15"/>
      <c r="AD1262" s="15"/>
      <c r="AE1262" s="15"/>
      <c r="AT1262" s="255" t="s">
        <v>165</v>
      </c>
      <c r="AU1262" s="255" t="s">
        <v>79</v>
      </c>
      <c r="AV1262" s="15" t="s">
        <v>158</v>
      </c>
      <c r="AW1262" s="15" t="s">
        <v>31</v>
      </c>
      <c r="AX1262" s="15" t="s">
        <v>77</v>
      </c>
      <c r="AY1262" s="255" t="s">
        <v>152</v>
      </c>
    </row>
    <row r="1263" s="2" customFormat="1" ht="16.5" customHeight="1">
      <c r="A1263" s="40"/>
      <c r="B1263" s="41"/>
      <c r="C1263" s="206" t="s">
        <v>1904</v>
      </c>
      <c r="D1263" s="206" t="s">
        <v>154</v>
      </c>
      <c r="E1263" s="207" t="s">
        <v>188</v>
      </c>
      <c r="F1263" s="208" t="s">
        <v>1905</v>
      </c>
      <c r="G1263" s="209" t="s">
        <v>19</v>
      </c>
      <c r="H1263" s="210">
        <v>0</v>
      </c>
      <c r="I1263" s="211"/>
      <c r="J1263" s="212">
        <f>ROUND(I1263*H1263,2)</f>
        <v>0</v>
      </c>
      <c r="K1263" s="208" t="s">
        <v>19</v>
      </c>
      <c r="L1263" s="46"/>
      <c r="M1263" s="213" t="s">
        <v>19</v>
      </c>
      <c r="N1263" s="214" t="s">
        <v>40</v>
      </c>
      <c r="O1263" s="86"/>
      <c r="P1263" s="215">
        <f>O1263*H1263</f>
        <v>0</v>
      </c>
      <c r="Q1263" s="215">
        <v>0</v>
      </c>
      <c r="R1263" s="215">
        <f>Q1263*H1263</f>
        <v>0</v>
      </c>
      <c r="S1263" s="215">
        <v>0</v>
      </c>
      <c r="T1263" s="216">
        <f>S1263*H1263</f>
        <v>0</v>
      </c>
      <c r="U1263" s="40"/>
      <c r="V1263" s="40"/>
      <c r="W1263" s="40"/>
      <c r="X1263" s="40"/>
      <c r="Y1263" s="40"/>
      <c r="Z1263" s="40"/>
      <c r="AA1263" s="40"/>
      <c r="AB1263" s="40"/>
      <c r="AC1263" s="40"/>
      <c r="AD1263" s="40"/>
      <c r="AE1263" s="40"/>
      <c r="AR1263" s="217" t="s">
        <v>1824</v>
      </c>
      <c r="AT1263" s="217" t="s">
        <v>154</v>
      </c>
      <c r="AU1263" s="217" t="s">
        <v>79</v>
      </c>
      <c r="AY1263" s="19" t="s">
        <v>152</v>
      </c>
      <c r="BE1263" s="218">
        <f>IF(N1263="základní",J1263,0)</f>
        <v>0</v>
      </c>
      <c r="BF1263" s="218">
        <f>IF(N1263="snížená",J1263,0)</f>
        <v>0</v>
      </c>
      <c r="BG1263" s="218">
        <f>IF(N1263="zákl. přenesená",J1263,0)</f>
        <v>0</v>
      </c>
      <c r="BH1263" s="218">
        <f>IF(N1263="sníž. přenesená",J1263,0)</f>
        <v>0</v>
      </c>
      <c r="BI1263" s="218">
        <f>IF(N1263="nulová",J1263,0)</f>
        <v>0</v>
      </c>
      <c r="BJ1263" s="19" t="s">
        <v>77</v>
      </c>
      <c r="BK1263" s="218">
        <f>ROUND(I1263*H1263,2)</f>
        <v>0</v>
      </c>
      <c r="BL1263" s="19" t="s">
        <v>1824</v>
      </c>
      <c r="BM1263" s="217" t="s">
        <v>1906</v>
      </c>
    </row>
    <row r="1264" s="2" customFormat="1">
      <c r="A1264" s="40"/>
      <c r="B1264" s="41"/>
      <c r="C1264" s="206" t="s">
        <v>1241</v>
      </c>
      <c r="D1264" s="206" t="s">
        <v>154</v>
      </c>
      <c r="E1264" s="207" t="s">
        <v>1907</v>
      </c>
      <c r="F1264" s="208" t="s">
        <v>1908</v>
      </c>
      <c r="G1264" s="209" t="s">
        <v>421</v>
      </c>
      <c r="H1264" s="210">
        <v>20</v>
      </c>
      <c r="I1264" s="211"/>
      <c r="J1264" s="212">
        <f>ROUND(I1264*H1264,2)</f>
        <v>0</v>
      </c>
      <c r="K1264" s="208" t="s">
        <v>19</v>
      </c>
      <c r="L1264" s="46"/>
      <c r="M1264" s="213" t="s">
        <v>19</v>
      </c>
      <c r="N1264" s="214" t="s">
        <v>40</v>
      </c>
      <c r="O1264" s="86"/>
      <c r="P1264" s="215">
        <f>O1264*H1264</f>
        <v>0</v>
      </c>
      <c r="Q1264" s="215">
        <v>0</v>
      </c>
      <c r="R1264" s="215">
        <f>Q1264*H1264</f>
        <v>0</v>
      </c>
      <c r="S1264" s="215">
        <v>0</v>
      </c>
      <c r="T1264" s="216">
        <f>S1264*H1264</f>
        <v>0</v>
      </c>
      <c r="U1264" s="40"/>
      <c r="V1264" s="40"/>
      <c r="W1264" s="40"/>
      <c r="X1264" s="40"/>
      <c r="Y1264" s="40"/>
      <c r="Z1264" s="40"/>
      <c r="AA1264" s="40"/>
      <c r="AB1264" s="40"/>
      <c r="AC1264" s="40"/>
      <c r="AD1264" s="40"/>
      <c r="AE1264" s="40"/>
      <c r="AR1264" s="217" t="s">
        <v>1824</v>
      </c>
      <c r="AT1264" s="217" t="s">
        <v>154</v>
      </c>
      <c r="AU1264" s="217" t="s">
        <v>79</v>
      </c>
      <c r="AY1264" s="19" t="s">
        <v>152</v>
      </c>
      <c r="BE1264" s="218">
        <f>IF(N1264="základní",J1264,0)</f>
        <v>0</v>
      </c>
      <c r="BF1264" s="218">
        <f>IF(N1264="snížená",J1264,0)</f>
        <v>0</v>
      </c>
      <c r="BG1264" s="218">
        <f>IF(N1264="zákl. přenesená",J1264,0)</f>
        <v>0</v>
      </c>
      <c r="BH1264" s="218">
        <f>IF(N1264="sníž. přenesená",J1264,0)</f>
        <v>0</v>
      </c>
      <c r="BI1264" s="218">
        <f>IF(N1264="nulová",J1264,0)</f>
        <v>0</v>
      </c>
      <c r="BJ1264" s="19" t="s">
        <v>77</v>
      </c>
      <c r="BK1264" s="218">
        <f>ROUND(I1264*H1264,2)</f>
        <v>0</v>
      </c>
      <c r="BL1264" s="19" t="s">
        <v>1824</v>
      </c>
      <c r="BM1264" s="217" t="s">
        <v>1909</v>
      </c>
    </row>
    <row r="1265" s="2" customFormat="1" ht="16.5" customHeight="1">
      <c r="A1265" s="40"/>
      <c r="B1265" s="41"/>
      <c r="C1265" s="206" t="s">
        <v>1910</v>
      </c>
      <c r="D1265" s="206" t="s">
        <v>154</v>
      </c>
      <c r="E1265" s="207" t="s">
        <v>1911</v>
      </c>
      <c r="F1265" s="208" t="s">
        <v>1912</v>
      </c>
      <c r="G1265" s="209" t="s">
        <v>421</v>
      </c>
      <c r="H1265" s="210">
        <v>7</v>
      </c>
      <c r="I1265" s="211"/>
      <c r="J1265" s="212">
        <f>ROUND(I1265*H1265,2)</f>
        <v>0</v>
      </c>
      <c r="K1265" s="208" t="s">
        <v>19</v>
      </c>
      <c r="L1265" s="46"/>
      <c r="M1265" s="213" t="s">
        <v>19</v>
      </c>
      <c r="N1265" s="214" t="s">
        <v>40</v>
      </c>
      <c r="O1265" s="86"/>
      <c r="P1265" s="215">
        <f>O1265*H1265</f>
        <v>0</v>
      </c>
      <c r="Q1265" s="215">
        <v>0</v>
      </c>
      <c r="R1265" s="215">
        <f>Q1265*H1265</f>
        <v>0</v>
      </c>
      <c r="S1265" s="215">
        <v>0</v>
      </c>
      <c r="T1265" s="216">
        <f>S1265*H1265</f>
        <v>0</v>
      </c>
      <c r="U1265" s="40"/>
      <c r="V1265" s="40"/>
      <c r="W1265" s="40"/>
      <c r="X1265" s="40"/>
      <c r="Y1265" s="40"/>
      <c r="Z1265" s="40"/>
      <c r="AA1265" s="40"/>
      <c r="AB1265" s="40"/>
      <c r="AC1265" s="40"/>
      <c r="AD1265" s="40"/>
      <c r="AE1265" s="40"/>
      <c r="AR1265" s="217" t="s">
        <v>1824</v>
      </c>
      <c r="AT1265" s="217" t="s">
        <v>154</v>
      </c>
      <c r="AU1265" s="217" t="s">
        <v>79</v>
      </c>
      <c r="AY1265" s="19" t="s">
        <v>152</v>
      </c>
      <c r="BE1265" s="218">
        <f>IF(N1265="základní",J1265,0)</f>
        <v>0</v>
      </c>
      <c r="BF1265" s="218">
        <f>IF(N1265="snížená",J1265,0)</f>
        <v>0</v>
      </c>
      <c r="BG1265" s="218">
        <f>IF(N1265="zákl. přenesená",J1265,0)</f>
        <v>0</v>
      </c>
      <c r="BH1265" s="218">
        <f>IF(N1265="sníž. přenesená",J1265,0)</f>
        <v>0</v>
      </c>
      <c r="BI1265" s="218">
        <f>IF(N1265="nulová",J1265,0)</f>
        <v>0</v>
      </c>
      <c r="BJ1265" s="19" t="s">
        <v>77</v>
      </c>
      <c r="BK1265" s="218">
        <f>ROUND(I1265*H1265,2)</f>
        <v>0</v>
      </c>
      <c r="BL1265" s="19" t="s">
        <v>1824</v>
      </c>
      <c r="BM1265" s="217" t="s">
        <v>1913</v>
      </c>
    </row>
    <row r="1266" s="2" customFormat="1" ht="16.5" customHeight="1">
      <c r="A1266" s="40"/>
      <c r="B1266" s="41"/>
      <c r="C1266" s="206" t="s">
        <v>1244</v>
      </c>
      <c r="D1266" s="206" t="s">
        <v>154</v>
      </c>
      <c r="E1266" s="207" t="s">
        <v>1914</v>
      </c>
      <c r="F1266" s="208" t="s">
        <v>1915</v>
      </c>
      <c r="G1266" s="209" t="s">
        <v>421</v>
      </c>
      <c r="H1266" s="210">
        <v>3</v>
      </c>
      <c r="I1266" s="211"/>
      <c r="J1266" s="212">
        <f>ROUND(I1266*H1266,2)</f>
        <v>0</v>
      </c>
      <c r="K1266" s="208" t="s">
        <v>19</v>
      </c>
      <c r="L1266" s="46"/>
      <c r="M1266" s="213" t="s">
        <v>19</v>
      </c>
      <c r="N1266" s="214" t="s">
        <v>40</v>
      </c>
      <c r="O1266" s="86"/>
      <c r="P1266" s="215">
        <f>O1266*H1266</f>
        <v>0</v>
      </c>
      <c r="Q1266" s="215">
        <v>0</v>
      </c>
      <c r="R1266" s="215">
        <f>Q1266*H1266</f>
        <v>0</v>
      </c>
      <c r="S1266" s="215">
        <v>0</v>
      </c>
      <c r="T1266" s="216">
        <f>S1266*H1266</f>
        <v>0</v>
      </c>
      <c r="U1266" s="40"/>
      <c r="V1266" s="40"/>
      <c r="W1266" s="40"/>
      <c r="X1266" s="40"/>
      <c r="Y1266" s="40"/>
      <c r="Z1266" s="40"/>
      <c r="AA1266" s="40"/>
      <c r="AB1266" s="40"/>
      <c r="AC1266" s="40"/>
      <c r="AD1266" s="40"/>
      <c r="AE1266" s="40"/>
      <c r="AR1266" s="217" t="s">
        <v>1824</v>
      </c>
      <c r="AT1266" s="217" t="s">
        <v>154</v>
      </c>
      <c r="AU1266" s="217" t="s">
        <v>79</v>
      </c>
      <c r="AY1266" s="19" t="s">
        <v>152</v>
      </c>
      <c r="BE1266" s="218">
        <f>IF(N1266="základní",J1266,0)</f>
        <v>0</v>
      </c>
      <c r="BF1266" s="218">
        <f>IF(N1266="snížená",J1266,0)</f>
        <v>0</v>
      </c>
      <c r="BG1266" s="218">
        <f>IF(N1266="zákl. přenesená",J1266,0)</f>
        <v>0</v>
      </c>
      <c r="BH1266" s="218">
        <f>IF(N1266="sníž. přenesená",J1266,0)</f>
        <v>0</v>
      </c>
      <c r="BI1266" s="218">
        <f>IF(N1266="nulová",J1266,0)</f>
        <v>0</v>
      </c>
      <c r="BJ1266" s="19" t="s">
        <v>77</v>
      </c>
      <c r="BK1266" s="218">
        <f>ROUND(I1266*H1266,2)</f>
        <v>0</v>
      </c>
      <c r="BL1266" s="19" t="s">
        <v>1824</v>
      </c>
      <c r="BM1266" s="217" t="s">
        <v>1916</v>
      </c>
    </row>
    <row r="1267" s="2" customFormat="1" ht="16.5" customHeight="1">
      <c r="A1267" s="40"/>
      <c r="B1267" s="41"/>
      <c r="C1267" s="206" t="s">
        <v>1917</v>
      </c>
      <c r="D1267" s="206" t="s">
        <v>154</v>
      </c>
      <c r="E1267" s="207" t="s">
        <v>1918</v>
      </c>
      <c r="F1267" s="208" t="s">
        <v>1919</v>
      </c>
      <c r="G1267" s="209" t="s">
        <v>290</v>
      </c>
      <c r="H1267" s="210">
        <v>2.7000000000000002</v>
      </c>
      <c r="I1267" s="211"/>
      <c r="J1267" s="212">
        <f>ROUND(I1267*H1267,2)</f>
        <v>0</v>
      </c>
      <c r="K1267" s="208" t="s">
        <v>19</v>
      </c>
      <c r="L1267" s="46"/>
      <c r="M1267" s="213" t="s">
        <v>19</v>
      </c>
      <c r="N1267" s="214" t="s">
        <v>40</v>
      </c>
      <c r="O1267" s="86"/>
      <c r="P1267" s="215">
        <f>O1267*H1267</f>
        <v>0</v>
      </c>
      <c r="Q1267" s="215">
        <v>0</v>
      </c>
      <c r="R1267" s="215">
        <f>Q1267*H1267</f>
        <v>0</v>
      </c>
      <c r="S1267" s="215">
        <v>0</v>
      </c>
      <c r="T1267" s="216">
        <f>S1267*H1267</f>
        <v>0</v>
      </c>
      <c r="U1267" s="40"/>
      <c r="V1267" s="40"/>
      <c r="W1267" s="40"/>
      <c r="X1267" s="40"/>
      <c r="Y1267" s="40"/>
      <c r="Z1267" s="40"/>
      <c r="AA1267" s="40"/>
      <c r="AB1267" s="40"/>
      <c r="AC1267" s="40"/>
      <c r="AD1267" s="40"/>
      <c r="AE1267" s="40"/>
      <c r="AR1267" s="217" t="s">
        <v>1824</v>
      </c>
      <c r="AT1267" s="217" t="s">
        <v>154</v>
      </c>
      <c r="AU1267" s="217" t="s">
        <v>79</v>
      </c>
      <c r="AY1267" s="19" t="s">
        <v>152</v>
      </c>
      <c r="BE1267" s="218">
        <f>IF(N1267="základní",J1267,0)</f>
        <v>0</v>
      </c>
      <c r="BF1267" s="218">
        <f>IF(N1267="snížená",J1267,0)</f>
        <v>0</v>
      </c>
      <c r="BG1267" s="218">
        <f>IF(N1267="zákl. přenesená",J1267,0)</f>
        <v>0</v>
      </c>
      <c r="BH1267" s="218">
        <f>IF(N1267="sníž. přenesená",J1267,0)</f>
        <v>0</v>
      </c>
      <c r="BI1267" s="218">
        <f>IF(N1267="nulová",J1267,0)</f>
        <v>0</v>
      </c>
      <c r="BJ1267" s="19" t="s">
        <v>77</v>
      </c>
      <c r="BK1267" s="218">
        <f>ROUND(I1267*H1267,2)</f>
        <v>0</v>
      </c>
      <c r="BL1267" s="19" t="s">
        <v>1824</v>
      </c>
      <c r="BM1267" s="217" t="s">
        <v>1920</v>
      </c>
    </row>
    <row r="1268" s="2" customFormat="1" ht="16.5" customHeight="1">
      <c r="A1268" s="40"/>
      <c r="B1268" s="41"/>
      <c r="C1268" s="206" t="s">
        <v>1249</v>
      </c>
      <c r="D1268" s="206" t="s">
        <v>154</v>
      </c>
      <c r="E1268" s="207" t="s">
        <v>179</v>
      </c>
      <c r="F1268" s="208" t="s">
        <v>1921</v>
      </c>
      <c r="G1268" s="209" t="s">
        <v>19</v>
      </c>
      <c r="H1268" s="210">
        <v>0</v>
      </c>
      <c r="I1268" s="211"/>
      <c r="J1268" s="212">
        <f>ROUND(I1268*H1268,2)</f>
        <v>0</v>
      </c>
      <c r="K1268" s="208" t="s">
        <v>19</v>
      </c>
      <c r="L1268" s="46"/>
      <c r="M1268" s="213" t="s">
        <v>19</v>
      </c>
      <c r="N1268" s="214" t="s">
        <v>40</v>
      </c>
      <c r="O1268" s="86"/>
      <c r="P1268" s="215">
        <f>O1268*H1268</f>
        <v>0</v>
      </c>
      <c r="Q1268" s="215">
        <v>0</v>
      </c>
      <c r="R1268" s="215">
        <f>Q1268*H1268</f>
        <v>0</v>
      </c>
      <c r="S1268" s="215">
        <v>0</v>
      </c>
      <c r="T1268" s="216">
        <f>S1268*H1268</f>
        <v>0</v>
      </c>
      <c r="U1268" s="40"/>
      <c r="V1268" s="40"/>
      <c r="W1268" s="40"/>
      <c r="X1268" s="40"/>
      <c r="Y1268" s="40"/>
      <c r="Z1268" s="40"/>
      <c r="AA1268" s="40"/>
      <c r="AB1268" s="40"/>
      <c r="AC1268" s="40"/>
      <c r="AD1268" s="40"/>
      <c r="AE1268" s="40"/>
      <c r="AR1268" s="217" t="s">
        <v>1824</v>
      </c>
      <c r="AT1268" s="217" t="s">
        <v>154</v>
      </c>
      <c r="AU1268" s="217" t="s">
        <v>79</v>
      </c>
      <c r="AY1268" s="19" t="s">
        <v>152</v>
      </c>
      <c r="BE1268" s="218">
        <f>IF(N1268="základní",J1268,0)</f>
        <v>0</v>
      </c>
      <c r="BF1268" s="218">
        <f>IF(N1268="snížená",J1268,0)</f>
        <v>0</v>
      </c>
      <c r="BG1268" s="218">
        <f>IF(N1268="zákl. přenesená",J1268,0)</f>
        <v>0</v>
      </c>
      <c r="BH1268" s="218">
        <f>IF(N1268="sníž. přenesená",J1268,0)</f>
        <v>0</v>
      </c>
      <c r="BI1268" s="218">
        <f>IF(N1268="nulová",J1268,0)</f>
        <v>0</v>
      </c>
      <c r="BJ1268" s="19" t="s">
        <v>77</v>
      </c>
      <c r="BK1268" s="218">
        <f>ROUND(I1268*H1268,2)</f>
        <v>0</v>
      </c>
      <c r="BL1268" s="19" t="s">
        <v>1824</v>
      </c>
      <c r="BM1268" s="217" t="s">
        <v>1922</v>
      </c>
    </row>
    <row r="1269" s="2" customFormat="1" ht="21.75" customHeight="1">
      <c r="A1269" s="40"/>
      <c r="B1269" s="41"/>
      <c r="C1269" s="206" t="s">
        <v>1923</v>
      </c>
      <c r="D1269" s="206" t="s">
        <v>154</v>
      </c>
      <c r="E1269" s="207" t="s">
        <v>1924</v>
      </c>
      <c r="F1269" s="208" t="s">
        <v>1925</v>
      </c>
      <c r="G1269" s="209" t="s">
        <v>421</v>
      </c>
      <c r="H1269" s="210">
        <v>14</v>
      </c>
      <c r="I1269" s="211"/>
      <c r="J1269" s="212">
        <f>ROUND(I1269*H1269,2)</f>
        <v>0</v>
      </c>
      <c r="K1269" s="208" t="s">
        <v>19</v>
      </c>
      <c r="L1269" s="46"/>
      <c r="M1269" s="213" t="s">
        <v>19</v>
      </c>
      <c r="N1269" s="214" t="s">
        <v>40</v>
      </c>
      <c r="O1269" s="86"/>
      <c r="P1269" s="215">
        <f>O1269*H1269</f>
        <v>0</v>
      </c>
      <c r="Q1269" s="215">
        <v>0</v>
      </c>
      <c r="R1269" s="215">
        <f>Q1269*H1269</f>
        <v>0</v>
      </c>
      <c r="S1269" s="215">
        <v>0</v>
      </c>
      <c r="T1269" s="216">
        <f>S1269*H1269</f>
        <v>0</v>
      </c>
      <c r="U1269" s="40"/>
      <c r="V1269" s="40"/>
      <c r="W1269" s="40"/>
      <c r="X1269" s="40"/>
      <c r="Y1269" s="40"/>
      <c r="Z1269" s="40"/>
      <c r="AA1269" s="40"/>
      <c r="AB1269" s="40"/>
      <c r="AC1269" s="40"/>
      <c r="AD1269" s="40"/>
      <c r="AE1269" s="40"/>
      <c r="AR1269" s="217" t="s">
        <v>1824</v>
      </c>
      <c r="AT1269" s="217" t="s">
        <v>154</v>
      </c>
      <c r="AU1269" s="217" t="s">
        <v>79</v>
      </c>
      <c r="AY1269" s="19" t="s">
        <v>152</v>
      </c>
      <c r="BE1269" s="218">
        <f>IF(N1269="základní",J1269,0)</f>
        <v>0</v>
      </c>
      <c r="BF1269" s="218">
        <f>IF(N1269="snížená",J1269,0)</f>
        <v>0</v>
      </c>
      <c r="BG1269" s="218">
        <f>IF(N1269="zákl. přenesená",J1269,0)</f>
        <v>0</v>
      </c>
      <c r="BH1269" s="218">
        <f>IF(N1269="sníž. přenesená",J1269,0)</f>
        <v>0</v>
      </c>
      <c r="BI1269" s="218">
        <f>IF(N1269="nulová",J1269,0)</f>
        <v>0</v>
      </c>
      <c r="BJ1269" s="19" t="s">
        <v>77</v>
      </c>
      <c r="BK1269" s="218">
        <f>ROUND(I1269*H1269,2)</f>
        <v>0</v>
      </c>
      <c r="BL1269" s="19" t="s">
        <v>1824</v>
      </c>
      <c r="BM1269" s="217" t="s">
        <v>1926</v>
      </c>
    </row>
    <row r="1270" s="2" customFormat="1" ht="16.5" customHeight="1">
      <c r="A1270" s="40"/>
      <c r="B1270" s="41"/>
      <c r="C1270" s="206" t="s">
        <v>1253</v>
      </c>
      <c r="D1270" s="206" t="s">
        <v>154</v>
      </c>
      <c r="E1270" s="207" t="s">
        <v>1927</v>
      </c>
      <c r="F1270" s="208" t="s">
        <v>1928</v>
      </c>
      <c r="G1270" s="209" t="s">
        <v>421</v>
      </c>
      <c r="H1270" s="210">
        <v>4</v>
      </c>
      <c r="I1270" s="211"/>
      <c r="J1270" s="212">
        <f>ROUND(I1270*H1270,2)</f>
        <v>0</v>
      </c>
      <c r="K1270" s="208" t="s">
        <v>19</v>
      </c>
      <c r="L1270" s="46"/>
      <c r="M1270" s="213" t="s">
        <v>19</v>
      </c>
      <c r="N1270" s="214" t="s">
        <v>40</v>
      </c>
      <c r="O1270" s="86"/>
      <c r="P1270" s="215">
        <f>O1270*H1270</f>
        <v>0</v>
      </c>
      <c r="Q1270" s="215">
        <v>0</v>
      </c>
      <c r="R1270" s="215">
        <f>Q1270*H1270</f>
        <v>0</v>
      </c>
      <c r="S1270" s="215">
        <v>0</v>
      </c>
      <c r="T1270" s="216">
        <f>S1270*H1270</f>
        <v>0</v>
      </c>
      <c r="U1270" s="40"/>
      <c r="V1270" s="40"/>
      <c r="W1270" s="40"/>
      <c r="X1270" s="40"/>
      <c r="Y1270" s="40"/>
      <c r="Z1270" s="40"/>
      <c r="AA1270" s="40"/>
      <c r="AB1270" s="40"/>
      <c r="AC1270" s="40"/>
      <c r="AD1270" s="40"/>
      <c r="AE1270" s="40"/>
      <c r="AR1270" s="217" t="s">
        <v>1824</v>
      </c>
      <c r="AT1270" s="217" t="s">
        <v>154</v>
      </c>
      <c r="AU1270" s="217" t="s">
        <v>79</v>
      </c>
      <c r="AY1270" s="19" t="s">
        <v>152</v>
      </c>
      <c r="BE1270" s="218">
        <f>IF(N1270="základní",J1270,0)</f>
        <v>0</v>
      </c>
      <c r="BF1270" s="218">
        <f>IF(N1270="snížená",J1270,0)</f>
        <v>0</v>
      </c>
      <c r="BG1270" s="218">
        <f>IF(N1270="zákl. přenesená",J1270,0)</f>
        <v>0</v>
      </c>
      <c r="BH1270" s="218">
        <f>IF(N1270="sníž. přenesená",J1270,0)</f>
        <v>0</v>
      </c>
      <c r="BI1270" s="218">
        <f>IF(N1270="nulová",J1270,0)</f>
        <v>0</v>
      </c>
      <c r="BJ1270" s="19" t="s">
        <v>77</v>
      </c>
      <c r="BK1270" s="218">
        <f>ROUND(I1270*H1270,2)</f>
        <v>0</v>
      </c>
      <c r="BL1270" s="19" t="s">
        <v>1824</v>
      </c>
      <c r="BM1270" s="217" t="s">
        <v>1929</v>
      </c>
    </row>
    <row r="1271" s="14" customFormat="1">
      <c r="A1271" s="14"/>
      <c r="B1271" s="234"/>
      <c r="C1271" s="235"/>
      <c r="D1271" s="219" t="s">
        <v>165</v>
      </c>
      <c r="E1271" s="236" t="s">
        <v>19</v>
      </c>
      <c r="F1271" s="237" t="s">
        <v>1930</v>
      </c>
      <c r="G1271" s="235"/>
      <c r="H1271" s="238">
        <v>4</v>
      </c>
      <c r="I1271" s="239"/>
      <c r="J1271" s="235"/>
      <c r="K1271" s="235"/>
      <c r="L1271" s="240"/>
      <c r="M1271" s="241"/>
      <c r="N1271" s="242"/>
      <c r="O1271" s="242"/>
      <c r="P1271" s="242"/>
      <c r="Q1271" s="242"/>
      <c r="R1271" s="242"/>
      <c r="S1271" s="242"/>
      <c r="T1271" s="243"/>
      <c r="U1271" s="14"/>
      <c r="V1271" s="14"/>
      <c r="W1271" s="14"/>
      <c r="X1271" s="14"/>
      <c r="Y1271" s="14"/>
      <c r="Z1271" s="14"/>
      <c r="AA1271" s="14"/>
      <c r="AB1271" s="14"/>
      <c r="AC1271" s="14"/>
      <c r="AD1271" s="14"/>
      <c r="AE1271" s="14"/>
      <c r="AT1271" s="244" t="s">
        <v>165</v>
      </c>
      <c r="AU1271" s="244" t="s">
        <v>79</v>
      </c>
      <c r="AV1271" s="14" t="s">
        <v>79</v>
      </c>
      <c r="AW1271" s="14" t="s">
        <v>31</v>
      </c>
      <c r="AX1271" s="14" t="s">
        <v>69</v>
      </c>
      <c r="AY1271" s="244" t="s">
        <v>152</v>
      </c>
    </row>
    <row r="1272" s="15" customFormat="1">
      <c r="A1272" s="15"/>
      <c r="B1272" s="245"/>
      <c r="C1272" s="246"/>
      <c r="D1272" s="219" t="s">
        <v>165</v>
      </c>
      <c r="E1272" s="247" t="s">
        <v>19</v>
      </c>
      <c r="F1272" s="248" t="s">
        <v>168</v>
      </c>
      <c r="G1272" s="246"/>
      <c r="H1272" s="249">
        <v>4</v>
      </c>
      <c r="I1272" s="250"/>
      <c r="J1272" s="246"/>
      <c r="K1272" s="246"/>
      <c r="L1272" s="251"/>
      <c r="M1272" s="252"/>
      <c r="N1272" s="253"/>
      <c r="O1272" s="253"/>
      <c r="P1272" s="253"/>
      <c r="Q1272" s="253"/>
      <c r="R1272" s="253"/>
      <c r="S1272" s="253"/>
      <c r="T1272" s="254"/>
      <c r="U1272" s="15"/>
      <c r="V1272" s="15"/>
      <c r="W1272" s="15"/>
      <c r="X1272" s="15"/>
      <c r="Y1272" s="15"/>
      <c r="Z1272" s="15"/>
      <c r="AA1272" s="15"/>
      <c r="AB1272" s="15"/>
      <c r="AC1272" s="15"/>
      <c r="AD1272" s="15"/>
      <c r="AE1272" s="15"/>
      <c r="AT1272" s="255" t="s">
        <v>165</v>
      </c>
      <c r="AU1272" s="255" t="s">
        <v>79</v>
      </c>
      <c r="AV1272" s="15" t="s">
        <v>158</v>
      </c>
      <c r="AW1272" s="15" t="s">
        <v>31</v>
      </c>
      <c r="AX1272" s="15" t="s">
        <v>77</v>
      </c>
      <c r="AY1272" s="255" t="s">
        <v>152</v>
      </c>
    </row>
    <row r="1273" s="12" customFormat="1" ht="25.92" customHeight="1">
      <c r="A1273" s="12"/>
      <c r="B1273" s="190"/>
      <c r="C1273" s="191"/>
      <c r="D1273" s="192" t="s">
        <v>68</v>
      </c>
      <c r="E1273" s="193" t="s">
        <v>259</v>
      </c>
      <c r="F1273" s="193" t="s">
        <v>1931</v>
      </c>
      <c r="G1273" s="191"/>
      <c r="H1273" s="191"/>
      <c r="I1273" s="194"/>
      <c r="J1273" s="195">
        <f>BK1273</f>
        <v>0</v>
      </c>
      <c r="K1273" s="191"/>
      <c r="L1273" s="196"/>
      <c r="M1273" s="197"/>
      <c r="N1273" s="198"/>
      <c r="O1273" s="198"/>
      <c r="P1273" s="199">
        <f>P1274</f>
        <v>0</v>
      </c>
      <c r="Q1273" s="198"/>
      <c r="R1273" s="199">
        <f>R1274</f>
        <v>0</v>
      </c>
      <c r="S1273" s="198"/>
      <c r="T1273" s="200">
        <f>T1274</f>
        <v>0</v>
      </c>
      <c r="U1273" s="12"/>
      <c r="V1273" s="12"/>
      <c r="W1273" s="12"/>
      <c r="X1273" s="12"/>
      <c r="Y1273" s="12"/>
      <c r="Z1273" s="12"/>
      <c r="AA1273" s="12"/>
      <c r="AB1273" s="12"/>
      <c r="AC1273" s="12"/>
      <c r="AD1273" s="12"/>
      <c r="AE1273" s="12"/>
      <c r="AR1273" s="201" t="s">
        <v>169</v>
      </c>
      <c r="AT1273" s="202" t="s">
        <v>68</v>
      </c>
      <c r="AU1273" s="202" t="s">
        <v>69</v>
      </c>
      <c r="AY1273" s="201" t="s">
        <v>152</v>
      </c>
      <c r="BK1273" s="203">
        <f>BK1274</f>
        <v>0</v>
      </c>
    </row>
    <row r="1274" s="12" customFormat="1" ht="22.8" customHeight="1">
      <c r="A1274" s="12"/>
      <c r="B1274" s="190"/>
      <c r="C1274" s="191"/>
      <c r="D1274" s="192" t="s">
        <v>68</v>
      </c>
      <c r="E1274" s="204" t="s">
        <v>1932</v>
      </c>
      <c r="F1274" s="204" t="s">
        <v>1933</v>
      </c>
      <c r="G1274" s="191"/>
      <c r="H1274" s="191"/>
      <c r="I1274" s="194"/>
      <c r="J1274" s="205">
        <f>BK1274</f>
        <v>0</v>
      </c>
      <c r="K1274" s="191"/>
      <c r="L1274" s="196"/>
      <c r="M1274" s="197"/>
      <c r="N1274" s="198"/>
      <c r="O1274" s="198"/>
      <c r="P1274" s="199">
        <f>SUM(P1275:P1326)</f>
        <v>0</v>
      </c>
      <c r="Q1274" s="198"/>
      <c r="R1274" s="199">
        <f>SUM(R1275:R1326)</f>
        <v>0</v>
      </c>
      <c r="S1274" s="198"/>
      <c r="T1274" s="200">
        <f>SUM(T1275:T1326)</f>
        <v>0</v>
      </c>
      <c r="U1274" s="12"/>
      <c r="V1274" s="12"/>
      <c r="W1274" s="12"/>
      <c r="X1274" s="12"/>
      <c r="Y1274" s="12"/>
      <c r="Z1274" s="12"/>
      <c r="AA1274" s="12"/>
      <c r="AB1274" s="12"/>
      <c r="AC1274" s="12"/>
      <c r="AD1274" s="12"/>
      <c r="AE1274" s="12"/>
      <c r="AR1274" s="201" t="s">
        <v>169</v>
      </c>
      <c r="AT1274" s="202" t="s">
        <v>68</v>
      </c>
      <c r="AU1274" s="202" t="s">
        <v>77</v>
      </c>
      <c r="AY1274" s="201" t="s">
        <v>152</v>
      </c>
      <c r="BK1274" s="203">
        <f>SUM(BK1275:BK1326)</f>
        <v>0</v>
      </c>
    </row>
    <row r="1275" s="2" customFormat="1" ht="16.5" customHeight="1">
      <c r="A1275" s="40"/>
      <c r="B1275" s="41"/>
      <c r="C1275" s="206" t="s">
        <v>1934</v>
      </c>
      <c r="D1275" s="206" t="s">
        <v>154</v>
      </c>
      <c r="E1275" s="207" t="s">
        <v>1935</v>
      </c>
      <c r="F1275" s="208" t="s">
        <v>1936</v>
      </c>
      <c r="G1275" s="209" t="s">
        <v>161</v>
      </c>
      <c r="H1275" s="210">
        <v>1510</v>
      </c>
      <c r="I1275" s="211"/>
      <c r="J1275" s="212">
        <f>ROUND(I1275*H1275,2)</f>
        <v>0</v>
      </c>
      <c r="K1275" s="208" t="s">
        <v>19</v>
      </c>
      <c r="L1275" s="46"/>
      <c r="M1275" s="213" t="s">
        <v>19</v>
      </c>
      <c r="N1275" s="214" t="s">
        <v>40</v>
      </c>
      <c r="O1275" s="86"/>
      <c r="P1275" s="215">
        <f>O1275*H1275</f>
        <v>0</v>
      </c>
      <c r="Q1275" s="215">
        <v>0</v>
      </c>
      <c r="R1275" s="215">
        <f>Q1275*H1275</f>
        <v>0</v>
      </c>
      <c r="S1275" s="215">
        <v>0</v>
      </c>
      <c r="T1275" s="216">
        <f>S1275*H1275</f>
        <v>0</v>
      </c>
      <c r="U1275" s="40"/>
      <c r="V1275" s="40"/>
      <c r="W1275" s="40"/>
      <c r="X1275" s="40"/>
      <c r="Y1275" s="40"/>
      <c r="Z1275" s="40"/>
      <c r="AA1275" s="40"/>
      <c r="AB1275" s="40"/>
      <c r="AC1275" s="40"/>
      <c r="AD1275" s="40"/>
      <c r="AE1275" s="40"/>
      <c r="AR1275" s="217" t="s">
        <v>405</v>
      </c>
      <c r="AT1275" s="217" t="s">
        <v>154</v>
      </c>
      <c r="AU1275" s="217" t="s">
        <v>79</v>
      </c>
      <c r="AY1275" s="19" t="s">
        <v>152</v>
      </c>
      <c r="BE1275" s="218">
        <f>IF(N1275="základní",J1275,0)</f>
        <v>0</v>
      </c>
      <c r="BF1275" s="218">
        <f>IF(N1275="snížená",J1275,0)</f>
        <v>0</v>
      </c>
      <c r="BG1275" s="218">
        <f>IF(N1275="zákl. přenesená",J1275,0)</f>
        <v>0</v>
      </c>
      <c r="BH1275" s="218">
        <f>IF(N1275="sníž. přenesená",J1275,0)</f>
        <v>0</v>
      </c>
      <c r="BI1275" s="218">
        <f>IF(N1275="nulová",J1275,0)</f>
        <v>0</v>
      </c>
      <c r="BJ1275" s="19" t="s">
        <v>77</v>
      </c>
      <c r="BK1275" s="218">
        <f>ROUND(I1275*H1275,2)</f>
        <v>0</v>
      </c>
      <c r="BL1275" s="19" t="s">
        <v>405</v>
      </c>
      <c r="BM1275" s="217" t="s">
        <v>1937</v>
      </c>
    </row>
    <row r="1276" s="2" customFormat="1" ht="16.5" customHeight="1">
      <c r="A1276" s="40"/>
      <c r="B1276" s="41"/>
      <c r="C1276" s="206" t="s">
        <v>1258</v>
      </c>
      <c r="D1276" s="206" t="s">
        <v>154</v>
      </c>
      <c r="E1276" s="207" t="s">
        <v>1938</v>
      </c>
      <c r="F1276" s="208" t="s">
        <v>1939</v>
      </c>
      <c r="G1276" s="209" t="s">
        <v>172</v>
      </c>
      <c r="H1276" s="210">
        <v>24.550000000000001</v>
      </c>
      <c r="I1276" s="211"/>
      <c r="J1276" s="212">
        <f>ROUND(I1276*H1276,2)</f>
        <v>0</v>
      </c>
      <c r="K1276" s="208" t="s">
        <v>19</v>
      </c>
      <c r="L1276" s="46"/>
      <c r="M1276" s="213" t="s">
        <v>19</v>
      </c>
      <c r="N1276" s="214" t="s">
        <v>40</v>
      </c>
      <c r="O1276" s="86"/>
      <c r="P1276" s="215">
        <f>O1276*H1276</f>
        <v>0</v>
      </c>
      <c r="Q1276" s="215">
        <v>0</v>
      </c>
      <c r="R1276" s="215">
        <f>Q1276*H1276</f>
        <v>0</v>
      </c>
      <c r="S1276" s="215">
        <v>0</v>
      </c>
      <c r="T1276" s="216">
        <f>S1276*H1276</f>
        <v>0</v>
      </c>
      <c r="U1276" s="40"/>
      <c r="V1276" s="40"/>
      <c r="W1276" s="40"/>
      <c r="X1276" s="40"/>
      <c r="Y1276" s="40"/>
      <c r="Z1276" s="40"/>
      <c r="AA1276" s="40"/>
      <c r="AB1276" s="40"/>
      <c r="AC1276" s="40"/>
      <c r="AD1276" s="40"/>
      <c r="AE1276" s="40"/>
      <c r="AR1276" s="217" t="s">
        <v>405</v>
      </c>
      <c r="AT1276" s="217" t="s">
        <v>154</v>
      </c>
      <c r="AU1276" s="217" t="s">
        <v>79</v>
      </c>
      <c r="AY1276" s="19" t="s">
        <v>152</v>
      </c>
      <c r="BE1276" s="218">
        <f>IF(N1276="základní",J1276,0)</f>
        <v>0</v>
      </c>
      <c r="BF1276" s="218">
        <f>IF(N1276="snížená",J1276,0)</f>
        <v>0</v>
      </c>
      <c r="BG1276" s="218">
        <f>IF(N1276="zákl. přenesená",J1276,0)</f>
        <v>0</v>
      </c>
      <c r="BH1276" s="218">
        <f>IF(N1276="sníž. přenesená",J1276,0)</f>
        <v>0</v>
      </c>
      <c r="BI1276" s="218">
        <f>IF(N1276="nulová",J1276,0)</f>
        <v>0</v>
      </c>
      <c r="BJ1276" s="19" t="s">
        <v>77</v>
      </c>
      <c r="BK1276" s="218">
        <f>ROUND(I1276*H1276,2)</f>
        <v>0</v>
      </c>
      <c r="BL1276" s="19" t="s">
        <v>405</v>
      </c>
      <c r="BM1276" s="217" t="s">
        <v>1940</v>
      </c>
    </row>
    <row r="1277" s="2" customFormat="1" ht="16.5" customHeight="1">
      <c r="A1277" s="40"/>
      <c r="B1277" s="41"/>
      <c r="C1277" s="206" t="s">
        <v>1941</v>
      </c>
      <c r="D1277" s="206" t="s">
        <v>154</v>
      </c>
      <c r="E1277" s="207" t="s">
        <v>1942</v>
      </c>
      <c r="F1277" s="208" t="s">
        <v>1943</v>
      </c>
      <c r="G1277" s="209" t="s">
        <v>172</v>
      </c>
      <c r="H1277" s="210">
        <v>2</v>
      </c>
      <c r="I1277" s="211"/>
      <c r="J1277" s="212">
        <f>ROUND(I1277*H1277,2)</f>
        <v>0</v>
      </c>
      <c r="K1277" s="208" t="s">
        <v>19</v>
      </c>
      <c r="L1277" s="46"/>
      <c r="M1277" s="213" t="s">
        <v>19</v>
      </c>
      <c r="N1277" s="214" t="s">
        <v>40</v>
      </c>
      <c r="O1277" s="86"/>
      <c r="P1277" s="215">
        <f>O1277*H1277</f>
        <v>0</v>
      </c>
      <c r="Q1277" s="215">
        <v>0</v>
      </c>
      <c r="R1277" s="215">
        <f>Q1277*H1277</f>
        <v>0</v>
      </c>
      <c r="S1277" s="215">
        <v>0</v>
      </c>
      <c r="T1277" s="216">
        <f>S1277*H1277</f>
        <v>0</v>
      </c>
      <c r="U1277" s="40"/>
      <c r="V1277" s="40"/>
      <c r="W1277" s="40"/>
      <c r="X1277" s="40"/>
      <c r="Y1277" s="40"/>
      <c r="Z1277" s="40"/>
      <c r="AA1277" s="40"/>
      <c r="AB1277" s="40"/>
      <c r="AC1277" s="40"/>
      <c r="AD1277" s="40"/>
      <c r="AE1277" s="40"/>
      <c r="AR1277" s="217" t="s">
        <v>405</v>
      </c>
      <c r="AT1277" s="217" t="s">
        <v>154</v>
      </c>
      <c r="AU1277" s="217" t="s">
        <v>79</v>
      </c>
      <c r="AY1277" s="19" t="s">
        <v>152</v>
      </c>
      <c r="BE1277" s="218">
        <f>IF(N1277="základní",J1277,0)</f>
        <v>0</v>
      </c>
      <c r="BF1277" s="218">
        <f>IF(N1277="snížená",J1277,0)</f>
        <v>0</v>
      </c>
      <c r="BG1277" s="218">
        <f>IF(N1277="zákl. přenesená",J1277,0)</f>
        <v>0</v>
      </c>
      <c r="BH1277" s="218">
        <f>IF(N1277="sníž. přenesená",J1277,0)</f>
        <v>0</v>
      </c>
      <c r="BI1277" s="218">
        <f>IF(N1277="nulová",J1277,0)</f>
        <v>0</v>
      </c>
      <c r="BJ1277" s="19" t="s">
        <v>77</v>
      </c>
      <c r="BK1277" s="218">
        <f>ROUND(I1277*H1277,2)</f>
        <v>0</v>
      </c>
      <c r="BL1277" s="19" t="s">
        <v>405</v>
      </c>
      <c r="BM1277" s="217" t="s">
        <v>1944</v>
      </c>
    </row>
    <row r="1278" s="2" customFormat="1" ht="16.5" customHeight="1">
      <c r="A1278" s="40"/>
      <c r="B1278" s="41"/>
      <c r="C1278" s="206" t="s">
        <v>1262</v>
      </c>
      <c r="D1278" s="206" t="s">
        <v>154</v>
      </c>
      <c r="E1278" s="207" t="s">
        <v>1945</v>
      </c>
      <c r="F1278" s="208" t="s">
        <v>1946</v>
      </c>
      <c r="G1278" s="209" t="s">
        <v>1947</v>
      </c>
      <c r="H1278" s="210">
        <v>200</v>
      </c>
      <c r="I1278" s="211"/>
      <c r="J1278" s="212">
        <f>ROUND(I1278*H1278,2)</f>
        <v>0</v>
      </c>
      <c r="K1278" s="208" t="s">
        <v>19</v>
      </c>
      <c r="L1278" s="46"/>
      <c r="M1278" s="213" t="s">
        <v>19</v>
      </c>
      <c r="N1278" s="214" t="s">
        <v>40</v>
      </c>
      <c r="O1278" s="86"/>
      <c r="P1278" s="215">
        <f>O1278*H1278</f>
        <v>0</v>
      </c>
      <c r="Q1278" s="215">
        <v>0</v>
      </c>
      <c r="R1278" s="215">
        <f>Q1278*H1278</f>
        <v>0</v>
      </c>
      <c r="S1278" s="215">
        <v>0</v>
      </c>
      <c r="T1278" s="216">
        <f>S1278*H1278</f>
        <v>0</v>
      </c>
      <c r="U1278" s="40"/>
      <c r="V1278" s="40"/>
      <c r="W1278" s="40"/>
      <c r="X1278" s="40"/>
      <c r="Y1278" s="40"/>
      <c r="Z1278" s="40"/>
      <c r="AA1278" s="40"/>
      <c r="AB1278" s="40"/>
      <c r="AC1278" s="40"/>
      <c r="AD1278" s="40"/>
      <c r="AE1278" s="40"/>
      <c r="AR1278" s="217" t="s">
        <v>405</v>
      </c>
      <c r="AT1278" s="217" t="s">
        <v>154</v>
      </c>
      <c r="AU1278" s="217" t="s">
        <v>79</v>
      </c>
      <c r="AY1278" s="19" t="s">
        <v>152</v>
      </c>
      <c r="BE1278" s="218">
        <f>IF(N1278="základní",J1278,0)</f>
        <v>0</v>
      </c>
      <c r="BF1278" s="218">
        <f>IF(N1278="snížená",J1278,0)</f>
        <v>0</v>
      </c>
      <c r="BG1278" s="218">
        <f>IF(N1278="zákl. přenesená",J1278,0)</f>
        <v>0</v>
      </c>
      <c r="BH1278" s="218">
        <f>IF(N1278="sníž. přenesená",J1278,0)</f>
        <v>0</v>
      </c>
      <c r="BI1278" s="218">
        <f>IF(N1278="nulová",J1278,0)</f>
        <v>0</v>
      </c>
      <c r="BJ1278" s="19" t="s">
        <v>77</v>
      </c>
      <c r="BK1278" s="218">
        <f>ROUND(I1278*H1278,2)</f>
        <v>0</v>
      </c>
      <c r="BL1278" s="19" t="s">
        <v>405</v>
      </c>
      <c r="BM1278" s="217" t="s">
        <v>1948</v>
      </c>
    </row>
    <row r="1279" s="2" customFormat="1" ht="16.5" customHeight="1">
      <c r="A1279" s="40"/>
      <c r="B1279" s="41"/>
      <c r="C1279" s="206" t="s">
        <v>1949</v>
      </c>
      <c r="D1279" s="206" t="s">
        <v>154</v>
      </c>
      <c r="E1279" s="207" t="s">
        <v>1950</v>
      </c>
      <c r="F1279" s="208" t="s">
        <v>1951</v>
      </c>
      <c r="G1279" s="209" t="s">
        <v>157</v>
      </c>
      <c r="H1279" s="210">
        <v>60</v>
      </c>
      <c r="I1279" s="211"/>
      <c r="J1279" s="212">
        <f>ROUND(I1279*H1279,2)</f>
        <v>0</v>
      </c>
      <c r="K1279" s="208" t="s">
        <v>19</v>
      </c>
      <c r="L1279" s="46"/>
      <c r="M1279" s="213" t="s">
        <v>19</v>
      </c>
      <c r="N1279" s="214" t="s">
        <v>40</v>
      </c>
      <c r="O1279" s="86"/>
      <c r="P1279" s="215">
        <f>O1279*H1279</f>
        <v>0</v>
      </c>
      <c r="Q1279" s="215">
        <v>0</v>
      </c>
      <c r="R1279" s="215">
        <f>Q1279*H1279</f>
        <v>0</v>
      </c>
      <c r="S1279" s="215">
        <v>0</v>
      </c>
      <c r="T1279" s="216">
        <f>S1279*H1279</f>
        <v>0</v>
      </c>
      <c r="U1279" s="40"/>
      <c r="V1279" s="40"/>
      <c r="W1279" s="40"/>
      <c r="X1279" s="40"/>
      <c r="Y1279" s="40"/>
      <c r="Z1279" s="40"/>
      <c r="AA1279" s="40"/>
      <c r="AB1279" s="40"/>
      <c r="AC1279" s="40"/>
      <c r="AD1279" s="40"/>
      <c r="AE1279" s="40"/>
      <c r="AR1279" s="217" t="s">
        <v>405</v>
      </c>
      <c r="AT1279" s="217" t="s">
        <v>154</v>
      </c>
      <c r="AU1279" s="217" t="s">
        <v>79</v>
      </c>
      <c r="AY1279" s="19" t="s">
        <v>152</v>
      </c>
      <c r="BE1279" s="218">
        <f>IF(N1279="základní",J1279,0)</f>
        <v>0</v>
      </c>
      <c r="BF1279" s="218">
        <f>IF(N1279="snížená",J1279,0)</f>
        <v>0</v>
      </c>
      <c r="BG1279" s="218">
        <f>IF(N1279="zákl. přenesená",J1279,0)</f>
        <v>0</v>
      </c>
      <c r="BH1279" s="218">
        <f>IF(N1279="sníž. přenesená",J1279,0)</f>
        <v>0</v>
      </c>
      <c r="BI1279" s="218">
        <f>IF(N1279="nulová",J1279,0)</f>
        <v>0</v>
      </c>
      <c r="BJ1279" s="19" t="s">
        <v>77</v>
      </c>
      <c r="BK1279" s="218">
        <f>ROUND(I1279*H1279,2)</f>
        <v>0</v>
      </c>
      <c r="BL1279" s="19" t="s">
        <v>405</v>
      </c>
      <c r="BM1279" s="217" t="s">
        <v>959</v>
      </c>
    </row>
    <row r="1280" s="2" customFormat="1" ht="16.5" customHeight="1">
      <c r="A1280" s="40"/>
      <c r="B1280" s="41"/>
      <c r="C1280" s="206" t="s">
        <v>1267</v>
      </c>
      <c r="D1280" s="206" t="s">
        <v>154</v>
      </c>
      <c r="E1280" s="207" t="s">
        <v>1952</v>
      </c>
      <c r="F1280" s="208" t="s">
        <v>1953</v>
      </c>
      <c r="G1280" s="209" t="s">
        <v>157</v>
      </c>
      <c r="H1280" s="210">
        <v>1</v>
      </c>
      <c r="I1280" s="211"/>
      <c r="J1280" s="212">
        <f>ROUND(I1280*H1280,2)</f>
        <v>0</v>
      </c>
      <c r="K1280" s="208" t="s">
        <v>19</v>
      </c>
      <c r="L1280" s="46"/>
      <c r="M1280" s="213" t="s">
        <v>19</v>
      </c>
      <c r="N1280" s="214" t="s">
        <v>40</v>
      </c>
      <c r="O1280" s="86"/>
      <c r="P1280" s="215">
        <f>O1280*H1280</f>
        <v>0</v>
      </c>
      <c r="Q1280" s="215">
        <v>0</v>
      </c>
      <c r="R1280" s="215">
        <f>Q1280*H1280</f>
        <v>0</v>
      </c>
      <c r="S1280" s="215">
        <v>0</v>
      </c>
      <c r="T1280" s="216">
        <f>S1280*H1280</f>
        <v>0</v>
      </c>
      <c r="U1280" s="40"/>
      <c r="V1280" s="40"/>
      <c r="W1280" s="40"/>
      <c r="X1280" s="40"/>
      <c r="Y1280" s="40"/>
      <c r="Z1280" s="40"/>
      <c r="AA1280" s="40"/>
      <c r="AB1280" s="40"/>
      <c r="AC1280" s="40"/>
      <c r="AD1280" s="40"/>
      <c r="AE1280" s="40"/>
      <c r="AR1280" s="217" t="s">
        <v>405</v>
      </c>
      <c r="AT1280" s="217" t="s">
        <v>154</v>
      </c>
      <c r="AU1280" s="217" t="s">
        <v>79</v>
      </c>
      <c r="AY1280" s="19" t="s">
        <v>152</v>
      </c>
      <c r="BE1280" s="218">
        <f>IF(N1280="základní",J1280,0)</f>
        <v>0</v>
      </c>
      <c r="BF1280" s="218">
        <f>IF(N1280="snížená",J1280,0)</f>
        <v>0</v>
      </c>
      <c r="BG1280" s="218">
        <f>IF(N1280="zákl. přenesená",J1280,0)</f>
        <v>0</v>
      </c>
      <c r="BH1280" s="218">
        <f>IF(N1280="sníž. přenesená",J1280,0)</f>
        <v>0</v>
      </c>
      <c r="BI1280" s="218">
        <f>IF(N1280="nulová",J1280,0)</f>
        <v>0</v>
      </c>
      <c r="BJ1280" s="19" t="s">
        <v>77</v>
      </c>
      <c r="BK1280" s="218">
        <f>ROUND(I1280*H1280,2)</f>
        <v>0</v>
      </c>
      <c r="BL1280" s="19" t="s">
        <v>405</v>
      </c>
      <c r="BM1280" s="217" t="s">
        <v>1058</v>
      </c>
    </row>
    <row r="1281" s="2" customFormat="1" ht="16.5" customHeight="1">
      <c r="A1281" s="40"/>
      <c r="B1281" s="41"/>
      <c r="C1281" s="206" t="s">
        <v>1954</v>
      </c>
      <c r="D1281" s="206" t="s">
        <v>154</v>
      </c>
      <c r="E1281" s="207" t="s">
        <v>1955</v>
      </c>
      <c r="F1281" s="208" t="s">
        <v>1956</v>
      </c>
      <c r="G1281" s="209" t="s">
        <v>157</v>
      </c>
      <c r="H1281" s="210">
        <v>1</v>
      </c>
      <c r="I1281" s="211"/>
      <c r="J1281" s="212">
        <f>ROUND(I1281*H1281,2)</f>
        <v>0</v>
      </c>
      <c r="K1281" s="208" t="s">
        <v>19</v>
      </c>
      <c r="L1281" s="46"/>
      <c r="M1281" s="213" t="s">
        <v>19</v>
      </c>
      <c r="N1281" s="214" t="s">
        <v>40</v>
      </c>
      <c r="O1281" s="86"/>
      <c r="P1281" s="215">
        <f>O1281*H1281</f>
        <v>0</v>
      </c>
      <c r="Q1281" s="215">
        <v>0</v>
      </c>
      <c r="R1281" s="215">
        <f>Q1281*H1281</f>
        <v>0</v>
      </c>
      <c r="S1281" s="215">
        <v>0</v>
      </c>
      <c r="T1281" s="216">
        <f>S1281*H1281</f>
        <v>0</v>
      </c>
      <c r="U1281" s="40"/>
      <c r="V1281" s="40"/>
      <c r="W1281" s="40"/>
      <c r="X1281" s="40"/>
      <c r="Y1281" s="40"/>
      <c r="Z1281" s="40"/>
      <c r="AA1281" s="40"/>
      <c r="AB1281" s="40"/>
      <c r="AC1281" s="40"/>
      <c r="AD1281" s="40"/>
      <c r="AE1281" s="40"/>
      <c r="AR1281" s="217" t="s">
        <v>405</v>
      </c>
      <c r="AT1281" s="217" t="s">
        <v>154</v>
      </c>
      <c r="AU1281" s="217" t="s">
        <v>79</v>
      </c>
      <c r="AY1281" s="19" t="s">
        <v>152</v>
      </c>
      <c r="BE1281" s="218">
        <f>IF(N1281="základní",J1281,0)</f>
        <v>0</v>
      </c>
      <c r="BF1281" s="218">
        <f>IF(N1281="snížená",J1281,0)</f>
        <v>0</v>
      </c>
      <c r="BG1281" s="218">
        <f>IF(N1281="zákl. přenesená",J1281,0)</f>
        <v>0</v>
      </c>
      <c r="BH1281" s="218">
        <f>IF(N1281="sníž. přenesená",J1281,0)</f>
        <v>0</v>
      </c>
      <c r="BI1281" s="218">
        <f>IF(N1281="nulová",J1281,0)</f>
        <v>0</v>
      </c>
      <c r="BJ1281" s="19" t="s">
        <v>77</v>
      </c>
      <c r="BK1281" s="218">
        <f>ROUND(I1281*H1281,2)</f>
        <v>0</v>
      </c>
      <c r="BL1281" s="19" t="s">
        <v>405</v>
      </c>
      <c r="BM1281" s="217" t="s">
        <v>1101</v>
      </c>
    </row>
    <row r="1282" s="2" customFormat="1" ht="16.5" customHeight="1">
      <c r="A1282" s="40"/>
      <c r="B1282" s="41"/>
      <c r="C1282" s="206" t="s">
        <v>1270</v>
      </c>
      <c r="D1282" s="206" t="s">
        <v>154</v>
      </c>
      <c r="E1282" s="207" t="s">
        <v>1957</v>
      </c>
      <c r="F1282" s="208" t="s">
        <v>1958</v>
      </c>
      <c r="G1282" s="209" t="s">
        <v>157</v>
      </c>
      <c r="H1282" s="210">
        <v>1</v>
      </c>
      <c r="I1282" s="211"/>
      <c r="J1282" s="212">
        <f>ROUND(I1282*H1282,2)</f>
        <v>0</v>
      </c>
      <c r="K1282" s="208" t="s">
        <v>19</v>
      </c>
      <c r="L1282" s="46"/>
      <c r="M1282" s="213" t="s">
        <v>19</v>
      </c>
      <c r="N1282" s="214" t="s">
        <v>40</v>
      </c>
      <c r="O1282" s="86"/>
      <c r="P1282" s="215">
        <f>O1282*H1282</f>
        <v>0</v>
      </c>
      <c r="Q1282" s="215">
        <v>0</v>
      </c>
      <c r="R1282" s="215">
        <f>Q1282*H1282</f>
        <v>0</v>
      </c>
      <c r="S1282" s="215">
        <v>0</v>
      </c>
      <c r="T1282" s="216">
        <f>S1282*H1282</f>
        <v>0</v>
      </c>
      <c r="U1282" s="40"/>
      <c r="V1282" s="40"/>
      <c r="W1282" s="40"/>
      <c r="X1282" s="40"/>
      <c r="Y1282" s="40"/>
      <c r="Z1282" s="40"/>
      <c r="AA1282" s="40"/>
      <c r="AB1282" s="40"/>
      <c r="AC1282" s="40"/>
      <c r="AD1282" s="40"/>
      <c r="AE1282" s="40"/>
      <c r="AR1282" s="217" t="s">
        <v>405</v>
      </c>
      <c r="AT1282" s="217" t="s">
        <v>154</v>
      </c>
      <c r="AU1282" s="217" t="s">
        <v>79</v>
      </c>
      <c r="AY1282" s="19" t="s">
        <v>152</v>
      </c>
      <c r="BE1282" s="218">
        <f>IF(N1282="základní",J1282,0)</f>
        <v>0</v>
      </c>
      <c r="BF1282" s="218">
        <f>IF(N1282="snížená",J1282,0)</f>
        <v>0</v>
      </c>
      <c r="BG1282" s="218">
        <f>IF(N1282="zákl. přenesená",J1282,0)</f>
        <v>0</v>
      </c>
      <c r="BH1282" s="218">
        <f>IF(N1282="sníž. přenesená",J1282,0)</f>
        <v>0</v>
      </c>
      <c r="BI1282" s="218">
        <f>IF(N1282="nulová",J1282,0)</f>
        <v>0</v>
      </c>
      <c r="BJ1282" s="19" t="s">
        <v>77</v>
      </c>
      <c r="BK1282" s="218">
        <f>ROUND(I1282*H1282,2)</f>
        <v>0</v>
      </c>
      <c r="BL1282" s="19" t="s">
        <v>405</v>
      </c>
      <c r="BM1282" s="217" t="s">
        <v>1959</v>
      </c>
    </row>
    <row r="1283" s="2" customFormat="1" ht="16.5" customHeight="1">
      <c r="A1283" s="40"/>
      <c r="B1283" s="41"/>
      <c r="C1283" s="256" t="s">
        <v>1960</v>
      </c>
      <c r="D1283" s="256" t="s">
        <v>259</v>
      </c>
      <c r="E1283" s="257" t="s">
        <v>1961</v>
      </c>
      <c r="F1283" s="258" t="s">
        <v>1962</v>
      </c>
      <c r="G1283" s="259" t="s">
        <v>706</v>
      </c>
      <c r="H1283" s="260">
        <v>1920</v>
      </c>
      <c r="I1283" s="261"/>
      <c r="J1283" s="262">
        <f>ROUND(I1283*H1283,2)</f>
        <v>0</v>
      </c>
      <c r="K1283" s="258" t="s">
        <v>19</v>
      </c>
      <c r="L1283" s="263"/>
      <c r="M1283" s="264" t="s">
        <v>19</v>
      </c>
      <c r="N1283" s="265" t="s">
        <v>40</v>
      </c>
      <c r="O1283" s="86"/>
      <c r="P1283" s="215">
        <f>O1283*H1283</f>
        <v>0</v>
      </c>
      <c r="Q1283" s="215">
        <v>0</v>
      </c>
      <c r="R1283" s="215">
        <f>Q1283*H1283</f>
        <v>0</v>
      </c>
      <c r="S1283" s="215">
        <v>0</v>
      </c>
      <c r="T1283" s="216">
        <f>S1283*H1283</f>
        <v>0</v>
      </c>
      <c r="U1283" s="40"/>
      <c r="V1283" s="40"/>
      <c r="W1283" s="40"/>
      <c r="X1283" s="40"/>
      <c r="Y1283" s="40"/>
      <c r="Z1283" s="40"/>
      <c r="AA1283" s="40"/>
      <c r="AB1283" s="40"/>
      <c r="AC1283" s="40"/>
      <c r="AD1283" s="40"/>
      <c r="AE1283" s="40"/>
      <c r="AR1283" s="217" t="s">
        <v>929</v>
      </c>
      <c r="AT1283" s="217" t="s">
        <v>259</v>
      </c>
      <c r="AU1283" s="217" t="s">
        <v>79</v>
      </c>
      <c r="AY1283" s="19" t="s">
        <v>152</v>
      </c>
      <c r="BE1283" s="218">
        <f>IF(N1283="základní",J1283,0)</f>
        <v>0</v>
      </c>
      <c r="BF1283" s="218">
        <f>IF(N1283="snížená",J1283,0)</f>
        <v>0</v>
      </c>
      <c r="BG1283" s="218">
        <f>IF(N1283="zákl. přenesená",J1283,0)</f>
        <v>0</v>
      </c>
      <c r="BH1283" s="218">
        <f>IF(N1283="sníž. přenesená",J1283,0)</f>
        <v>0</v>
      </c>
      <c r="BI1283" s="218">
        <f>IF(N1283="nulová",J1283,0)</f>
        <v>0</v>
      </c>
      <c r="BJ1283" s="19" t="s">
        <v>77</v>
      </c>
      <c r="BK1283" s="218">
        <f>ROUND(I1283*H1283,2)</f>
        <v>0</v>
      </c>
      <c r="BL1283" s="19" t="s">
        <v>405</v>
      </c>
      <c r="BM1283" s="217" t="s">
        <v>1963</v>
      </c>
    </row>
    <row r="1284" s="2" customFormat="1" ht="16.5" customHeight="1">
      <c r="A1284" s="40"/>
      <c r="B1284" s="41"/>
      <c r="C1284" s="256" t="s">
        <v>1274</v>
      </c>
      <c r="D1284" s="256" t="s">
        <v>259</v>
      </c>
      <c r="E1284" s="257" t="s">
        <v>1964</v>
      </c>
      <c r="F1284" s="258" t="s">
        <v>1965</v>
      </c>
      <c r="G1284" s="259" t="s">
        <v>157</v>
      </c>
      <c r="H1284" s="260">
        <v>1</v>
      </c>
      <c r="I1284" s="261"/>
      <c r="J1284" s="262">
        <f>ROUND(I1284*H1284,2)</f>
        <v>0</v>
      </c>
      <c r="K1284" s="258" t="s">
        <v>19</v>
      </c>
      <c r="L1284" s="263"/>
      <c r="M1284" s="264" t="s">
        <v>19</v>
      </c>
      <c r="N1284" s="265" t="s">
        <v>40</v>
      </c>
      <c r="O1284" s="86"/>
      <c r="P1284" s="215">
        <f>O1284*H1284</f>
        <v>0</v>
      </c>
      <c r="Q1284" s="215">
        <v>0</v>
      </c>
      <c r="R1284" s="215">
        <f>Q1284*H1284</f>
        <v>0</v>
      </c>
      <c r="S1284" s="215">
        <v>0</v>
      </c>
      <c r="T1284" s="216">
        <f>S1284*H1284</f>
        <v>0</v>
      </c>
      <c r="U1284" s="40"/>
      <c r="V1284" s="40"/>
      <c r="W1284" s="40"/>
      <c r="X1284" s="40"/>
      <c r="Y1284" s="40"/>
      <c r="Z1284" s="40"/>
      <c r="AA1284" s="40"/>
      <c r="AB1284" s="40"/>
      <c r="AC1284" s="40"/>
      <c r="AD1284" s="40"/>
      <c r="AE1284" s="40"/>
      <c r="AR1284" s="217" t="s">
        <v>929</v>
      </c>
      <c r="AT1284" s="217" t="s">
        <v>259</v>
      </c>
      <c r="AU1284" s="217" t="s">
        <v>79</v>
      </c>
      <c r="AY1284" s="19" t="s">
        <v>152</v>
      </c>
      <c r="BE1284" s="218">
        <f>IF(N1284="základní",J1284,0)</f>
        <v>0</v>
      </c>
      <c r="BF1284" s="218">
        <f>IF(N1284="snížená",J1284,0)</f>
        <v>0</v>
      </c>
      <c r="BG1284" s="218">
        <f>IF(N1284="zákl. přenesená",J1284,0)</f>
        <v>0</v>
      </c>
      <c r="BH1284" s="218">
        <f>IF(N1284="sníž. přenesená",J1284,0)</f>
        <v>0</v>
      </c>
      <c r="BI1284" s="218">
        <f>IF(N1284="nulová",J1284,0)</f>
        <v>0</v>
      </c>
      <c r="BJ1284" s="19" t="s">
        <v>77</v>
      </c>
      <c r="BK1284" s="218">
        <f>ROUND(I1284*H1284,2)</f>
        <v>0</v>
      </c>
      <c r="BL1284" s="19" t="s">
        <v>405</v>
      </c>
      <c r="BM1284" s="217" t="s">
        <v>1966</v>
      </c>
    </row>
    <row r="1285" s="2" customFormat="1" ht="16.5" customHeight="1">
      <c r="A1285" s="40"/>
      <c r="B1285" s="41"/>
      <c r="C1285" s="256" t="s">
        <v>1967</v>
      </c>
      <c r="D1285" s="256" t="s">
        <v>259</v>
      </c>
      <c r="E1285" s="257" t="s">
        <v>1968</v>
      </c>
      <c r="F1285" s="258" t="s">
        <v>1969</v>
      </c>
      <c r="G1285" s="259" t="s">
        <v>157</v>
      </c>
      <c r="H1285" s="260">
        <v>1</v>
      </c>
      <c r="I1285" s="261"/>
      <c r="J1285" s="262">
        <f>ROUND(I1285*H1285,2)</f>
        <v>0</v>
      </c>
      <c r="K1285" s="258" t="s">
        <v>19</v>
      </c>
      <c r="L1285" s="263"/>
      <c r="M1285" s="264" t="s">
        <v>19</v>
      </c>
      <c r="N1285" s="265" t="s">
        <v>40</v>
      </c>
      <c r="O1285" s="86"/>
      <c r="P1285" s="215">
        <f>O1285*H1285</f>
        <v>0</v>
      </c>
      <c r="Q1285" s="215">
        <v>0</v>
      </c>
      <c r="R1285" s="215">
        <f>Q1285*H1285</f>
        <v>0</v>
      </c>
      <c r="S1285" s="215">
        <v>0</v>
      </c>
      <c r="T1285" s="216">
        <f>S1285*H1285</f>
        <v>0</v>
      </c>
      <c r="U1285" s="40"/>
      <c r="V1285" s="40"/>
      <c r="W1285" s="40"/>
      <c r="X1285" s="40"/>
      <c r="Y1285" s="40"/>
      <c r="Z1285" s="40"/>
      <c r="AA1285" s="40"/>
      <c r="AB1285" s="40"/>
      <c r="AC1285" s="40"/>
      <c r="AD1285" s="40"/>
      <c r="AE1285" s="40"/>
      <c r="AR1285" s="217" t="s">
        <v>929</v>
      </c>
      <c r="AT1285" s="217" t="s">
        <v>259</v>
      </c>
      <c r="AU1285" s="217" t="s">
        <v>79</v>
      </c>
      <c r="AY1285" s="19" t="s">
        <v>152</v>
      </c>
      <c r="BE1285" s="218">
        <f>IF(N1285="základní",J1285,0)</f>
        <v>0</v>
      </c>
      <c r="BF1285" s="218">
        <f>IF(N1285="snížená",J1285,0)</f>
        <v>0</v>
      </c>
      <c r="BG1285" s="218">
        <f>IF(N1285="zákl. přenesená",J1285,0)</f>
        <v>0</v>
      </c>
      <c r="BH1285" s="218">
        <f>IF(N1285="sníž. přenesená",J1285,0)</f>
        <v>0</v>
      </c>
      <c r="BI1285" s="218">
        <f>IF(N1285="nulová",J1285,0)</f>
        <v>0</v>
      </c>
      <c r="BJ1285" s="19" t="s">
        <v>77</v>
      </c>
      <c r="BK1285" s="218">
        <f>ROUND(I1285*H1285,2)</f>
        <v>0</v>
      </c>
      <c r="BL1285" s="19" t="s">
        <v>405</v>
      </c>
      <c r="BM1285" s="217" t="s">
        <v>1970</v>
      </c>
    </row>
    <row r="1286" s="2" customFormat="1" ht="21.75" customHeight="1">
      <c r="A1286" s="40"/>
      <c r="B1286" s="41"/>
      <c r="C1286" s="256" t="s">
        <v>1277</v>
      </c>
      <c r="D1286" s="256" t="s">
        <v>259</v>
      </c>
      <c r="E1286" s="257" t="s">
        <v>1971</v>
      </c>
      <c r="F1286" s="258" t="s">
        <v>1972</v>
      </c>
      <c r="G1286" s="259" t="s">
        <v>172</v>
      </c>
      <c r="H1286" s="260">
        <v>24.550000000000001</v>
      </c>
      <c r="I1286" s="261"/>
      <c r="J1286" s="262">
        <f>ROUND(I1286*H1286,2)</f>
        <v>0</v>
      </c>
      <c r="K1286" s="258" t="s">
        <v>19</v>
      </c>
      <c r="L1286" s="263"/>
      <c r="M1286" s="264" t="s">
        <v>19</v>
      </c>
      <c r="N1286" s="265" t="s">
        <v>40</v>
      </c>
      <c r="O1286" s="86"/>
      <c r="P1286" s="215">
        <f>O1286*H1286</f>
        <v>0</v>
      </c>
      <c r="Q1286" s="215">
        <v>0</v>
      </c>
      <c r="R1286" s="215">
        <f>Q1286*H1286</f>
        <v>0</v>
      </c>
      <c r="S1286" s="215">
        <v>0</v>
      </c>
      <c r="T1286" s="216">
        <f>S1286*H1286</f>
        <v>0</v>
      </c>
      <c r="U1286" s="40"/>
      <c r="V1286" s="40"/>
      <c r="W1286" s="40"/>
      <c r="X1286" s="40"/>
      <c r="Y1286" s="40"/>
      <c r="Z1286" s="40"/>
      <c r="AA1286" s="40"/>
      <c r="AB1286" s="40"/>
      <c r="AC1286" s="40"/>
      <c r="AD1286" s="40"/>
      <c r="AE1286" s="40"/>
      <c r="AR1286" s="217" t="s">
        <v>929</v>
      </c>
      <c r="AT1286" s="217" t="s">
        <v>259</v>
      </c>
      <c r="AU1286" s="217" t="s">
        <v>79</v>
      </c>
      <c r="AY1286" s="19" t="s">
        <v>152</v>
      </c>
      <c r="BE1286" s="218">
        <f>IF(N1286="základní",J1286,0)</f>
        <v>0</v>
      </c>
      <c r="BF1286" s="218">
        <f>IF(N1286="snížená",J1286,0)</f>
        <v>0</v>
      </c>
      <c r="BG1286" s="218">
        <f>IF(N1286="zákl. přenesená",J1286,0)</f>
        <v>0</v>
      </c>
      <c r="BH1286" s="218">
        <f>IF(N1286="sníž. přenesená",J1286,0)</f>
        <v>0</v>
      </c>
      <c r="BI1286" s="218">
        <f>IF(N1286="nulová",J1286,0)</f>
        <v>0</v>
      </c>
      <c r="BJ1286" s="19" t="s">
        <v>77</v>
      </c>
      <c r="BK1286" s="218">
        <f>ROUND(I1286*H1286,2)</f>
        <v>0</v>
      </c>
      <c r="BL1286" s="19" t="s">
        <v>405</v>
      </c>
      <c r="BM1286" s="217" t="s">
        <v>1973</v>
      </c>
    </row>
    <row r="1287" s="2" customFormat="1" ht="16.5" customHeight="1">
      <c r="A1287" s="40"/>
      <c r="B1287" s="41"/>
      <c r="C1287" s="256" t="s">
        <v>1974</v>
      </c>
      <c r="D1287" s="256" t="s">
        <v>259</v>
      </c>
      <c r="E1287" s="257" t="s">
        <v>1975</v>
      </c>
      <c r="F1287" s="258" t="s">
        <v>1976</v>
      </c>
      <c r="G1287" s="259" t="s">
        <v>172</v>
      </c>
      <c r="H1287" s="260">
        <v>2</v>
      </c>
      <c r="I1287" s="261"/>
      <c r="J1287" s="262">
        <f>ROUND(I1287*H1287,2)</f>
        <v>0</v>
      </c>
      <c r="K1287" s="258" t="s">
        <v>19</v>
      </c>
      <c r="L1287" s="263"/>
      <c r="M1287" s="264" t="s">
        <v>19</v>
      </c>
      <c r="N1287" s="265" t="s">
        <v>40</v>
      </c>
      <c r="O1287" s="86"/>
      <c r="P1287" s="215">
        <f>O1287*H1287</f>
        <v>0</v>
      </c>
      <c r="Q1287" s="215">
        <v>0</v>
      </c>
      <c r="R1287" s="215">
        <f>Q1287*H1287</f>
        <v>0</v>
      </c>
      <c r="S1287" s="215">
        <v>0</v>
      </c>
      <c r="T1287" s="216">
        <f>S1287*H1287</f>
        <v>0</v>
      </c>
      <c r="U1287" s="40"/>
      <c r="V1287" s="40"/>
      <c r="W1287" s="40"/>
      <c r="X1287" s="40"/>
      <c r="Y1287" s="40"/>
      <c r="Z1287" s="40"/>
      <c r="AA1287" s="40"/>
      <c r="AB1287" s="40"/>
      <c r="AC1287" s="40"/>
      <c r="AD1287" s="40"/>
      <c r="AE1287" s="40"/>
      <c r="AR1287" s="217" t="s">
        <v>929</v>
      </c>
      <c r="AT1287" s="217" t="s">
        <v>259</v>
      </c>
      <c r="AU1287" s="217" t="s">
        <v>79</v>
      </c>
      <c r="AY1287" s="19" t="s">
        <v>152</v>
      </c>
      <c r="BE1287" s="218">
        <f>IF(N1287="základní",J1287,0)</f>
        <v>0</v>
      </c>
      <c r="BF1287" s="218">
        <f>IF(N1287="snížená",J1287,0)</f>
        <v>0</v>
      </c>
      <c r="BG1287" s="218">
        <f>IF(N1287="zákl. přenesená",J1287,0)</f>
        <v>0</v>
      </c>
      <c r="BH1287" s="218">
        <f>IF(N1287="sníž. přenesená",J1287,0)</f>
        <v>0</v>
      </c>
      <c r="BI1287" s="218">
        <f>IF(N1287="nulová",J1287,0)</f>
        <v>0</v>
      </c>
      <c r="BJ1287" s="19" t="s">
        <v>77</v>
      </c>
      <c r="BK1287" s="218">
        <f>ROUND(I1287*H1287,2)</f>
        <v>0</v>
      </c>
      <c r="BL1287" s="19" t="s">
        <v>405</v>
      </c>
      <c r="BM1287" s="217" t="s">
        <v>1977</v>
      </c>
    </row>
    <row r="1288" s="2" customFormat="1">
      <c r="A1288" s="40"/>
      <c r="B1288" s="41"/>
      <c r="C1288" s="256" t="s">
        <v>1281</v>
      </c>
      <c r="D1288" s="256" t="s">
        <v>259</v>
      </c>
      <c r="E1288" s="257" t="s">
        <v>1978</v>
      </c>
      <c r="F1288" s="258" t="s">
        <v>1979</v>
      </c>
      <c r="G1288" s="259" t="s">
        <v>161</v>
      </c>
      <c r="H1288" s="260">
        <v>120.40000000000001</v>
      </c>
      <c r="I1288" s="261"/>
      <c r="J1288" s="262">
        <f>ROUND(I1288*H1288,2)</f>
        <v>0</v>
      </c>
      <c r="K1288" s="258" t="s">
        <v>19</v>
      </c>
      <c r="L1288" s="263"/>
      <c r="M1288" s="264" t="s">
        <v>19</v>
      </c>
      <c r="N1288" s="265" t="s">
        <v>40</v>
      </c>
      <c r="O1288" s="86"/>
      <c r="P1288" s="215">
        <f>O1288*H1288</f>
        <v>0</v>
      </c>
      <c r="Q1288" s="215">
        <v>0</v>
      </c>
      <c r="R1288" s="215">
        <f>Q1288*H1288</f>
        <v>0</v>
      </c>
      <c r="S1288" s="215">
        <v>0</v>
      </c>
      <c r="T1288" s="216">
        <f>S1288*H1288</f>
        <v>0</v>
      </c>
      <c r="U1288" s="40"/>
      <c r="V1288" s="40"/>
      <c r="W1288" s="40"/>
      <c r="X1288" s="40"/>
      <c r="Y1288" s="40"/>
      <c r="Z1288" s="40"/>
      <c r="AA1288" s="40"/>
      <c r="AB1288" s="40"/>
      <c r="AC1288" s="40"/>
      <c r="AD1288" s="40"/>
      <c r="AE1288" s="40"/>
      <c r="AR1288" s="217" t="s">
        <v>929</v>
      </c>
      <c r="AT1288" s="217" t="s">
        <v>259</v>
      </c>
      <c r="AU1288" s="217" t="s">
        <v>79</v>
      </c>
      <c r="AY1288" s="19" t="s">
        <v>152</v>
      </c>
      <c r="BE1288" s="218">
        <f>IF(N1288="základní",J1288,0)</f>
        <v>0</v>
      </c>
      <c r="BF1288" s="218">
        <f>IF(N1288="snížená",J1288,0)</f>
        <v>0</v>
      </c>
      <c r="BG1288" s="218">
        <f>IF(N1288="zákl. přenesená",J1288,0)</f>
        <v>0</v>
      </c>
      <c r="BH1288" s="218">
        <f>IF(N1288="sníž. přenesená",J1288,0)</f>
        <v>0</v>
      </c>
      <c r="BI1288" s="218">
        <f>IF(N1288="nulová",J1288,0)</f>
        <v>0</v>
      </c>
      <c r="BJ1288" s="19" t="s">
        <v>77</v>
      </c>
      <c r="BK1288" s="218">
        <f>ROUND(I1288*H1288,2)</f>
        <v>0</v>
      </c>
      <c r="BL1288" s="19" t="s">
        <v>405</v>
      </c>
      <c r="BM1288" s="217" t="s">
        <v>1980</v>
      </c>
    </row>
    <row r="1289" s="2" customFormat="1">
      <c r="A1289" s="40"/>
      <c r="B1289" s="41"/>
      <c r="C1289" s="256" t="s">
        <v>1981</v>
      </c>
      <c r="D1289" s="256" t="s">
        <v>259</v>
      </c>
      <c r="E1289" s="257" t="s">
        <v>1982</v>
      </c>
      <c r="F1289" s="258" t="s">
        <v>1983</v>
      </c>
      <c r="G1289" s="259" t="s">
        <v>161</v>
      </c>
      <c r="H1289" s="260">
        <v>430.94999999999999</v>
      </c>
      <c r="I1289" s="261"/>
      <c r="J1289" s="262">
        <f>ROUND(I1289*H1289,2)</f>
        <v>0</v>
      </c>
      <c r="K1289" s="258" t="s">
        <v>19</v>
      </c>
      <c r="L1289" s="263"/>
      <c r="M1289" s="264" t="s">
        <v>19</v>
      </c>
      <c r="N1289" s="265" t="s">
        <v>40</v>
      </c>
      <c r="O1289" s="86"/>
      <c r="P1289" s="215">
        <f>O1289*H1289</f>
        <v>0</v>
      </c>
      <c r="Q1289" s="215">
        <v>0</v>
      </c>
      <c r="R1289" s="215">
        <f>Q1289*H1289</f>
        <v>0</v>
      </c>
      <c r="S1289" s="215">
        <v>0</v>
      </c>
      <c r="T1289" s="216">
        <f>S1289*H1289</f>
        <v>0</v>
      </c>
      <c r="U1289" s="40"/>
      <c r="V1289" s="40"/>
      <c r="W1289" s="40"/>
      <c r="X1289" s="40"/>
      <c r="Y1289" s="40"/>
      <c r="Z1289" s="40"/>
      <c r="AA1289" s="40"/>
      <c r="AB1289" s="40"/>
      <c r="AC1289" s="40"/>
      <c r="AD1289" s="40"/>
      <c r="AE1289" s="40"/>
      <c r="AR1289" s="217" t="s">
        <v>929</v>
      </c>
      <c r="AT1289" s="217" t="s">
        <v>259</v>
      </c>
      <c r="AU1289" s="217" t="s">
        <v>79</v>
      </c>
      <c r="AY1289" s="19" t="s">
        <v>152</v>
      </c>
      <c r="BE1289" s="218">
        <f>IF(N1289="základní",J1289,0)</f>
        <v>0</v>
      </c>
      <c r="BF1289" s="218">
        <f>IF(N1289="snížená",J1289,0)</f>
        <v>0</v>
      </c>
      <c r="BG1289" s="218">
        <f>IF(N1289="zákl. přenesená",J1289,0)</f>
        <v>0</v>
      </c>
      <c r="BH1289" s="218">
        <f>IF(N1289="sníž. přenesená",J1289,0)</f>
        <v>0</v>
      </c>
      <c r="BI1289" s="218">
        <f>IF(N1289="nulová",J1289,0)</f>
        <v>0</v>
      </c>
      <c r="BJ1289" s="19" t="s">
        <v>77</v>
      </c>
      <c r="BK1289" s="218">
        <f>ROUND(I1289*H1289,2)</f>
        <v>0</v>
      </c>
      <c r="BL1289" s="19" t="s">
        <v>405</v>
      </c>
      <c r="BM1289" s="217" t="s">
        <v>1984</v>
      </c>
    </row>
    <row r="1290" s="2" customFormat="1">
      <c r="A1290" s="40"/>
      <c r="B1290" s="41"/>
      <c r="C1290" s="256" t="s">
        <v>1284</v>
      </c>
      <c r="D1290" s="256" t="s">
        <v>259</v>
      </c>
      <c r="E1290" s="257" t="s">
        <v>1985</v>
      </c>
      <c r="F1290" s="258" t="s">
        <v>1986</v>
      </c>
      <c r="G1290" s="259" t="s">
        <v>161</v>
      </c>
      <c r="H1290" s="260">
        <v>262.89999999999998</v>
      </c>
      <c r="I1290" s="261"/>
      <c r="J1290" s="262">
        <f>ROUND(I1290*H1290,2)</f>
        <v>0</v>
      </c>
      <c r="K1290" s="258" t="s">
        <v>19</v>
      </c>
      <c r="L1290" s="263"/>
      <c r="M1290" s="264" t="s">
        <v>19</v>
      </c>
      <c r="N1290" s="265" t="s">
        <v>40</v>
      </c>
      <c r="O1290" s="86"/>
      <c r="P1290" s="215">
        <f>O1290*H1290</f>
        <v>0</v>
      </c>
      <c r="Q1290" s="215">
        <v>0</v>
      </c>
      <c r="R1290" s="215">
        <f>Q1290*H1290</f>
        <v>0</v>
      </c>
      <c r="S1290" s="215">
        <v>0</v>
      </c>
      <c r="T1290" s="216">
        <f>S1290*H1290</f>
        <v>0</v>
      </c>
      <c r="U1290" s="40"/>
      <c r="V1290" s="40"/>
      <c r="W1290" s="40"/>
      <c r="X1290" s="40"/>
      <c r="Y1290" s="40"/>
      <c r="Z1290" s="40"/>
      <c r="AA1290" s="40"/>
      <c r="AB1290" s="40"/>
      <c r="AC1290" s="40"/>
      <c r="AD1290" s="40"/>
      <c r="AE1290" s="40"/>
      <c r="AR1290" s="217" t="s">
        <v>929</v>
      </c>
      <c r="AT1290" s="217" t="s">
        <v>259</v>
      </c>
      <c r="AU1290" s="217" t="s">
        <v>79</v>
      </c>
      <c r="AY1290" s="19" t="s">
        <v>152</v>
      </c>
      <c r="BE1290" s="218">
        <f>IF(N1290="základní",J1290,0)</f>
        <v>0</v>
      </c>
      <c r="BF1290" s="218">
        <f>IF(N1290="snížená",J1290,0)</f>
        <v>0</v>
      </c>
      <c r="BG1290" s="218">
        <f>IF(N1290="zákl. přenesená",J1290,0)</f>
        <v>0</v>
      </c>
      <c r="BH1290" s="218">
        <f>IF(N1290="sníž. přenesená",J1290,0)</f>
        <v>0</v>
      </c>
      <c r="BI1290" s="218">
        <f>IF(N1290="nulová",J1290,0)</f>
        <v>0</v>
      </c>
      <c r="BJ1290" s="19" t="s">
        <v>77</v>
      </c>
      <c r="BK1290" s="218">
        <f>ROUND(I1290*H1290,2)</f>
        <v>0</v>
      </c>
      <c r="BL1290" s="19" t="s">
        <v>405</v>
      </c>
      <c r="BM1290" s="217" t="s">
        <v>1653</v>
      </c>
    </row>
    <row r="1291" s="2" customFormat="1">
      <c r="A1291" s="40"/>
      <c r="B1291" s="41"/>
      <c r="C1291" s="256" t="s">
        <v>1987</v>
      </c>
      <c r="D1291" s="256" t="s">
        <v>259</v>
      </c>
      <c r="E1291" s="257" t="s">
        <v>1988</v>
      </c>
      <c r="F1291" s="258" t="s">
        <v>1989</v>
      </c>
      <c r="G1291" s="259" t="s">
        <v>161</v>
      </c>
      <c r="H1291" s="260">
        <v>86.099999999999994</v>
      </c>
      <c r="I1291" s="261"/>
      <c r="J1291" s="262">
        <f>ROUND(I1291*H1291,2)</f>
        <v>0</v>
      </c>
      <c r="K1291" s="258" t="s">
        <v>19</v>
      </c>
      <c r="L1291" s="263"/>
      <c r="M1291" s="264" t="s">
        <v>19</v>
      </c>
      <c r="N1291" s="265" t="s">
        <v>40</v>
      </c>
      <c r="O1291" s="86"/>
      <c r="P1291" s="215">
        <f>O1291*H1291</f>
        <v>0</v>
      </c>
      <c r="Q1291" s="215">
        <v>0</v>
      </c>
      <c r="R1291" s="215">
        <f>Q1291*H1291</f>
        <v>0</v>
      </c>
      <c r="S1291" s="215">
        <v>0</v>
      </c>
      <c r="T1291" s="216">
        <f>S1291*H1291</f>
        <v>0</v>
      </c>
      <c r="U1291" s="40"/>
      <c r="V1291" s="40"/>
      <c r="W1291" s="40"/>
      <c r="X1291" s="40"/>
      <c r="Y1291" s="40"/>
      <c r="Z1291" s="40"/>
      <c r="AA1291" s="40"/>
      <c r="AB1291" s="40"/>
      <c r="AC1291" s="40"/>
      <c r="AD1291" s="40"/>
      <c r="AE1291" s="40"/>
      <c r="AR1291" s="217" t="s">
        <v>929</v>
      </c>
      <c r="AT1291" s="217" t="s">
        <v>259</v>
      </c>
      <c r="AU1291" s="217" t="s">
        <v>79</v>
      </c>
      <c r="AY1291" s="19" t="s">
        <v>152</v>
      </c>
      <c r="BE1291" s="218">
        <f>IF(N1291="základní",J1291,0)</f>
        <v>0</v>
      </c>
      <c r="BF1291" s="218">
        <f>IF(N1291="snížená",J1291,0)</f>
        <v>0</v>
      </c>
      <c r="BG1291" s="218">
        <f>IF(N1291="zákl. přenesená",J1291,0)</f>
        <v>0</v>
      </c>
      <c r="BH1291" s="218">
        <f>IF(N1291="sníž. přenesená",J1291,0)</f>
        <v>0</v>
      </c>
      <c r="BI1291" s="218">
        <f>IF(N1291="nulová",J1291,0)</f>
        <v>0</v>
      </c>
      <c r="BJ1291" s="19" t="s">
        <v>77</v>
      </c>
      <c r="BK1291" s="218">
        <f>ROUND(I1291*H1291,2)</f>
        <v>0</v>
      </c>
      <c r="BL1291" s="19" t="s">
        <v>405</v>
      </c>
      <c r="BM1291" s="217" t="s">
        <v>1669</v>
      </c>
    </row>
    <row r="1292" s="2" customFormat="1">
      <c r="A1292" s="40"/>
      <c r="B1292" s="41"/>
      <c r="C1292" s="256" t="s">
        <v>1288</v>
      </c>
      <c r="D1292" s="256" t="s">
        <v>259</v>
      </c>
      <c r="E1292" s="257" t="s">
        <v>1990</v>
      </c>
      <c r="F1292" s="258" t="s">
        <v>1991</v>
      </c>
      <c r="G1292" s="259" t="s">
        <v>161</v>
      </c>
      <c r="H1292" s="260">
        <v>81.799999999999997</v>
      </c>
      <c r="I1292" s="261"/>
      <c r="J1292" s="262">
        <f>ROUND(I1292*H1292,2)</f>
        <v>0</v>
      </c>
      <c r="K1292" s="258" t="s">
        <v>19</v>
      </c>
      <c r="L1292" s="263"/>
      <c r="M1292" s="264" t="s">
        <v>19</v>
      </c>
      <c r="N1292" s="265" t="s">
        <v>40</v>
      </c>
      <c r="O1292" s="86"/>
      <c r="P1292" s="215">
        <f>O1292*H1292</f>
        <v>0</v>
      </c>
      <c r="Q1292" s="215">
        <v>0</v>
      </c>
      <c r="R1292" s="215">
        <f>Q1292*H1292</f>
        <v>0</v>
      </c>
      <c r="S1292" s="215">
        <v>0</v>
      </c>
      <c r="T1292" s="216">
        <f>S1292*H1292</f>
        <v>0</v>
      </c>
      <c r="U1292" s="40"/>
      <c r="V1292" s="40"/>
      <c r="W1292" s="40"/>
      <c r="X1292" s="40"/>
      <c r="Y1292" s="40"/>
      <c r="Z1292" s="40"/>
      <c r="AA1292" s="40"/>
      <c r="AB1292" s="40"/>
      <c r="AC1292" s="40"/>
      <c r="AD1292" s="40"/>
      <c r="AE1292" s="40"/>
      <c r="AR1292" s="217" t="s">
        <v>929</v>
      </c>
      <c r="AT1292" s="217" t="s">
        <v>259</v>
      </c>
      <c r="AU1292" s="217" t="s">
        <v>79</v>
      </c>
      <c r="AY1292" s="19" t="s">
        <v>152</v>
      </c>
      <c r="BE1292" s="218">
        <f>IF(N1292="základní",J1292,0)</f>
        <v>0</v>
      </c>
      <c r="BF1292" s="218">
        <f>IF(N1292="snížená",J1292,0)</f>
        <v>0</v>
      </c>
      <c r="BG1292" s="218">
        <f>IF(N1292="zákl. přenesená",J1292,0)</f>
        <v>0</v>
      </c>
      <c r="BH1292" s="218">
        <f>IF(N1292="sníž. přenesená",J1292,0)</f>
        <v>0</v>
      </c>
      <c r="BI1292" s="218">
        <f>IF(N1292="nulová",J1292,0)</f>
        <v>0</v>
      </c>
      <c r="BJ1292" s="19" t="s">
        <v>77</v>
      </c>
      <c r="BK1292" s="218">
        <f>ROUND(I1292*H1292,2)</f>
        <v>0</v>
      </c>
      <c r="BL1292" s="19" t="s">
        <v>405</v>
      </c>
      <c r="BM1292" s="217" t="s">
        <v>1992</v>
      </c>
    </row>
    <row r="1293" s="2" customFormat="1">
      <c r="A1293" s="40"/>
      <c r="B1293" s="41"/>
      <c r="C1293" s="256" t="s">
        <v>1993</v>
      </c>
      <c r="D1293" s="256" t="s">
        <v>259</v>
      </c>
      <c r="E1293" s="257" t="s">
        <v>1994</v>
      </c>
      <c r="F1293" s="258" t="s">
        <v>1995</v>
      </c>
      <c r="G1293" s="259" t="s">
        <v>161</v>
      </c>
      <c r="H1293" s="260">
        <v>47</v>
      </c>
      <c r="I1293" s="261"/>
      <c r="J1293" s="262">
        <f>ROUND(I1293*H1293,2)</f>
        <v>0</v>
      </c>
      <c r="K1293" s="258" t="s">
        <v>19</v>
      </c>
      <c r="L1293" s="263"/>
      <c r="M1293" s="264" t="s">
        <v>19</v>
      </c>
      <c r="N1293" s="265" t="s">
        <v>40</v>
      </c>
      <c r="O1293" s="86"/>
      <c r="P1293" s="215">
        <f>O1293*H1293</f>
        <v>0</v>
      </c>
      <c r="Q1293" s="215">
        <v>0</v>
      </c>
      <c r="R1293" s="215">
        <f>Q1293*H1293</f>
        <v>0</v>
      </c>
      <c r="S1293" s="215">
        <v>0</v>
      </c>
      <c r="T1293" s="216">
        <f>S1293*H1293</f>
        <v>0</v>
      </c>
      <c r="U1293" s="40"/>
      <c r="V1293" s="40"/>
      <c r="W1293" s="40"/>
      <c r="X1293" s="40"/>
      <c r="Y1293" s="40"/>
      <c r="Z1293" s="40"/>
      <c r="AA1293" s="40"/>
      <c r="AB1293" s="40"/>
      <c r="AC1293" s="40"/>
      <c r="AD1293" s="40"/>
      <c r="AE1293" s="40"/>
      <c r="AR1293" s="217" t="s">
        <v>929</v>
      </c>
      <c r="AT1293" s="217" t="s">
        <v>259</v>
      </c>
      <c r="AU1293" s="217" t="s">
        <v>79</v>
      </c>
      <c r="AY1293" s="19" t="s">
        <v>152</v>
      </c>
      <c r="BE1293" s="218">
        <f>IF(N1293="základní",J1293,0)</f>
        <v>0</v>
      </c>
      <c r="BF1293" s="218">
        <f>IF(N1293="snížená",J1293,0)</f>
        <v>0</v>
      </c>
      <c r="BG1293" s="218">
        <f>IF(N1293="zákl. přenesená",J1293,0)</f>
        <v>0</v>
      </c>
      <c r="BH1293" s="218">
        <f>IF(N1293="sníž. přenesená",J1293,0)</f>
        <v>0</v>
      </c>
      <c r="BI1293" s="218">
        <f>IF(N1293="nulová",J1293,0)</f>
        <v>0</v>
      </c>
      <c r="BJ1293" s="19" t="s">
        <v>77</v>
      </c>
      <c r="BK1293" s="218">
        <f>ROUND(I1293*H1293,2)</f>
        <v>0</v>
      </c>
      <c r="BL1293" s="19" t="s">
        <v>405</v>
      </c>
      <c r="BM1293" s="217" t="s">
        <v>1996</v>
      </c>
    </row>
    <row r="1294" s="2" customFormat="1">
      <c r="A1294" s="40"/>
      <c r="B1294" s="41"/>
      <c r="C1294" s="256" t="s">
        <v>1291</v>
      </c>
      <c r="D1294" s="256" t="s">
        <v>259</v>
      </c>
      <c r="E1294" s="257" t="s">
        <v>1997</v>
      </c>
      <c r="F1294" s="258" t="s">
        <v>1998</v>
      </c>
      <c r="G1294" s="259" t="s">
        <v>161</v>
      </c>
      <c r="H1294" s="260">
        <v>72.5</v>
      </c>
      <c r="I1294" s="261"/>
      <c r="J1294" s="262">
        <f>ROUND(I1294*H1294,2)</f>
        <v>0</v>
      </c>
      <c r="K1294" s="258" t="s">
        <v>19</v>
      </c>
      <c r="L1294" s="263"/>
      <c r="M1294" s="264" t="s">
        <v>19</v>
      </c>
      <c r="N1294" s="265" t="s">
        <v>40</v>
      </c>
      <c r="O1294" s="86"/>
      <c r="P1294" s="215">
        <f>O1294*H1294</f>
        <v>0</v>
      </c>
      <c r="Q1294" s="215">
        <v>0</v>
      </c>
      <c r="R1294" s="215">
        <f>Q1294*H1294</f>
        <v>0</v>
      </c>
      <c r="S1294" s="215">
        <v>0</v>
      </c>
      <c r="T1294" s="216">
        <f>S1294*H1294</f>
        <v>0</v>
      </c>
      <c r="U1294" s="40"/>
      <c r="V1294" s="40"/>
      <c r="W1294" s="40"/>
      <c r="X1294" s="40"/>
      <c r="Y1294" s="40"/>
      <c r="Z1294" s="40"/>
      <c r="AA1294" s="40"/>
      <c r="AB1294" s="40"/>
      <c r="AC1294" s="40"/>
      <c r="AD1294" s="40"/>
      <c r="AE1294" s="40"/>
      <c r="AR1294" s="217" t="s">
        <v>929</v>
      </c>
      <c r="AT1294" s="217" t="s">
        <v>259</v>
      </c>
      <c r="AU1294" s="217" t="s">
        <v>79</v>
      </c>
      <c r="AY1294" s="19" t="s">
        <v>152</v>
      </c>
      <c r="BE1294" s="218">
        <f>IF(N1294="základní",J1294,0)</f>
        <v>0</v>
      </c>
      <c r="BF1294" s="218">
        <f>IF(N1294="snížená",J1294,0)</f>
        <v>0</v>
      </c>
      <c r="BG1294" s="218">
        <f>IF(N1294="zákl. přenesená",J1294,0)</f>
        <v>0</v>
      </c>
      <c r="BH1294" s="218">
        <f>IF(N1294="sníž. přenesená",J1294,0)</f>
        <v>0</v>
      </c>
      <c r="BI1294" s="218">
        <f>IF(N1294="nulová",J1294,0)</f>
        <v>0</v>
      </c>
      <c r="BJ1294" s="19" t="s">
        <v>77</v>
      </c>
      <c r="BK1294" s="218">
        <f>ROUND(I1294*H1294,2)</f>
        <v>0</v>
      </c>
      <c r="BL1294" s="19" t="s">
        <v>405</v>
      </c>
      <c r="BM1294" s="217" t="s">
        <v>1999</v>
      </c>
    </row>
    <row r="1295" s="2" customFormat="1">
      <c r="A1295" s="40"/>
      <c r="B1295" s="41"/>
      <c r="C1295" s="256" t="s">
        <v>2000</v>
      </c>
      <c r="D1295" s="256" t="s">
        <v>259</v>
      </c>
      <c r="E1295" s="257" t="s">
        <v>2001</v>
      </c>
      <c r="F1295" s="258" t="s">
        <v>1986</v>
      </c>
      <c r="G1295" s="259" t="s">
        <v>161</v>
      </c>
      <c r="H1295" s="260">
        <v>409.10000000000002</v>
      </c>
      <c r="I1295" s="261"/>
      <c r="J1295" s="262">
        <f>ROUND(I1295*H1295,2)</f>
        <v>0</v>
      </c>
      <c r="K1295" s="258" t="s">
        <v>19</v>
      </c>
      <c r="L1295" s="263"/>
      <c r="M1295" s="264" t="s">
        <v>19</v>
      </c>
      <c r="N1295" s="265" t="s">
        <v>40</v>
      </c>
      <c r="O1295" s="86"/>
      <c r="P1295" s="215">
        <f>O1295*H1295</f>
        <v>0</v>
      </c>
      <c r="Q1295" s="215">
        <v>0</v>
      </c>
      <c r="R1295" s="215">
        <f>Q1295*H1295</f>
        <v>0</v>
      </c>
      <c r="S1295" s="215">
        <v>0</v>
      </c>
      <c r="T1295" s="216">
        <f>S1295*H1295</f>
        <v>0</v>
      </c>
      <c r="U1295" s="40"/>
      <c r="V1295" s="40"/>
      <c r="W1295" s="40"/>
      <c r="X1295" s="40"/>
      <c r="Y1295" s="40"/>
      <c r="Z1295" s="40"/>
      <c r="AA1295" s="40"/>
      <c r="AB1295" s="40"/>
      <c r="AC1295" s="40"/>
      <c r="AD1295" s="40"/>
      <c r="AE1295" s="40"/>
      <c r="AR1295" s="217" t="s">
        <v>929</v>
      </c>
      <c r="AT1295" s="217" t="s">
        <v>259</v>
      </c>
      <c r="AU1295" s="217" t="s">
        <v>79</v>
      </c>
      <c r="AY1295" s="19" t="s">
        <v>152</v>
      </c>
      <c r="BE1295" s="218">
        <f>IF(N1295="základní",J1295,0)</f>
        <v>0</v>
      </c>
      <c r="BF1295" s="218">
        <f>IF(N1295="snížená",J1295,0)</f>
        <v>0</v>
      </c>
      <c r="BG1295" s="218">
        <f>IF(N1295="zákl. přenesená",J1295,0)</f>
        <v>0</v>
      </c>
      <c r="BH1295" s="218">
        <f>IF(N1295="sníž. přenesená",J1295,0)</f>
        <v>0</v>
      </c>
      <c r="BI1295" s="218">
        <f>IF(N1295="nulová",J1295,0)</f>
        <v>0</v>
      </c>
      <c r="BJ1295" s="19" t="s">
        <v>77</v>
      </c>
      <c r="BK1295" s="218">
        <f>ROUND(I1295*H1295,2)</f>
        <v>0</v>
      </c>
      <c r="BL1295" s="19" t="s">
        <v>405</v>
      </c>
      <c r="BM1295" s="217" t="s">
        <v>2002</v>
      </c>
    </row>
    <row r="1296" s="2" customFormat="1" ht="33" customHeight="1">
      <c r="A1296" s="40"/>
      <c r="B1296" s="41"/>
      <c r="C1296" s="206" t="s">
        <v>1295</v>
      </c>
      <c r="D1296" s="206" t="s">
        <v>154</v>
      </c>
      <c r="E1296" s="207" t="s">
        <v>2003</v>
      </c>
      <c r="F1296" s="208" t="s">
        <v>2004</v>
      </c>
      <c r="G1296" s="209" t="s">
        <v>161</v>
      </c>
      <c r="H1296" s="210">
        <v>718.01999999999998</v>
      </c>
      <c r="I1296" s="211"/>
      <c r="J1296" s="212">
        <f>ROUND(I1296*H1296,2)</f>
        <v>0</v>
      </c>
      <c r="K1296" s="208" t="s">
        <v>19</v>
      </c>
      <c r="L1296" s="46"/>
      <c r="M1296" s="213" t="s">
        <v>19</v>
      </c>
      <c r="N1296" s="214" t="s">
        <v>40</v>
      </c>
      <c r="O1296" s="86"/>
      <c r="P1296" s="215">
        <f>O1296*H1296</f>
        <v>0</v>
      </c>
      <c r="Q1296" s="215">
        <v>0</v>
      </c>
      <c r="R1296" s="215">
        <f>Q1296*H1296</f>
        <v>0</v>
      </c>
      <c r="S1296" s="215">
        <v>0</v>
      </c>
      <c r="T1296" s="216">
        <f>S1296*H1296</f>
        <v>0</v>
      </c>
      <c r="U1296" s="40"/>
      <c r="V1296" s="40"/>
      <c r="W1296" s="40"/>
      <c r="X1296" s="40"/>
      <c r="Y1296" s="40"/>
      <c r="Z1296" s="40"/>
      <c r="AA1296" s="40"/>
      <c r="AB1296" s="40"/>
      <c r="AC1296" s="40"/>
      <c r="AD1296" s="40"/>
      <c r="AE1296" s="40"/>
      <c r="AR1296" s="217" t="s">
        <v>405</v>
      </c>
      <c r="AT1296" s="217" t="s">
        <v>154</v>
      </c>
      <c r="AU1296" s="217" t="s">
        <v>79</v>
      </c>
      <c r="AY1296" s="19" t="s">
        <v>152</v>
      </c>
      <c r="BE1296" s="218">
        <f>IF(N1296="základní",J1296,0)</f>
        <v>0</v>
      </c>
      <c r="BF1296" s="218">
        <f>IF(N1296="snížená",J1296,0)</f>
        <v>0</v>
      </c>
      <c r="BG1296" s="218">
        <f>IF(N1296="zákl. přenesená",J1296,0)</f>
        <v>0</v>
      </c>
      <c r="BH1296" s="218">
        <f>IF(N1296="sníž. přenesená",J1296,0)</f>
        <v>0</v>
      </c>
      <c r="BI1296" s="218">
        <f>IF(N1296="nulová",J1296,0)</f>
        <v>0</v>
      </c>
      <c r="BJ1296" s="19" t="s">
        <v>77</v>
      </c>
      <c r="BK1296" s="218">
        <f>ROUND(I1296*H1296,2)</f>
        <v>0</v>
      </c>
      <c r="BL1296" s="19" t="s">
        <v>405</v>
      </c>
      <c r="BM1296" s="217" t="s">
        <v>2005</v>
      </c>
    </row>
    <row r="1297" s="13" customFormat="1">
      <c r="A1297" s="13"/>
      <c r="B1297" s="224"/>
      <c r="C1297" s="225"/>
      <c r="D1297" s="219" t="s">
        <v>165</v>
      </c>
      <c r="E1297" s="226" t="s">
        <v>19</v>
      </c>
      <c r="F1297" s="227" t="s">
        <v>2006</v>
      </c>
      <c r="G1297" s="225"/>
      <c r="H1297" s="226" t="s">
        <v>19</v>
      </c>
      <c r="I1297" s="228"/>
      <c r="J1297" s="225"/>
      <c r="K1297" s="225"/>
      <c r="L1297" s="229"/>
      <c r="M1297" s="230"/>
      <c r="N1297" s="231"/>
      <c r="O1297" s="231"/>
      <c r="P1297" s="231"/>
      <c r="Q1297" s="231"/>
      <c r="R1297" s="231"/>
      <c r="S1297" s="231"/>
      <c r="T1297" s="232"/>
      <c r="U1297" s="13"/>
      <c r="V1297" s="13"/>
      <c r="W1297" s="13"/>
      <c r="X1297" s="13"/>
      <c r="Y1297" s="13"/>
      <c r="Z1297" s="13"/>
      <c r="AA1297" s="13"/>
      <c r="AB1297" s="13"/>
      <c r="AC1297" s="13"/>
      <c r="AD1297" s="13"/>
      <c r="AE1297" s="13"/>
      <c r="AT1297" s="233" t="s">
        <v>165</v>
      </c>
      <c r="AU1297" s="233" t="s">
        <v>79</v>
      </c>
      <c r="AV1297" s="13" t="s">
        <v>77</v>
      </c>
      <c r="AW1297" s="13" t="s">
        <v>31</v>
      </c>
      <c r="AX1297" s="13" t="s">
        <v>69</v>
      </c>
      <c r="AY1297" s="233" t="s">
        <v>152</v>
      </c>
    </row>
    <row r="1298" s="14" customFormat="1">
      <c r="A1298" s="14"/>
      <c r="B1298" s="234"/>
      <c r="C1298" s="235"/>
      <c r="D1298" s="219" t="s">
        <v>165</v>
      </c>
      <c r="E1298" s="236" t="s">
        <v>19</v>
      </c>
      <c r="F1298" s="237" t="s">
        <v>2007</v>
      </c>
      <c r="G1298" s="235"/>
      <c r="H1298" s="238">
        <v>718.01999999999998</v>
      </c>
      <c r="I1298" s="239"/>
      <c r="J1298" s="235"/>
      <c r="K1298" s="235"/>
      <c r="L1298" s="240"/>
      <c r="M1298" s="241"/>
      <c r="N1298" s="242"/>
      <c r="O1298" s="242"/>
      <c r="P1298" s="242"/>
      <c r="Q1298" s="242"/>
      <c r="R1298" s="242"/>
      <c r="S1298" s="242"/>
      <c r="T1298" s="243"/>
      <c r="U1298" s="14"/>
      <c r="V1298" s="14"/>
      <c r="W1298" s="14"/>
      <c r="X1298" s="14"/>
      <c r="Y1298" s="14"/>
      <c r="Z1298" s="14"/>
      <c r="AA1298" s="14"/>
      <c r="AB1298" s="14"/>
      <c r="AC1298" s="14"/>
      <c r="AD1298" s="14"/>
      <c r="AE1298" s="14"/>
      <c r="AT1298" s="244" t="s">
        <v>165</v>
      </c>
      <c r="AU1298" s="244" t="s">
        <v>79</v>
      </c>
      <c r="AV1298" s="14" t="s">
        <v>79</v>
      </c>
      <c r="AW1298" s="14" t="s">
        <v>31</v>
      </c>
      <c r="AX1298" s="14" t="s">
        <v>69</v>
      </c>
      <c r="AY1298" s="244" t="s">
        <v>152</v>
      </c>
    </row>
    <row r="1299" s="15" customFormat="1">
      <c r="A1299" s="15"/>
      <c r="B1299" s="245"/>
      <c r="C1299" s="246"/>
      <c r="D1299" s="219" t="s">
        <v>165</v>
      </c>
      <c r="E1299" s="247" t="s">
        <v>19</v>
      </c>
      <c r="F1299" s="248" t="s">
        <v>168</v>
      </c>
      <c r="G1299" s="246"/>
      <c r="H1299" s="249">
        <v>718.01999999999998</v>
      </c>
      <c r="I1299" s="250"/>
      <c r="J1299" s="246"/>
      <c r="K1299" s="246"/>
      <c r="L1299" s="251"/>
      <c r="M1299" s="252"/>
      <c r="N1299" s="253"/>
      <c r="O1299" s="253"/>
      <c r="P1299" s="253"/>
      <c r="Q1299" s="253"/>
      <c r="R1299" s="253"/>
      <c r="S1299" s="253"/>
      <c r="T1299" s="254"/>
      <c r="U1299" s="15"/>
      <c r="V1299" s="15"/>
      <c r="W1299" s="15"/>
      <c r="X1299" s="15"/>
      <c r="Y1299" s="15"/>
      <c r="Z1299" s="15"/>
      <c r="AA1299" s="15"/>
      <c r="AB1299" s="15"/>
      <c r="AC1299" s="15"/>
      <c r="AD1299" s="15"/>
      <c r="AE1299" s="15"/>
      <c r="AT1299" s="255" t="s">
        <v>165</v>
      </c>
      <c r="AU1299" s="255" t="s">
        <v>79</v>
      </c>
      <c r="AV1299" s="15" t="s">
        <v>158</v>
      </c>
      <c r="AW1299" s="15" t="s">
        <v>31</v>
      </c>
      <c r="AX1299" s="15" t="s">
        <v>77</v>
      </c>
      <c r="AY1299" s="255" t="s">
        <v>152</v>
      </c>
    </row>
    <row r="1300" s="2" customFormat="1" ht="21.75" customHeight="1">
      <c r="A1300" s="40"/>
      <c r="B1300" s="41"/>
      <c r="C1300" s="206" t="s">
        <v>2008</v>
      </c>
      <c r="D1300" s="206" t="s">
        <v>154</v>
      </c>
      <c r="E1300" s="207" t="s">
        <v>2009</v>
      </c>
      <c r="F1300" s="208" t="s">
        <v>2010</v>
      </c>
      <c r="G1300" s="209" t="s">
        <v>161</v>
      </c>
      <c r="H1300" s="210">
        <v>718.01999999999998</v>
      </c>
      <c r="I1300" s="211"/>
      <c r="J1300" s="212">
        <f>ROUND(I1300*H1300,2)</f>
        <v>0</v>
      </c>
      <c r="K1300" s="208" t="s">
        <v>19</v>
      </c>
      <c r="L1300" s="46"/>
      <c r="M1300" s="213" t="s">
        <v>19</v>
      </c>
      <c r="N1300" s="214" t="s">
        <v>40</v>
      </c>
      <c r="O1300" s="86"/>
      <c r="P1300" s="215">
        <f>O1300*H1300</f>
        <v>0</v>
      </c>
      <c r="Q1300" s="215">
        <v>0</v>
      </c>
      <c r="R1300" s="215">
        <f>Q1300*H1300</f>
        <v>0</v>
      </c>
      <c r="S1300" s="215">
        <v>0</v>
      </c>
      <c r="T1300" s="216">
        <f>S1300*H1300</f>
        <v>0</v>
      </c>
      <c r="U1300" s="40"/>
      <c r="V1300" s="40"/>
      <c r="W1300" s="40"/>
      <c r="X1300" s="40"/>
      <c r="Y1300" s="40"/>
      <c r="Z1300" s="40"/>
      <c r="AA1300" s="40"/>
      <c r="AB1300" s="40"/>
      <c r="AC1300" s="40"/>
      <c r="AD1300" s="40"/>
      <c r="AE1300" s="40"/>
      <c r="AR1300" s="217" t="s">
        <v>405</v>
      </c>
      <c r="AT1300" s="217" t="s">
        <v>154</v>
      </c>
      <c r="AU1300" s="217" t="s">
        <v>79</v>
      </c>
      <c r="AY1300" s="19" t="s">
        <v>152</v>
      </c>
      <c r="BE1300" s="218">
        <f>IF(N1300="základní",J1300,0)</f>
        <v>0</v>
      </c>
      <c r="BF1300" s="218">
        <f>IF(N1300="snížená",J1300,0)</f>
        <v>0</v>
      </c>
      <c r="BG1300" s="218">
        <f>IF(N1300="zákl. přenesená",J1300,0)</f>
        <v>0</v>
      </c>
      <c r="BH1300" s="218">
        <f>IF(N1300="sníž. přenesená",J1300,0)</f>
        <v>0</v>
      </c>
      <c r="BI1300" s="218">
        <f>IF(N1300="nulová",J1300,0)</f>
        <v>0</v>
      </c>
      <c r="BJ1300" s="19" t="s">
        <v>77</v>
      </c>
      <c r="BK1300" s="218">
        <f>ROUND(I1300*H1300,2)</f>
        <v>0</v>
      </c>
      <c r="BL1300" s="19" t="s">
        <v>405</v>
      </c>
      <c r="BM1300" s="217" t="s">
        <v>2011</v>
      </c>
    </row>
    <row r="1301" s="2" customFormat="1" ht="21.75" customHeight="1">
      <c r="A1301" s="40"/>
      <c r="B1301" s="41"/>
      <c r="C1301" s="206" t="s">
        <v>2012</v>
      </c>
      <c r="D1301" s="206" t="s">
        <v>154</v>
      </c>
      <c r="E1301" s="207" t="s">
        <v>2013</v>
      </c>
      <c r="F1301" s="208" t="s">
        <v>2014</v>
      </c>
      <c r="G1301" s="209" t="s">
        <v>161</v>
      </c>
      <c r="H1301" s="210">
        <v>718.01999999999998</v>
      </c>
      <c r="I1301" s="211"/>
      <c r="J1301" s="212">
        <f>ROUND(I1301*H1301,2)</f>
        <v>0</v>
      </c>
      <c r="K1301" s="208" t="s">
        <v>19</v>
      </c>
      <c r="L1301" s="46"/>
      <c r="M1301" s="213" t="s">
        <v>19</v>
      </c>
      <c r="N1301" s="214" t="s">
        <v>40</v>
      </c>
      <c r="O1301" s="86"/>
      <c r="P1301" s="215">
        <f>O1301*H1301</f>
        <v>0</v>
      </c>
      <c r="Q1301" s="215">
        <v>0</v>
      </c>
      <c r="R1301" s="215">
        <f>Q1301*H1301</f>
        <v>0</v>
      </c>
      <c r="S1301" s="215">
        <v>0</v>
      </c>
      <c r="T1301" s="216">
        <f>S1301*H1301</f>
        <v>0</v>
      </c>
      <c r="U1301" s="40"/>
      <c r="V1301" s="40"/>
      <c r="W1301" s="40"/>
      <c r="X1301" s="40"/>
      <c r="Y1301" s="40"/>
      <c r="Z1301" s="40"/>
      <c r="AA1301" s="40"/>
      <c r="AB1301" s="40"/>
      <c r="AC1301" s="40"/>
      <c r="AD1301" s="40"/>
      <c r="AE1301" s="40"/>
      <c r="AR1301" s="217" t="s">
        <v>405</v>
      </c>
      <c r="AT1301" s="217" t="s">
        <v>154</v>
      </c>
      <c r="AU1301" s="217" t="s">
        <v>79</v>
      </c>
      <c r="AY1301" s="19" t="s">
        <v>152</v>
      </c>
      <c r="BE1301" s="218">
        <f>IF(N1301="základní",J1301,0)</f>
        <v>0</v>
      </c>
      <c r="BF1301" s="218">
        <f>IF(N1301="snížená",J1301,0)</f>
        <v>0</v>
      </c>
      <c r="BG1301" s="218">
        <f>IF(N1301="zákl. přenesená",J1301,0)</f>
        <v>0</v>
      </c>
      <c r="BH1301" s="218">
        <f>IF(N1301="sníž. přenesená",J1301,0)</f>
        <v>0</v>
      </c>
      <c r="BI1301" s="218">
        <f>IF(N1301="nulová",J1301,0)</f>
        <v>0</v>
      </c>
      <c r="BJ1301" s="19" t="s">
        <v>77</v>
      </c>
      <c r="BK1301" s="218">
        <f>ROUND(I1301*H1301,2)</f>
        <v>0</v>
      </c>
      <c r="BL1301" s="19" t="s">
        <v>405</v>
      </c>
      <c r="BM1301" s="217" t="s">
        <v>2015</v>
      </c>
    </row>
    <row r="1302" s="13" customFormat="1">
      <c r="A1302" s="13"/>
      <c r="B1302" s="224"/>
      <c r="C1302" s="225"/>
      <c r="D1302" s="219" t="s">
        <v>165</v>
      </c>
      <c r="E1302" s="226" t="s">
        <v>19</v>
      </c>
      <c r="F1302" s="227" t="s">
        <v>2016</v>
      </c>
      <c r="G1302" s="225"/>
      <c r="H1302" s="226" t="s">
        <v>19</v>
      </c>
      <c r="I1302" s="228"/>
      <c r="J1302" s="225"/>
      <c r="K1302" s="225"/>
      <c r="L1302" s="229"/>
      <c r="M1302" s="230"/>
      <c r="N1302" s="231"/>
      <c r="O1302" s="231"/>
      <c r="P1302" s="231"/>
      <c r="Q1302" s="231"/>
      <c r="R1302" s="231"/>
      <c r="S1302" s="231"/>
      <c r="T1302" s="232"/>
      <c r="U1302" s="13"/>
      <c r="V1302" s="13"/>
      <c r="W1302" s="13"/>
      <c r="X1302" s="13"/>
      <c r="Y1302" s="13"/>
      <c r="Z1302" s="13"/>
      <c r="AA1302" s="13"/>
      <c r="AB1302" s="13"/>
      <c r="AC1302" s="13"/>
      <c r="AD1302" s="13"/>
      <c r="AE1302" s="13"/>
      <c r="AT1302" s="233" t="s">
        <v>165</v>
      </c>
      <c r="AU1302" s="233" t="s">
        <v>79</v>
      </c>
      <c r="AV1302" s="13" t="s">
        <v>77</v>
      </c>
      <c r="AW1302" s="13" t="s">
        <v>31</v>
      </c>
      <c r="AX1302" s="13" t="s">
        <v>69</v>
      </c>
      <c r="AY1302" s="233" t="s">
        <v>152</v>
      </c>
    </row>
    <row r="1303" s="14" customFormat="1">
      <c r="A1303" s="14"/>
      <c r="B1303" s="234"/>
      <c r="C1303" s="235"/>
      <c r="D1303" s="219" t="s">
        <v>165</v>
      </c>
      <c r="E1303" s="236" t="s">
        <v>19</v>
      </c>
      <c r="F1303" s="237" t="s">
        <v>2007</v>
      </c>
      <c r="G1303" s="235"/>
      <c r="H1303" s="238">
        <v>718.01999999999998</v>
      </c>
      <c r="I1303" s="239"/>
      <c r="J1303" s="235"/>
      <c r="K1303" s="235"/>
      <c r="L1303" s="240"/>
      <c r="M1303" s="241"/>
      <c r="N1303" s="242"/>
      <c r="O1303" s="242"/>
      <c r="P1303" s="242"/>
      <c r="Q1303" s="242"/>
      <c r="R1303" s="242"/>
      <c r="S1303" s="242"/>
      <c r="T1303" s="243"/>
      <c r="U1303" s="14"/>
      <c r="V1303" s="14"/>
      <c r="W1303" s="14"/>
      <c r="X1303" s="14"/>
      <c r="Y1303" s="14"/>
      <c r="Z1303" s="14"/>
      <c r="AA1303" s="14"/>
      <c r="AB1303" s="14"/>
      <c r="AC1303" s="14"/>
      <c r="AD1303" s="14"/>
      <c r="AE1303" s="14"/>
      <c r="AT1303" s="244" t="s">
        <v>165</v>
      </c>
      <c r="AU1303" s="244" t="s">
        <v>79</v>
      </c>
      <c r="AV1303" s="14" t="s">
        <v>79</v>
      </c>
      <c r="AW1303" s="14" t="s">
        <v>31</v>
      </c>
      <c r="AX1303" s="14" t="s">
        <v>69</v>
      </c>
      <c r="AY1303" s="244" t="s">
        <v>152</v>
      </c>
    </row>
    <row r="1304" s="15" customFormat="1">
      <c r="A1304" s="15"/>
      <c r="B1304" s="245"/>
      <c r="C1304" s="246"/>
      <c r="D1304" s="219" t="s">
        <v>165</v>
      </c>
      <c r="E1304" s="247" t="s">
        <v>19</v>
      </c>
      <c r="F1304" s="248" t="s">
        <v>168</v>
      </c>
      <c r="G1304" s="246"/>
      <c r="H1304" s="249">
        <v>718.01999999999998</v>
      </c>
      <c r="I1304" s="250"/>
      <c r="J1304" s="246"/>
      <c r="K1304" s="246"/>
      <c r="L1304" s="251"/>
      <c r="M1304" s="252"/>
      <c r="N1304" s="253"/>
      <c r="O1304" s="253"/>
      <c r="P1304" s="253"/>
      <c r="Q1304" s="253"/>
      <c r="R1304" s="253"/>
      <c r="S1304" s="253"/>
      <c r="T1304" s="254"/>
      <c r="U1304" s="15"/>
      <c r="V1304" s="15"/>
      <c r="W1304" s="15"/>
      <c r="X1304" s="15"/>
      <c r="Y1304" s="15"/>
      <c r="Z1304" s="15"/>
      <c r="AA1304" s="15"/>
      <c r="AB1304" s="15"/>
      <c r="AC1304" s="15"/>
      <c r="AD1304" s="15"/>
      <c r="AE1304" s="15"/>
      <c r="AT1304" s="255" t="s">
        <v>165</v>
      </c>
      <c r="AU1304" s="255" t="s">
        <v>79</v>
      </c>
      <c r="AV1304" s="15" t="s">
        <v>158</v>
      </c>
      <c r="AW1304" s="15" t="s">
        <v>31</v>
      </c>
      <c r="AX1304" s="15" t="s">
        <v>77</v>
      </c>
      <c r="AY1304" s="255" t="s">
        <v>152</v>
      </c>
    </row>
    <row r="1305" s="2" customFormat="1" ht="16.5" customHeight="1">
      <c r="A1305" s="40"/>
      <c r="B1305" s="41"/>
      <c r="C1305" s="206" t="s">
        <v>1298</v>
      </c>
      <c r="D1305" s="206" t="s">
        <v>154</v>
      </c>
      <c r="E1305" s="207" t="s">
        <v>2017</v>
      </c>
      <c r="F1305" s="208" t="s">
        <v>2018</v>
      </c>
      <c r="G1305" s="209" t="s">
        <v>161</v>
      </c>
      <c r="H1305" s="210">
        <v>718.01999999999998</v>
      </c>
      <c r="I1305" s="211"/>
      <c r="J1305" s="212">
        <f>ROUND(I1305*H1305,2)</f>
        <v>0</v>
      </c>
      <c r="K1305" s="208" t="s">
        <v>19</v>
      </c>
      <c r="L1305" s="46"/>
      <c r="M1305" s="213" t="s">
        <v>19</v>
      </c>
      <c r="N1305" s="214" t="s">
        <v>40</v>
      </c>
      <c r="O1305" s="86"/>
      <c r="P1305" s="215">
        <f>O1305*H1305</f>
        <v>0</v>
      </c>
      <c r="Q1305" s="215">
        <v>0</v>
      </c>
      <c r="R1305" s="215">
        <f>Q1305*H1305</f>
        <v>0</v>
      </c>
      <c r="S1305" s="215">
        <v>0</v>
      </c>
      <c r="T1305" s="216">
        <f>S1305*H1305</f>
        <v>0</v>
      </c>
      <c r="U1305" s="40"/>
      <c r="V1305" s="40"/>
      <c r="W1305" s="40"/>
      <c r="X1305" s="40"/>
      <c r="Y1305" s="40"/>
      <c r="Z1305" s="40"/>
      <c r="AA1305" s="40"/>
      <c r="AB1305" s="40"/>
      <c r="AC1305" s="40"/>
      <c r="AD1305" s="40"/>
      <c r="AE1305" s="40"/>
      <c r="AR1305" s="217" t="s">
        <v>405</v>
      </c>
      <c r="AT1305" s="217" t="s">
        <v>154</v>
      </c>
      <c r="AU1305" s="217" t="s">
        <v>79</v>
      </c>
      <c r="AY1305" s="19" t="s">
        <v>152</v>
      </c>
      <c r="BE1305" s="218">
        <f>IF(N1305="základní",J1305,0)</f>
        <v>0</v>
      </c>
      <c r="BF1305" s="218">
        <f>IF(N1305="snížená",J1305,0)</f>
        <v>0</v>
      </c>
      <c r="BG1305" s="218">
        <f>IF(N1305="zákl. přenesená",J1305,0)</f>
        <v>0</v>
      </c>
      <c r="BH1305" s="218">
        <f>IF(N1305="sníž. přenesená",J1305,0)</f>
        <v>0</v>
      </c>
      <c r="BI1305" s="218">
        <f>IF(N1305="nulová",J1305,0)</f>
        <v>0</v>
      </c>
      <c r="BJ1305" s="19" t="s">
        <v>77</v>
      </c>
      <c r="BK1305" s="218">
        <f>ROUND(I1305*H1305,2)</f>
        <v>0</v>
      </c>
      <c r="BL1305" s="19" t="s">
        <v>405</v>
      </c>
      <c r="BM1305" s="217" t="s">
        <v>2019</v>
      </c>
    </row>
    <row r="1306" s="13" customFormat="1">
      <c r="A1306" s="13"/>
      <c r="B1306" s="224"/>
      <c r="C1306" s="225"/>
      <c r="D1306" s="219" t="s">
        <v>165</v>
      </c>
      <c r="E1306" s="226" t="s">
        <v>19</v>
      </c>
      <c r="F1306" s="227" t="s">
        <v>2020</v>
      </c>
      <c r="G1306" s="225"/>
      <c r="H1306" s="226" t="s">
        <v>19</v>
      </c>
      <c r="I1306" s="228"/>
      <c r="J1306" s="225"/>
      <c r="K1306" s="225"/>
      <c r="L1306" s="229"/>
      <c r="M1306" s="230"/>
      <c r="N1306" s="231"/>
      <c r="O1306" s="231"/>
      <c r="P1306" s="231"/>
      <c r="Q1306" s="231"/>
      <c r="R1306" s="231"/>
      <c r="S1306" s="231"/>
      <c r="T1306" s="232"/>
      <c r="U1306" s="13"/>
      <c r="V1306" s="13"/>
      <c r="W1306" s="13"/>
      <c r="X1306" s="13"/>
      <c r="Y1306" s="13"/>
      <c r="Z1306" s="13"/>
      <c r="AA1306" s="13"/>
      <c r="AB1306" s="13"/>
      <c r="AC1306" s="13"/>
      <c r="AD1306" s="13"/>
      <c r="AE1306" s="13"/>
      <c r="AT1306" s="233" t="s">
        <v>165</v>
      </c>
      <c r="AU1306" s="233" t="s">
        <v>79</v>
      </c>
      <c r="AV1306" s="13" t="s">
        <v>77</v>
      </c>
      <c r="AW1306" s="13" t="s">
        <v>31</v>
      </c>
      <c r="AX1306" s="13" t="s">
        <v>69</v>
      </c>
      <c r="AY1306" s="233" t="s">
        <v>152</v>
      </c>
    </row>
    <row r="1307" s="13" customFormat="1">
      <c r="A1307" s="13"/>
      <c r="B1307" s="224"/>
      <c r="C1307" s="225"/>
      <c r="D1307" s="219" t="s">
        <v>165</v>
      </c>
      <c r="E1307" s="226" t="s">
        <v>19</v>
      </c>
      <c r="F1307" s="227" t="s">
        <v>2021</v>
      </c>
      <c r="G1307" s="225"/>
      <c r="H1307" s="226" t="s">
        <v>19</v>
      </c>
      <c r="I1307" s="228"/>
      <c r="J1307" s="225"/>
      <c r="K1307" s="225"/>
      <c r="L1307" s="229"/>
      <c r="M1307" s="230"/>
      <c r="N1307" s="231"/>
      <c r="O1307" s="231"/>
      <c r="P1307" s="231"/>
      <c r="Q1307" s="231"/>
      <c r="R1307" s="231"/>
      <c r="S1307" s="231"/>
      <c r="T1307" s="232"/>
      <c r="U1307" s="13"/>
      <c r="V1307" s="13"/>
      <c r="W1307" s="13"/>
      <c r="X1307" s="13"/>
      <c r="Y1307" s="13"/>
      <c r="Z1307" s="13"/>
      <c r="AA1307" s="13"/>
      <c r="AB1307" s="13"/>
      <c r="AC1307" s="13"/>
      <c r="AD1307" s="13"/>
      <c r="AE1307" s="13"/>
      <c r="AT1307" s="233" t="s">
        <v>165</v>
      </c>
      <c r="AU1307" s="233" t="s">
        <v>79</v>
      </c>
      <c r="AV1307" s="13" t="s">
        <v>77</v>
      </c>
      <c r="AW1307" s="13" t="s">
        <v>31</v>
      </c>
      <c r="AX1307" s="13" t="s">
        <v>69</v>
      </c>
      <c r="AY1307" s="233" t="s">
        <v>152</v>
      </c>
    </row>
    <row r="1308" s="14" customFormat="1">
      <c r="A1308" s="14"/>
      <c r="B1308" s="234"/>
      <c r="C1308" s="235"/>
      <c r="D1308" s="219" t="s">
        <v>165</v>
      </c>
      <c r="E1308" s="236" t="s">
        <v>19</v>
      </c>
      <c r="F1308" s="237" t="s">
        <v>2007</v>
      </c>
      <c r="G1308" s="235"/>
      <c r="H1308" s="238">
        <v>718.01999999999998</v>
      </c>
      <c r="I1308" s="239"/>
      <c r="J1308" s="235"/>
      <c r="K1308" s="235"/>
      <c r="L1308" s="240"/>
      <c r="M1308" s="241"/>
      <c r="N1308" s="242"/>
      <c r="O1308" s="242"/>
      <c r="P1308" s="242"/>
      <c r="Q1308" s="242"/>
      <c r="R1308" s="242"/>
      <c r="S1308" s="242"/>
      <c r="T1308" s="243"/>
      <c r="U1308" s="14"/>
      <c r="V1308" s="14"/>
      <c r="W1308" s="14"/>
      <c r="X1308" s="14"/>
      <c r="Y1308" s="14"/>
      <c r="Z1308" s="14"/>
      <c r="AA1308" s="14"/>
      <c r="AB1308" s="14"/>
      <c r="AC1308" s="14"/>
      <c r="AD1308" s="14"/>
      <c r="AE1308" s="14"/>
      <c r="AT1308" s="244" t="s">
        <v>165</v>
      </c>
      <c r="AU1308" s="244" t="s">
        <v>79</v>
      </c>
      <c r="AV1308" s="14" t="s">
        <v>79</v>
      </c>
      <c r="AW1308" s="14" t="s">
        <v>31</v>
      </c>
      <c r="AX1308" s="14" t="s">
        <v>69</v>
      </c>
      <c r="AY1308" s="244" t="s">
        <v>152</v>
      </c>
    </row>
    <row r="1309" s="15" customFormat="1">
      <c r="A1309" s="15"/>
      <c r="B1309" s="245"/>
      <c r="C1309" s="246"/>
      <c r="D1309" s="219" t="s">
        <v>165</v>
      </c>
      <c r="E1309" s="247" t="s">
        <v>19</v>
      </c>
      <c r="F1309" s="248" t="s">
        <v>168</v>
      </c>
      <c r="G1309" s="246"/>
      <c r="H1309" s="249">
        <v>718.01999999999998</v>
      </c>
      <c r="I1309" s="250"/>
      <c r="J1309" s="246"/>
      <c r="K1309" s="246"/>
      <c r="L1309" s="251"/>
      <c r="M1309" s="252"/>
      <c r="N1309" s="253"/>
      <c r="O1309" s="253"/>
      <c r="P1309" s="253"/>
      <c r="Q1309" s="253"/>
      <c r="R1309" s="253"/>
      <c r="S1309" s="253"/>
      <c r="T1309" s="254"/>
      <c r="U1309" s="15"/>
      <c r="V1309" s="15"/>
      <c r="W1309" s="15"/>
      <c r="X1309" s="15"/>
      <c r="Y1309" s="15"/>
      <c r="Z1309" s="15"/>
      <c r="AA1309" s="15"/>
      <c r="AB1309" s="15"/>
      <c r="AC1309" s="15"/>
      <c r="AD1309" s="15"/>
      <c r="AE1309" s="15"/>
      <c r="AT1309" s="255" t="s">
        <v>165</v>
      </c>
      <c r="AU1309" s="255" t="s">
        <v>79</v>
      </c>
      <c r="AV1309" s="15" t="s">
        <v>158</v>
      </c>
      <c r="AW1309" s="15" t="s">
        <v>31</v>
      </c>
      <c r="AX1309" s="15" t="s">
        <v>77</v>
      </c>
      <c r="AY1309" s="255" t="s">
        <v>152</v>
      </c>
    </row>
    <row r="1310" s="2" customFormat="1" ht="16.5" customHeight="1">
      <c r="A1310" s="40"/>
      <c r="B1310" s="41"/>
      <c r="C1310" s="206" t="s">
        <v>2022</v>
      </c>
      <c r="D1310" s="206" t="s">
        <v>154</v>
      </c>
      <c r="E1310" s="207" t="s">
        <v>1650</v>
      </c>
      <c r="F1310" s="208" t="s">
        <v>1651</v>
      </c>
      <c r="G1310" s="209" t="s">
        <v>161</v>
      </c>
      <c r="H1310" s="210">
        <v>258.23000000000002</v>
      </c>
      <c r="I1310" s="211"/>
      <c r="J1310" s="212">
        <f>ROUND(I1310*H1310,2)</f>
        <v>0</v>
      </c>
      <c r="K1310" s="208" t="s">
        <v>19</v>
      </c>
      <c r="L1310" s="46"/>
      <c r="M1310" s="213" t="s">
        <v>19</v>
      </c>
      <c r="N1310" s="214" t="s">
        <v>40</v>
      </c>
      <c r="O1310" s="86"/>
      <c r="P1310" s="215">
        <f>O1310*H1310</f>
        <v>0</v>
      </c>
      <c r="Q1310" s="215">
        <v>0</v>
      </c>
      <c r="R1310" s="215">
        <f>Q1310*H1310</f>
        <v>0</v>
      </c>
      <c r="S1310" s="215">
        <v>0</v>
      </c>
      <c r="T1310" s="216">
        <f>S1310*H1310</f>
        <v>0</v>
      </c>
      <c r="U1310" s="40"/>
      <c r="V1310" s="40"/>
      <c r="W1310" s="40"/>
      <c r="X1310" s="40"/>
      <c r="Y1310" s="40"/>
      <c r="Z1310" s="40"/>
      <c r="AA1310" s="40"/>
      <c r="AB1310" s="40"/>
      <c r="AC1310" s="40"/>
      <c r="AD1310" s="40"/>
      <c r="AE1310" s="40"/>
      <c r="AR1310" s="217" t="s">
        <v>405</v>
      </c>
      <c r="AT1310" s="217" t="s">
        <v>154</v>
      </c>
      <c r="AU1310" s="217" t="s">
        <v>79</v>
      </c>
      <c r="AY1310" s="19" t="s">
        <v>152</v>
      </c>
      <c r="BE1310" s="218">
        <f>IF(N1310="základní",J1310,0)</f>
        <v>0</v>
      </c>
      <c r="BF1310" s="218">
        <f>IF(N1310="snížená",J1310,0)</f>
        <v>0</v>
      </c>
      <c r="BG1310" s="218">
        <f>IF(N1310="zákl. přenesená",J1310,0)</f>
        <v>0</v>
      </c>
      <c r="BH1310" s="218">
        <f>IF(N1310="sníž. přenesená",J1310,0)</f>
        <v>0</v>
      </c>
      <c r="BI1310" s="218">
        <f>IF(N1310="nulová",J1310,0)</f>
        <v>0</v>
      </c>
      <c r="BJ1310" s="19" t="s">
        <v>77</v>
      </c>
      <c r="BK1310" s="218">
        <f>ROUND(I1310*H1310,2)</f>
        <v>0</v>
      </c>
      <c r="BL1310" s="19" t="s">
        <v>405</v>
      </c>
      <c r="BM1310" s="217" t="s">
        <v>2023</v>
      </c>
    </row>
    <row r="1311" s="13" customFormat="1">
      <c r="A1311" s="13"/>
      <c r="B1311" s="224"/>
      <c r="C1311" s="225"/>
      <c r="D1311" s="219" t="s">
        <v>165</v>
      </c>
      <c r="E1311" s="226" t="s">
        <v>19</v>
      </c>
      <c r="F1311" s="227" t="s">
        <v>2016</v>
      </c>
      <c r="G1311" s="225"/>
      <c r="H1311" s="226" t="s">
        <v>19</v>
      </c>
      <c r="I1311" s="228"/>
      <c r="J1311" s="225"/>
      <c r="K1311" s="225"/>
      <c r="L1311" s="229"/>
      <c r="M1311" s="230"/>
      <c r="N1311" s="231"/>
      <c r="O1311" s="231"/>
      <c r="P1311" s="231"/>
      <c r="Q1311" s="231"/>
      <c r="R1311" s="231"/>
      <c r="S1311" s="231"/>
      <c r="T1311" s="232"/>
      <c r="U1311" s="13"/>
      <c r="V1311" s="13"/>
      <c r="W1311" s="13"/>
      <c r="X1311" s="13"/>
      <c r="Y1311" s="13"/>
      <c r="Z1311" s="13"/>
      <c r="AA1311" s="13"/>
      <c r="AB1311" s="13"/>
      <c r="AC1311" s="13"/>
      <c r="AD1311" s="13"/>
      <c r="AE1311" s="13"/>
      <c r="AT1311" s="233" t="s">
        <v>165</v>
      </c>
      <c r="AU1311" s="233" t="s">
        <v>79</v>
      </c>
      <c r="AV1311" s="13" t="s">
        <v>77</v>
      </c>
      <c r="AW1311" s="13" t="s">
        <v>31</v>
      </c>
      <c r="AX1311" s="13" t="s">
        <v>69</v>
      </c>
      <c r="AY1311" s="233" t="s">
        <v>152</v>
      </c>
    </row>
    <row r="1312" s="14" customFormat="1">
      <c r="A1312" s="14"/>
      <c r="B1312" s="234"/>
      <c r="C1312" s="235"/>
      <c r="D1312" s="219" t="s">
        <v>165</v>
      </c>
      <c r="E1312" s="236" t="s">
        <v>19</v>
      </c>
      <c r="F1312" s="237" t="s">
        <v>2024</v>
      </c>
      <c r="G1312" s="235"/>
      <c r="H1312" s="238">
        <v>258.23000000000002</v>
      </c>
      <c r="I1312" s="239"/>
      <c r="J1312" s="235"/>
      <c r="K1312" s="235"/>
      <c r="L1312" s="240"/>
      <c r="M1312" s="241"/>
      <c r="N1312" s="242"/>
      <c r="O1312" s="242"/>
      <c r="P1312" s="242"/>
      <c r="Q1312" s="242"/>
      <c r="R1312" s="242"/>
      <c r="S1312" s="242"/>
      <c r="T1312" s="243"/>
      <c r="U1312" s="14"/>
      <c r="V1312" s="14"/>
      <c r="W1312" s="14"/>
      <c r="X1312" s="14"/>
      <c r="Y1312" s="14"/>
      <c r="Z1312" s="14"/>
      <c r="AA1312" s="14"/>
      <c r="AB1312" s="14"/>
      <c r="AC1312" s="14"/>
      <c r="AD1312" s="14"/>
      <c r="AE1312" s="14"/>
      <c r="AT1312" s="244" t="s">
        <v>165</v>
      </c>
      <c r="AU1312" s="244" t="s">
        <v>79</v>
      </c>
      <c r="AV1312" s="14" t="s">
        <v>79</v>
      </c>
      <c r="AW1312" s="14" t="s">
        <v>31</v>
      </c>
      <c r="AX1312" s="14" t="s">
        <v>69</v>
      </c>
      <c r="AY1312" s="244" t="s">
        <v>152</v>
      </c>
    </row>
    <row r="1313" s="15" customFormat="1">
      <c r="A1313" s="15"/>
      <c r="B1313" s="245"/>
      <c r="C1313" s="246"/>
      <c r="D1313" s="219" t="s">
        <v>165</v>
      </c>
      <c r="E1313" s="247" t="s">
        <v>19</v>
      </c>
      <c r="F1313" s="248" t="s">
        <v>168</v>
      </c>
      <c r="G1313" s="246"/>
      <c r="H1313" s="249">
        <v>258.23000000000002</v>
      </c>
      <c r="I1313" s="250"/>
      <c r="J1313" s="246"/>
      <c r="K1313" s="246"/>
      <c r="L1313" s="251"/>
      <c r="M1313" s="252"/>
      <c r="N1313" s="253"/>
      <c r="O1313" s="253"/>
      <c r="P1313" s="253"/>
      <c r="Q1313" s="253"/>
      <c r="R1313" s="253"/>
      <c r="S1313" s="253"/>
      <c r="T1313" s="254"/>
      <c r="U1313" s="15"/>
      <c r="V1313" s="15"/>
      <c r="W1313" s="15"/>
      <c r="X1313" s="15"/>
      <c r="Y1313" s="15"/>
      <c r="Z1313" s="15"/>
      <c r="AA1313" s="15"/>
      <c r="AB1313" s="15"/>
      <c r="AC1313" s="15"/>
      <c r="AD1313" s="15"/>
      <c r="AE1313" s="15"/>
      <c r="AT1313" s="255" t="s">
        <v>165</v>
      </c>
      <c r="AU1313" s="255" t="s">
        <v>79</v>
      </c>
      <c r="AV1313" s="15" t="s">
        <v>158</v>
      </c>
      <c r="AW1313" s="15" t="s">
        <v>31</v>
      </c>
      <c r="AX1313" s="15" t="s">
        <v>77</v>
      </c>
      <c r="AY1313" s="255" t="s">
        <v>152</v>
      </c>
    </row>
    <row r="1314" s="2" customFormat="1" ht="16.5" customHeight="1">
      <c r="A1314" s="40"/>
      <c r="B1314" s="41"/>
      <c r="C1314" s="206" t="s">
        <v>1302</v>
      </c>
      <c r="D1314" s="206" t="s">
        <v>154</v>
      </c>
      <c r="E1314" s="207" t="s">
        <v>2025</v>
      </c>
      <c r="F1314" s="208" t="s">
        <v>2026</v>
      </c>
      <c r="G1314" s="209" t="s">
        <v>161</v>
      </c>
      <c r="H1314" s="210">
        <v>266.23000000000002</v>
      </c>
      <c r="I1314" s="211"/>
      <c r="J1314" s="212">
        <f>ROUND(I1314*H1314,2)</f>
        <v>0</v>
      </c>
      <c r="K1314" s="208" t="s">
        <v>19</v>
      </c>
      <c r="L1314" s="46"/>
      <c r="M1314" s="213" t="s">
        <v>19</v>
      </c>
      <c r="N1314" s="214" t="s">
        <v>40</v>
      </c>
      <c r="O1314" s="86"/>
      <c r="P1314" s="215">
        <f>O1314*H1314</f>
        <v>0</v>
      </c>
      <c r="Q1314" s="215">
        <v>0</v>
      </c>
      <c r="R1314" s="215">
        <f>Q1314*H1314</f>
        <v>0</v>
      </c>
      <c r="S1314" s="215">
        <v>0</v>
      </c>
      <c r="T1314" s="216">
        <f>S1314*H1314</f>
        <v>0</v>
      </c>
      <c r="U1314" s="40"/>
      <c r="V1314" s="40"/>
      <c r="W1314" s="40"/>
      <c r="X1314" s="40"/>
      <c r="Y1314" s="40"/>
      <c r="Z1314" s="40"/>
      <c r="AA1314" s="40"/>
      <c r="AB1314" s="40"/>
      <c r="AC1314" s="40"/>
      <c r="AD1314" s="40"/>
      <c r="AE1314" s="40"/>
      <c r="AR1314" s="217" t="s">
        <v>405</v>
      </c>
      <c r="AT1314" s="217" t="s">
        <v>154</v>
      </c>
      <c r="AU1314" s="217" t="s">
        <v>79</v>
      </c>
      <c r="AY1314" s="19" t="s">
        <v>152</v>
      </c>
      <c r="BE1314" s="218">
        <f>IF(N1314="základní",J1314,0)</f>
        <v>0</v>
      </c>
      <c r="BF1314" s="218">
        <f>IF(N1314="snížená",J1314,0)</f>
        <v>0</v>
      </c>
      <c r="BG1314" s="218">
        <f>IF(N1314="zákl. přenesená",J1314,0)</f>
        <v>0</v>
      </c>
      <c r="BH1314" s="218">
        <f>IF(N1314="sníž. přenesená",J1314,0)</f>
        <v>0</v>
      </c>
      <c r="BI1314" s="218">
        <f>IF(N1314="nulová",J1314,0)</f>
        <v>0</v>
      </c>
      <c r="BJ1314" s="19" t="s">
        <v>77</v>
      </c>
      <c r="BK1314" s="218">
        <f>ROUND(I1314*H1314,2)</f>
        <v>0</v>
      </c>
      <c r="BL1314" s="19" t="s">
        <v>405</v>
      </c>
      <c r="BM1314" s="217" t="s">
        <v>2027</v>
      </c>
    </row>
    <row r="1315" s="13" customFormat="1">
      <c r="A1315" s="13"/>
      <c r="B1315" s="224"/>
      <c r="C1315" s="225"/>
      <c r="D1315" s="219" t="s">
        <v>165</v>
      </c>
      <c r="E1315" s="226" t="s">
        <v>19</v>
      </c>
      <c r="F1315" s="227" t="s">
        <v>2020</v>
      </c>
      <c r="G1315" s="225"/>
      <c r="H1315" s="226" t="s">
        <v>19</v>
      </c>
      <c r="I1315" s="228"/>
      <c r="J1315" s="225"/>
      <c r="K1315" s="225"/>
      <c r="L1315" s="229"/>
      <c r="M1315" s="230"/>
      <c r="N1315" s="231"/>
      <c r="O1315" s="231"/>
      <c r="P1315" s="231"/>
      <c r="Q1315" s="231"/>
      <c r="R1315" s="231"/>
      <c r="S1315" s="231"/>
      <c r="T1315" s="232"/>
      <c r="U1315" s="13"/>
      <c r="V1315" s="13"/>
      <c r="W1315" s="13"/>
      <c r="X1315" s="13"/>
      <c r="Y1315" s="13"/>
      <c r="Z1315" s="13"/>
      <c r="AA1315" s="13"/>
      <c r="AB1315" s="13"/>
      <c r="AC1315" s="13"/>
      <c r="AD1315" s="13"/>
      <c r="AE1315" s="13"/>
      <c r="AT1315" s="233" t="s">
        <v>165</v>
      </c>
      <c r="AU1315" s="233" t="s">
        <v>79</v>
      </c>
      <c r="AV1315" s="13" t="s">
        <v>77</v>
      </c>
      <c r="AW1315" s="13" t="s">
        <v>31</v>
      </c>
      <c r="AX1315" s="13" t="s">
        <v>69</v>
      </c>
      <c r="AY1315" s="233" t="s">
        <v>152</v>
      </c>
    </row>
    <row r="1316" s="13" customFormat="1">
      <c r="A1316" s="13"/>
      <c r="B1316" s="224"/>
      <c r="C1316" s="225"/>
      <c r="D1316" s="219" t="s">
        <v>165</v>
      </c>
      <c r="E1316" s="226" t="s">
        <v>19</v>
      </c>
      <c r="F1316" s="227" t="s">
        <v>2021</v>
      </c>
      <c r="G1316" s="225"/>
      <c r="H1316" s="226" t="s">
        <v>19</v>
      </c>
      <c r="I1316" s="228"/>
      <c r="J1316" s="225"/>
      <c r="K1316" s="225"/>
      <c r="L1316" s="229"/>
      <c r="M1316" s="230"/>
      <c r="N1316" s="231"/>
      <c r="O1316" s="231"/>
      <c r="P1316" s="231"/>
      <c r="Q1316" s="231"/>
      <c r="R1316" s="231"/>
      <c r="S1316" s="231"/>
      <c r="T1316" s="232"/>
      <c r="U1316" s="13"/>
      <c r="V1316" s="13"/>
      <c r="W1316" s="13"/>
      <c r="X1316" s="13"/>
      <c r="Y1316" s="13"/>
      <c r="Z1316" s="13"/>
      <c r="AA1316" s="13"/>
      <c r="AB1316" s="13"/>
      <c r="AC1316" s="13"/>
      <c r="AD1316" s="13"/>
      <c r="AE1316" s="13"/>
      <c r="AT1316" s="233" t="s">
        <v>165</v>
      </c>
      <c r="AU1316" s="233" t="s">
        <v>79</v>
      </c>
      <c r="AV1316" s="13" t="s">
        <v>77</v>
      </c>
      <c r="AW1316" s="13" t="s">
        <v>31</v>
      </c>
      <c r="AX1316" s="13" t="s">
        <v>69</v>
      </c>
      <c r="AY1316" s="233" t="s">
        <v>152</v>
      </c>
    </row>
    <row r="1317" s="14" customFormat="1">
      <c r="A1317" s="14"/>
      <c r="B1317" s="234"/>
      <c r="C1317" s="235"/>
      <c r="D1317" s="219" t="s">
        <v>165</v>
      </c>
      <c r="E1317" s="236" t="s">
        <v>19</v>
      </c>
      <c r="F1317" s="237" t="s">
        <v>2028</v>
      </c>
      <c r="G1317" s="235"/>
      <c r="H1317" s="238">
        <v>266.23000000000002</v>
      </c>
      <c r="I1317" s="239"/>
      <c r="J1317" s="235"/>
      <c r="K1317" s="235"/>
      <c r="L1317" s="240"/>
      <c r="M1317" s="241"/>
      <c r="N1317" s="242"/>
      <c r="O1317" s="242"/>
      <c r="P1317" s="242"/>
      <c r="Q1317" s="242"/>
      <c r="R1317" s="242"/>
      <c r="S1317" s="242"/>
      <c r="T1317" s="243"/>
      <c r="U1317" s="14"/>
      <c r="V1317" s="14"/>
      <c r="W1317" s="14"/>
      <c r="X1317" s="14"/>
      <c r="Y1317" s="14"/>
      <c r="Z1317" s="14"/>
      <c r="AA1317" s="14"/>
      <c r="AB1317" s="14"/>
      <c r="AC1317" s="14"/>
      <c r="AD1317" s="14"/>
      <c r="AE1317" s="14"/>
      <c r="AT1317" s="244" t="s">
        <v>165</v>
      </c>
      <c r="AU1317" s="244" t="s">
        <v>79</v>
      </c>
      <c r="AV1317" s="14" t="s">
        <v>79</v>
      </c>
      <c r="AW1317" s="14" t="s">
        <v>31</v>
      </c>
      <c r="AX1317" s="14" t="s">
        <v>69</v>
      </c>
      <c r="AY1317" s="244" t="s">
        <v>152</v>
      </c>
    </row>
    <row r="1318" s="15" customFormat="1">
      <c r="A1318" s="15"/>
      <c r="B1318" s="245"/>
      <c r="C1318" s="246"/>
      <c r="D1318" s="219" t="s">
        <v>165</v>
      </c>
      <c r="E1318" s="247" t="s">
        <v>19</v>
      </c>
      <c r="F1318" s="248" t="s">
        <v>168</v>
      </c>
      <c r="G1318" s="246"/>
      <c r="H1318" s="249">
        <v>266.23000000000002</v>
      </c>
      <c r="I1318" s="250"/>
      <c r="J1318" s="246"/>
      <c r="K1318" s="246"/>
      <c r="L1318" s="251"/>
      <c r="M1318" s="252"/>
      <c r="N1318" s="253"/>
      <c r="O1318" s="253"/>
      <c r="P1318" s="253"/>
      <c r="Q1318" s="253"/>
      <c r="R1318" s="253"/>
      <c r="S1318" s="253"/>
      <c r="T1318" s="254"/>
      <c r="U1318" s="15"/>
      <c r="V1318" s="15"/>
      <c r="W1318" s="15"/>
      <c r="X1318" s="15"/>
      <c r="Y1318" s="15"/>
      <c r="Z1318" s="15"/>
      <c r="AA1318" s="15"/>
      <c r="AB1318" s="15"/>
      <c r="AC1318" s="15"/>
      <c r="AD1318" s="15"/>
      <c r="AE1318" s="15"/>
      <c r="AT1318" s="255" t="s">
        <v>165</v>
      </c>
      <c r="AU1318" s="255" t="s">
        <v>79</v>
      </c>
      <c r="AV1318" s="15" t="s">
        <v>158</v>
      </c>
      <c r="AW1318" s="15" t="s">
        <v>31</v>
      </c>
      <c r="AX1318" s="15" t="s">
        <v>77</v>
      </c>
      <c r="AY1318" s="255" t="s">
        <v>152</v>
      </c>
    </row>
    <row r="1319" s="2" customFormat="1" ht="16.5" customHeight="1">
      <c r="A1319" s="40"/>
      <c r="B1319" s="41"/>
      <c r="C1319" s="206" t="s">
        <v>2029</v>
      </c>
      <c r="D1319" s="206" t="s">
        <v>154</v>
      </c>
      <c r="E1319" s="207" t="s">
        <v>2030</v>
      </c>
      <c r="F1319" s="208" t="s">
        <v>2031</v>
      </c>
      <c r="G1319" s="209" t="s">
        <v>161</v>
      </c>
      <c r="H1319" s="210">
        <v>266.23000000000002</v>
      </c>
      <c r="I1319" s="211"/>
      <c r="J1319" s="212">
        <f>ROUND(I1319*H1319,2)</f>
        <v>0</v>
      </c>
      <c r="K1319" s="208" t="s">
        <v>19</v>
      </c>
      <c r="L1319" s="46"/>
      <c r="M1319" s="213" t="s">
        <v>19</v>
      </c>
      <c r="N1319" s="214" t="s">
        <v>40</v>
      </c>
      <c r="O1319" s="86"/>
      <c r="P1319" s="215">
        <f>O1319*H1319</f>
        <v>0</v>
      </c>
      <c r="Q1319" s="215">
        <v>0</v>
      </c>
      <c r="R1319" s="215">
        <f>Q1319*H1319</f>
        <v>0</v>
      </c>
      <c r="S1319" s="215">
        <v>0</v>
      </c>
      <c r="T1319" s="216">
        <f>S1319*H1319</f>
        <v>0</v>
      </c>
      <c r="U1319" s="40"/>
      <c r="V1319" s="40"/>
      <c r="W1319" s="40"/>
      <c r="X1319" s="40"/>
      <c r="Y1319" s="40"/>
      <c r="Z1319" s="40"/>
      <c r="AA1319" s="40"/>
      <c r="AB1319" s="40"/>
      <c r="AC1319" s="40"/>
      <c r="AD1319" s="40"/>
      <c r="AE1319" s="40"/>
      <c r="AR1319" s="217" t="s">
        <v>405</v>
      </c>
      <c r="AT1319" s="217" t="s">
        <v>154</v>
      </c>
      <c r="AU1319" s="217" t="s">
        <v>79</v>
      </c>
      <c r="AY1319" s="19" t="s">
        <v>152</v>
      </c>
      <c r="BE1319" s="218">
        <f>IF(N1319="základní",J1319,0)</f>
        <v>0</v>
      </c>
      <c r="BF1319" s="218">
        <f>IF(N1319="snížená",J1319,0)</f>
        <v>0</v>
      </c>
      <c r="BG1319" s="218">
        <f>IF(N1319="zákl. přenesená",J1319,0)</f>
        <v>0</v>
      </c>
      <c r="BH1319" s="218">
        <f>IF(N1319="sníž. přenesená",J1319,0)</f>
        <v>0</v>
      </c>
      <c r="BI1319" s="218">
        <f>IF(N1319="nulová",J1319,0)</f>
        <v>0</v>
      </c>
      <c r="BJ1319" s="19" t="s">
        <v>77</v>
      </c>
      <c r="BK1319" s="218">
        <f>ROUND(I1319*H1319,2)</f>
        <v>0</v>
      </c>
      <c r="BL1319" s="19" t="s">
        <v>405</v>
      </c>
      <c r="BM1319" s="217" t="s">
        <v>2032</v>
      </c>
    </row>
    <row r="1320" s="13" customFormat="1">
      <c r="A1320" s="13"/>
      <c r="B1320" s="224"/>
      <c r="C1320" s="225"/>
      <c r="D1320" s="219" t="s">
        <v>165</v>
      </c>
      <c r="E1320" s="226" t="s">
        <v>19</v>
      </c>
      <c r="F1320" s="227" t="s">
        <v>2016</v>
      </c>
      <c r="G1320" s="225"/>
      <c r="H1320" s="226" t="s">
        <v>19</v>
      </c>
      <c r="I1320" s="228"/>
      <c r="J1320" s="225"/>
      <c r="K1320" s="225"/>
      <c r="L1320" s="229"/>
      <c r="M1320" s="230"/>
      <c r="N1320" s="231"/>
      <c r="O1320" s="231"/>
      <c r="P1320" s="231"/>
      <c r="Q1320" s="231"/>
      <c r="R1320" s="231"/>
      <c r="S1320" s="231"/>
      <c r="T1320" s="232"/>
      <c r="U1320" s="13"/>
      <c r="V1320" s="13"/>
      <c r="W1320" s="13"/>
      <c r="X1320" s="13"/>
      <c r="Y1320" s="13"/>
      <c r="Z1320" s="13"/>
      <c r="AA1320" s="13"/>
      <c r="AB1320" s="13"/>
      <c r="AC1320" s="13"/>
      <c r="AD1320" s="13"/>
      <c r="AE1320" s="13"/>
      <c r="AT1320" s="233" t="s">
        <v>165</v>
      </c>
      <c r="AU1320" s="233" t="s">
        <v>79</v>
      </c>
      <c r="AV1320" s="13" t="s">
        <v>77</v>
      </c>
      <c r="AW1320" s="13" t="s">
        <v>31</v>
      </c>
      <c r="AX1320" s="13" t="s">
        <v>69</v>
      </c>
      <c r="AY1320" s="233" t="s">
        <v>152</v>
      </c>
    </row>
    <row r="1321" s="14" customFormat="1">
      <c r="A1321" s="14"/>
      <c r="B1321" s="234"/>
      <c r="C1321" s="235"/>
      <c r="D1321" s="219" t="s">
        <v>165</v>
      </c>
      <c r="E1321" s="236" t="s">
        <v>19</v>
      </c>
      <c r="F1321" s="237" t="s">
        <v>2028</v>
      </c>
      <c r="G1321" s="235"/>
      <c r="H1321" s="238">
        <v>266.23000000000002</v>
      </c>
      <c r="I1321" s="239"/>
      <c r="J1321" s="235"/>
      <c r="K1321" s="235"/>
      <c r="L1321" s="240"/>
      <c r="M1321" s="241"/>
      <c r="N1321" s="242"/>
      <c r="O1321" s="242"/>
      <c r="P1321" s="242"/>
      <c r="Q1321" s="242"/>
      <c r="R1321" s="242"/>
      <c r="S1321" s="242"/>
      <c r="T1321" s="243"/>
      <c r="U1321" s="14"/>
      <c r="V1321" s="14"/>
      <c r="W1321" s="14"/>
      <c r="X1321" s="14"/>
      <c r="Y1321" s="14"/>
      <c r="Z1321" s="14"/>
      <c r="AA1321" s="14"/>
      <c r="AB1321" s="14"/>
      <c r="AC1321" s="14"/>
      <c r="AD1321" s="14"/>
      <c r="AE1321" s="14"/>
      <c r="AT1321" s="244" t="s">
        <v>165</v>
      </c>
      <c r="AU1321" s="244" t="s">
        <v>79</v>
      </c>
      <c r="AV1321" s="14" t="s">
        <v>79</v>
      </c>
      <c r="AW1321" s="14" t="s">
        <v>31</v>
      </c>
      <c r="AX1321" s="14" t="s">
        <v>69</v>
      </c>
      <c r="AY1321" s="244" t="s">
        <v>152</v>
      </c>
    </row>
    <row r="1322" s="15" customFormat="1">
      <c r="A1322" s="15"/>
      <c r="B1322" s="245"/>
      <c r="C1322" s="246"/>
      <c r="D1322" s="219" t="s">
        <v>165</v>
      </c>
      <c r="E1322" s="247" t="s">
        <v>19</v>
      </c>
      <c r="F1322" s="248" t="s">
        <v>168</v>
      </c>
      <c r="G1322" s="246"/>
      <c r="H1322" s="249">
        <v>266.23000000000002</v>
      </c>
      <c r="I1322" s="250"/>
      <c r="J1322" s="246"/>
      <c r="K1322" s="246"/>
      <c r="L1322" s="251"/>
      <c r="M1322" s="252"/>
      <c r="N1322" s="253"/>
      <c r="O1322" s="253"/>
      <c r="P1322" s="253"/>
      <c r="Q1322" s="253"/>
      <c r="R1322" s="253"/>
      <c r="S1322" s="253"/>
      <c r="T1322" s="254"/>
      <c r="U1322" s="15"/>
      <c r="V1322" s="15"/>
      <c r="W1322" s="15"/>
      <c r="X1322" s="15"/>
      <c r="Y1322" s="15"/>
      <c r="Z1322" s="15"/>
      <c r="AA1322" s="15"/>
      <c r="AB1322" s="15"/>
      <c r="AC1322" s="15"/>
      <c r="AD1322" s="15"/>
      <c r="AE1322" s="15"/>
      <c r="AT1322" s="255" t="s">
        <v>165</v>
      </c>
      <c r="AU1322" s="255" t="s">
        <v>79</v>
      </c>
      <c r="AV1322" s="15" t="s">
        <v>158</v>
      </c>
      <c r="AW1322" s="15" t="s">
        <v>31</v>
      </c>
      <c r="AX1322" s="15" t="s">
        <v>77</v>
      </c>
      <c r="AY1322" s="255" t="s">
        <v>152</v>
      </c>
    </row>
    <row r="1323" s="2" customFormat="1" ht="16.5" customHeight="1">
      <c r="A1323" s="40"/>
      <c r="B1323" s="41"/>
      <c r="C1323" s="206" t="s">
        <v>1305</v>
      </c>
      <c r="D1323" s="206" t="s">
        <v>154</v>
      </c>
      <c r="E1323" s="207" t="s">
        <v>2033</v>
      </c>
      <c r="F1323" s="208" t="s">
        <v>1651</v>
      </c>
      <c r="G1323" s="209" t="s">
        <v>161</v>
      </c>
      <c r="H1323" s="210">
        <v>207.13999999999999</v>
      </c>
      <c r="I1323" s="211"/>
      <c r="J1323" s="212">
        <f>ROUND(I1323*H1323,2)</f>
        <v>0</v>
      </c>
      <c r="K1323" s="208" t="s">
        <v>19</v>
      </c>
      <c r="L1323" s="46"/>
      <c r="M1323" s="213" t="s">
        <v>19</v>
      </c>
      <c r="N1323" s="214" t="s">
        <v>40</v>
      </c>
      <c r="O1323" s="86"/>
      <c r="P1323" s="215">
        <f>O1323*H1323</f>
        <v>0</v>
      </c>
      <c r="Q1323" s="215">
        <v>0</v>
      </c>
      <c r="R1323" s="215">
        <f>Q1323*H1323</f>
        <v>0</v>
      </c>
      <c r="S1323" s="215">
        <v>0</v>
      </c>
      <c r="T1323" s="216">
        <f>S1323*H1323</f>
        <v>0</v>
      </c>
      <c r="U1323" s="40"/>
      <c r="V1323" s="40"/>
      <c r="W1323" s="40"/>
      <c r="X1323" s="40"/>
      <c r="Y1323" s="40"/>
      <c r="Z1323" s="40"/>
      <c r="AA1323" s="40"/>
      <c r="AB1323" s="40"/>
      <c r="AC1323" s="40"/>
      <c r="AD1323" s="40"/>
      <c r="AE1323" s="40"/>
      <c r="AR1323" s="217" t="s">
        <v>405</v>
      </c>
      <c r="AT1323" s="217" t="s">
        <v>154</v>
      </c>
      <c r="AU1323" s="217" t="s">
        <v>79</v>
      </c>
      <c r="AY1323" s="19" t="s">
        <v>152</v>
      </c>
      <c r="BE1323" s="218">
        <f>IF(N1323="základní",J1323,0)</f>
        <v>0</v>
      </c>
      <c r="BF1323" s="218">
        <f>IF(N1323="snížená",J1323,0)</f>
        <v>0</v>
      </c>
      <c r="BG1323" s="218">
        <f>IF(N1323="zákl. přenesená",J1323,0)</f>
        <v>0</v>
      </c>
      <c r="BH1323" s="218">
        <f>IF(N1323="sníž. přenesená",J1323,0)</f>
        <v>0</v>
      </c>
      <c r="BI1323" s="218">
        <f>IF(N1323="nulová",J1323,0)</f>
        <v>0</v>
      </c>
      <c r="BJ1323" s="19" t="s">
        <v>77</v>
      </c>
      <c r="BK1323" s="218">
        <f>ROUND(I1323*H1323,2)</f>
        <v>0</v>
      </c>
      <c r="BL1323" s="19" t="s">
        <v>405</v>
      </c>
      <c r="BM1323" s="217" t="s">
        <v>2034</v>
      </c>
    </row>
    <row r="1324" s="13" customFormat="1">
      <c r="A1324" s="13"/>
      <c r="B1324" s="224"/>
      <c r="C1324" s="225"/>
      <c r="D1324" s="219" t="s">
        <v>165</v>
      </c>
      <c r="E1324" s="226" t="s">
        <v>19</v>
      </c>
      <c r="F1324" s="227" t="s">
        <v>2016</v>
      </c>
      <c r="G1324" s="225"/>
      <c r="H1324" s="226" t="s">
        <v>19</v>
      </c>
      <c r="I1324" s="228"/>
      <c r="J1324" s="225"/>
      <c r="K1324" s="225"/>
      <c r="L1324" s="229"/>
      <c r="M1324" s="230"/>
      <c r="N1324" s="231"/>
      <c r="O1324" s="231"/>
      <c r="P1324" s="231"/>
      <c r="Q1324" s="231"/>
      <c r="R1324" s="231"/>
      <c r="S1324" s="231"/>
      <c r="T1324" s="232"/>
      <c r="U1324" s="13"/>
      <c r="V1324" s="13"/>
      <c r="W1324" s="13"/>
      <c r="X1324" s="13"/>
      <c r="Y1324" s="13"/>
      <c r="Z1324" s="13"/>
      <c r="AA1324" s="13"/>
      <c r="AB1324" s="13"/>
      <c r="AC1324" s="13"/>
      <c r="AD1324" s="13"/>
      <c r="AE1324" s="13"/>
      <c r="AT1324" s="233" t="s">
        <v>165</v>
      </c>
      <c r="AU1324" s="233" t="s">
        <v>79</v>
      </c>
      <c r="AV1324" s="13" t="s">
        <v>77</v>
      </c>
      <c r="AW1324" s="13" t="s">
        <v>31</v>
      </c>
      <c r="AX1324" s="13" t="s">
        <v>69</v>
      </c>
      <c r="AY1324" s="233" t="s">
        <v>152</v>
      </c>
    </row>
    <row r="1325" s="14" customFormat="1">
      <c r="A1325" s="14"/>
      <c r="B1325" s="234"/>
      <c r="C1325" s="235"/>
      <c r="D1325" s="219" t="s">
        <v>165</v>
      </c>
      <c r="E1325" s="236" t="s">
        <v>19</v>
      </c>
      <c r="F1325" s="237" t="s">
        <v>2035</v>
      </c>
      <c r="G1325" s="235"/>
      <c r="H1325" s="238">
        <v>207.13999999999999</v>
      </c>
      <c r="I1325" s="239"/>
      <c r="J1325" s="235"/>
      <c r="K1325" s="235"/>
      <c r="L1325" s="240"/>
      <c r="M1325" s="241"/>
      <c r="N1325" s="242"/>
      <c r="O1325" s="242"/>
      <c r="P1325" s="242"/>
      <c r="Q1325" s="242"/>
      <c r="R1325" s="242"/>
      <c r="S1325" s="242"/>
      <c r="T1325" s="243"/>
      <c r="U1325" s="14"/>
      <c r="V1325" s="14"/>
      <c r="W1325" s="14"/>
      <c r="X1325" s="14"/>
      <c r="Y1325" s="14"/>
      <c r="Z1325" s="14"/>
      <c r="AA1325" s="14"/>
      <c r="AB1325" s="14"/>
      <c r="AC1325" s="14"/>
      <c r="AD1325" s="14"/>
      <c r="AE1325" s="14"/>
      <c r="AT1325" s="244" t="s">
        <v>165</v>
      </c>
      <c r="AU1325" s="244" t="s">
        <v>79</v>
      </c>
      <c r="AV1325" s="14" t="s">
        <v>79</v>
      </c>
      <c r="AW1325" s="14" t="s">
        <v>31</v>
      </c>
      <c r="AX1325" s="14" t="s">
        <v>69</v>
      </c>
      <c r="AY1325" s="244" t="s">
        <v>152</v>
      </c>
    </row>
    <row r="1326" s="15" customFormat="1">
      <c r="A1326" s="15"/>
      <c r="B1326" s="245"/>
      <c r="C1326" s="246"/>
      <c r="D1326" s="219" t="s">
        <v>165</v>
      </c>
      <c r="E1326" s="247" t="s">
        <v>19</v>
      </c>
      <c r="F1326" s="248" t="s">
        <v>168</v>
      </c>
      <c r="G1326" s="246"/>
      <c r="H1326" s="249">
        <v>207.13999999999999</v>
      </c>
      <c r="I1326" s="250"/>
      <c r="J1326" s="246"/>
      <c r="K1326" s="246"/>
      <c r="L1326" s="251"/>
      <c r="M1326" s="278"/>
      <c r="N1326" s="279"/>
      <c r="O1326" s="279"/>
      <c r="P1326" s="279"/>
      <c r="Q1326" s="279"/>
      <c r="R1326" s="279"/>
      <c r="S1326" s="279"/>
      <c r="T1326" s="280"/>
      <c r="U1326" s="15"/>
      <c r="V1326" s="15"/>
      <c r="W1326" s="15"/>
      <c r="X1326" s="15"/>
      <c r="Y1326" s="15"/>
      <c r="Z1326" s="15"/>
      <c r="AA1326" s="15"/>
      <c r="AB1326" s="15"/>
      <c r="AC1326" s="15"/>
      <c r="AD1326" s="15"/>
      <c r="AE1326" s="15"/>
      <c r="AT1326" s="255" t="s">
        <v>165</v>
      </c>
      <c r="AU1326" s="255" t="s">
        <v>79</v>
      </c>
      <c r="AV1326" s="15" t="s">
        <v>158</v>
      </c>
      <c r="AW1326" s="15" t="s">
        <v>31</v>
      </c>
      <c r="AX1326" s="15" t="s">
        <v>77</v>
      </c>
      <c r="AY1326" s="255" t="s">
        <v>152</v>
      </c>
    </row>
    <row r="1327" s="2" customFormat="1" ht="6.96" customHeight="1">
      <c r="A1327" s="40"/>
      <c r="B1327" s="61"/>
      <c r="C1327" s="62"/>
      <c r="D1327" s="62"/>
      <c r="E1327" s="62"/>
      <c r="F1327" s="62"/>
      <c r="G1327" s="62"/>
      <c r="H1327" s="62"/>
      <c r="I1327" s="62"/>
      <c r="J1327" s="62"/>
      <c r="K1327" s="62"/>
      <c r="L1327" s="46"/>
      <c r="M1327" s="40"/>
      <c r="O1327" s="40"/>
      <c r="P1327" s="40"/>
      <c r="Q1327" s="40"/>
      <c r="R1327" s="40"/>
      <c r="S1327" s="40"/>
      <c r="T1327" s="40"/>
      <c r="U1327" s="40"/>
      <c r="V1327" s="40"/>
      <c r="W1327" s="40"/>
      <c r="X1327" s="40"/>
      <c r="Y1327" s="40"/>
      <c r="Z1327" s="40"/>
      <c r="AA1327" s="40"/>
      <c r="AB1327" s="40"/>
      <c r="AC1327" s="40"/>
      <c r="AD1327" s="40"/>
      <c r="AE1327" s="40"/>
    </row>
  </sheetData>
  <sheetProtection sheet="1" autoFilter="0" formatColumns="0" formatRows="0" objects="1" scenarios="1" spinCount="100000" saltValue="VeWM9utReNXY0r1+v0YY1HC0siLr5kRHHuM1jXvKSJ9e+HZdVap2TKtvsqn1/lDeQmpqwXQhyUVKajPPD0Wr5w==" hashValue="1sDPYoGckN0WVU8fNEDlAtBTbL4PRi6vJAkBH5oIg4pyUU/Vim3hyMtDJmBe1Mv5yMiQTJSFXwkihpejG29viQ==" algorithmName="SHA-512" password="C7B2"/>
  <autoFilter ref="C107:K1326"/>
  <mergeCells count="9">
    <mergeCell ref="E7:H7"/>
    <mergeCell ref="E9:H9"/>
    <mergeCell ref="E18:H18"/>
    <mergeCell ref="E27:H27"/>
    <mergeCell ref="E48:H48"/>
    <mergeCell ref="E50:H50"/>
    <mergeCell ref="E98:H98"/>
    <mergeCell ref="E100:H10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82</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2036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ROUND(J92,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ROUND((SUM(BE92:BE302)),  2)</f>
        <v>0</v>
      </c>
      <c r="G33" s="40"/>
      <c r="H33" s="40"/>
      <c r="I33" s="150">
        <v>0.20999999999999999</v>
      </c>
      <c r="J33" s="149">
        <f>ROUND(((SUM(BE92:BE302))*I33),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ROUND((SUM(BF92:BF302)),  2)</f>
        <v>0</v>
      </c>
      <c r="G34" s="40"/>
      <c r="H34" s="40"/>
      <c r="I34" s="150">
        <v>0.14999999999999999</v>
      </c>
      <c r="J34" s="149">
        <f>ROUND(((SUM(BF92:BF302))*I34),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ROUND((SUM(BG92:BG302)),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ROUND((SUM(BH92:BH302)),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ROUND((SUM(BI92:BI302)),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Zpevněné plochy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J92</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108</v>
      </c>
      <c r="E60" s="170"/>
      <c r="F60" s="170"/>
      <c r="G60" s="170"/>
      <c r="H60" s="170"/>
      <c r="I60" s="170"/>
      <c r="J60" s="171">
        <f>J93</f>
        <v>0</v>
      </c>
      <c r="K60" s="168"/>
      <c r="L60" s="172"/>
      <c r="S60" s="9"/>
      <c r="T60" s="9"/>
      <c r="U60" s="9"/>
      <c r="V60" s="9"/>
      <c r="W60" s="9"/>
      <c r="X60" s="9"/>
      <c r="Y60" s="9"/>
      <c r="Z60" s="9"/>
      <c r="AA60" s="9"/>
      <c r="AB60" s="9"/>
      <c r="AC60" s="9"/>
      <c r="AD60" s="9"/>
      <c r="AE60" s="9"/>
    </row>
    <row r="61" s="10" customFormat="1" ht="19.92" customHeight="1">
      <c r="A61" s="10"/>
      <c r="B61" s="173"/>
      <c r="C61" s="174"/>
      <c r="D61" s="175" t="s">
        <v>109</v>
      </c>
      <c r="E61" s="176"/>
      <c r="F61" s="176"/>
      <c r="G61" s="176"/>
      <c r="H61" s="176"/>
      <c r="I61" s="176"/>
      <c r="J61" s="177">
        <f>J94</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110</v>
      </c>
      <c r="E62" s="176"/>
      <c r="F62" s="176"/>
      <c r="G62" s="176"/>
      <c r="H62" s="176"/>
      <c r="I62" s="176"/>
      <c r="J62" s="177">
        <f>J144</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2037</v>
      </c>
      <c r="E63" s="176"/>
      <c r="F63" s="176"/>
      <c r="G63" s="176"/>
      <c r="H63" s="176"/>
      <c r="I63" s="176"/>
      <c r="J63" s="177">
        <f>J152</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111</v>
      </c>
      <c r="E64" s="176"/>
      <c r="F64" s="176"/>
      <c r="G64" s="176"/>
      <c r="H64" s="176"/>
      <c r="I64" s="176"/>
      <c r="J64" s="177">
        <f>J168</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112</v>
      </c>
      <c r="E65" s="176"/>
      <c r="F65" s="176"/>
      <c r="G65" s="176"/>
      <c r="H65" s="176"/>
      <c r="I65" s="176"/>
      <c r="J65" s="177">
        <f>J173</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113</v>
      </c>
      <c r="E66" s="176"/>
      <c r="F66" s="176"/>
      <c r="G66" s="176"/>
      <c r="H66" s="176"/>
      <c r="I66" s="176"/>
      <c r="J66" s="177">
        <f>J217</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115</v>
      </c>
      <c r="E67" s="176"/>
      <c r="F67" s="176"/>
      <c r="G67" s="176"/>
      <c r="H67" s="176"/>
      <c r="I67" s="176"/>
      <c r="J67" s="177">
        <f>J222</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2038</v>
      </c>
      <c r="E68" s="176"/>
      <c r="F68" s="176"/>
      <c r="G68" s="176"/>
      <c r="H68" s="176"/>
      <c r="I68" s="176"/>
      <c r="J68" s="177">
        <f>J266</f>
        <v>0</v>
      </c>
      <c r="K68" s="174"/>
      <c r="L68" s="178"/>
      <c r="S68" s="10"/>
      <c r="T68" s="10"/>
      <c r="U68" s="10"/>
      <c r="V68" s="10"/>
      <c r="W68" s="10"/>
      <c r="X68" s="10"/>
      <c r="Y68" s="10"/>
      <c r="Z68" s="10"/>
      <c r="AA68" s="10"/>
      <c r="AB68" s="10"/>
      <c r="AC68" s="10"/>
      <c r="AD68" s="10"/>
      <c r="AE68" s="10"/>
    </row>
    <row r="69" s="10" customFormat="1" ht="19.92" customHeight="1">
      <c r="A69" s="10"/>
      <c r="B69" s="173"/>
      <c r="C69" s="174"/>
      <c r="D69" s="175" t="s">
        <v>2039</v>
      </c>
      <c r="E69" s="176"/>
      <c r="F69" s="176"/>
      <c r="G69" s="176"/>
      <c r="H69" s="176"/>
      <c r="I69" s="176"/>
      <c r="J69" s="177">
        <f>J275</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116</v>
      </c>
      <c r="E70" s="176"/>
      <c r="F70" s="176"/>
      <c r="G70" s="176"/>
      <c r="H70" s="176"/>
      <c r="I70" s="176"/>
      <c r="J70" s="177">
        <f>J283</f>
        <v>0</v>
      </c>
      <c r="K70" s="174"/>
      <c r="L70" s="178"/>
      <c r="S70" s="10"/>
      <c r="T70" s="10"/>
      <c r="U70" s="10"/>
      <c r="V70" s="10"/>
      <c r="W70" s="10"/>
      <c r="X70" s="10"/>
      <c r="Y70" s="10"/>
      <c r="Z70" s="10"/>
      <c r="AA70" s="10"/>
      <c r="AB70" s="10"/>
      <c r="AC70" s="10"/>
      <c r="AD70" s="10"/>
      <c r="AE70" s="10"/>
    </row>
    <row r="71" s="9" customFormat="1" ht="24.96" customHeight="1">
      <c r="A71" s="9"/>
      <c r="B71" s="167"/>
      <c r="C71" s="168"/>
      <c r="D71" s="169" t="s">
        <v>117</v>
      </c>
      <c r="E71" s="170"/>
      <c r="F71" s="170"/>
      <c r="G71" s="170"/>
      <c r="H71" s="170"/>
      <c r="I71" s="170"/>
      <c r="J71" s="171">
        <f>J285</f>
        <v>0</v>
      </c>
      <c r="K71" s="168"/>
      <c r="L71" s="172"/>
      <c r="S71" s="9"/>
      <c r="T71" s="9"/>
      <c r="U71" s="9"/>
      <c r="V71" s="9"/>
      <c r="W71" s="9"/>
      <c r="X71" s="9"/>
      <c r="Y71" s="9"/>
      <c r="Z71" s="9"/>
      <c r="AA71" s="9"/>
      <c r="AB71" s="9"/>
      <c r="AC71" s="9"/>
      <c r="AD71" s="9"/>
      <c r="AE71" s="9"/>
    </row>
    <row r="72" s="10" customFormat="1" ht="19.92" customHeight="1">
      <c r="A72" s="10"/>
      <c r="B72" s="173"/>
      <c r="C72" s="174"/>
      <c r="D72" s="175" t="s">
        <v>118</v>
      </c>
      <c r="E72" s="176"/>
      <c r="F72" s="176"/>
      <c r="G72" s="176"/>
      <c r="H72" s="176"/>
      <c r="I72" s="176"/>
      <c r="J72" s="177">
        <f>J286</f>
        <v>0</v>
      </c>
      <c r="K72" s="174"/>
      <c r="L72" s="178"/>
      <c r="S72" s="10"/>
      <c r="T72" s="10"/>
      <c r="U72" s="10"/>
      <c r="V72" s="10"/>
      <c r="W72" s="10"/>
      <c r="X72" s="10"/>
      <c r="Y72" s="10"/>
      <c r="Z72" s="10"/>
      <c r="AA72" s="10"/>
      <c r="AB72" s="10"/>
      <c r="AC72" s="10"/>
      <c r="AD72" s="10"/>
      <c r="AE72" s="10"/>
    </row>
    <row r="73" s="2" customFormat="1" ht="21.84" customHeight="1">
      <c r="A73" s="40"/>
      <c r="B73" s="41"/>
      <c r="C73" s="42"/>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61"/>
      <c r="C74" s="62"/>
      <c r="D74" s="62"/>
      <c r="E74" s="62"/>
      <c r="F74" s="62"/>
      <c r="G74" s="62"/>
      <c r="H74" s="62"/>
      <c r="I74" s="62"/>
      <c r="J74" s="62"/>
      <c r="K74" s="62"/>
      <c r="L74" s="136"/>
      <c r="S74" s="40"/>
      <c r="T74" s="40"/>
      <c r="U74" s="40"/>
      <c r="V74" s="40"/>
      <c r="W74" s="40"/>
      <c r="X74" s="40"/>
      <c r="Y74" s="40"/>
      <c r="Z74" s="40"/>
      <c r="AA74" s="40"/>
      <c r="AB74" s="40"/>
      <c r="AC74" s="40"/>
      <c r="AD74" s="40"/>
      <c r="AE74" s="40"/>
    </row>
    <row r="78" s="2" customFormat="1" ht="6.96" customHeight="1">
      <c r="A78" s="40"/>
      <c r="B78" s="63"/>
      <c r="C78" s="64"/>
      <c r="D78" s="64"/>
      <c r="E78" s="64"/>
      <c r="F78" s="64"/>
      <c r="G78" s="64"/>
      <c r="H78" s="64"/>
      <c r="I78" s="64"/>
      <c r="J78" s="64"/>
      <c r="K78" s="64"/>
      <c r="L78" s="136"/>
      <c r="S78" s="40"/>
      <c r="T78" s="40"/>
      <c r="U78" s="40"/>
      <c r="V78" s="40"/>
      <c r="W78" s="40"/>
      <c r="X78" s="40"/>
      <c r="Y78" s="40"/>
      <c r="Z78" s="40"/>
      <c r="AA78" s="40"/>
      <c r="AB78" s="40"/>
      <c r="AC78" s="40"/>
      <c r="AD78" s="40"/>
      <c r="AE78" s="40"/>
    </row>
    <row r="79" s="2" customFormat="1" ht="24.96" customHeight="1">
      <c r="A79" s="40"/>
      <c r="B79" s="41"/>
      <c r="C79" s="25" t="s">
        <v>137</v>
      </c>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16</v>
      </c>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6.5" customHeight="1">
      <c r="A82" s="40"/>
      <c r="B82" s="41"/>
      <c r="C82" s="42"/>
      <c r="D82" s="42"/>
      <c r="E82" s="162" t="str">
        <f>E7</f>
        <v>Sportovní hala Bordovice úprava 5a - DI4</v>
      </c>
      <c r="F82" s="34"/>
      <c r="G82" s="34"/>
      <c r="H82" s="34"/>
      <c r="I82" s="42"/>
      <c r="J82" s="42"/>
      <c r="K82" s="42"/>
      <c r="L82" s="136"/>
      <c r="S82" s="40"/>
      <c r="T82" s="40"/>
      <c r="U82" s="40"/>
      <c r="V82" s="40"/>
      <c r="W82" s="40"/>
      <c r="X82" s="40"/>
      <c r="Y82" s="40"/>
      <c r="Z82" s="40"/>
      <c r="AA82" s="40"/>
      <c r="AB82" s="40"/>
      <c r="AC82" s="40"/>
      <c r="AD82" s="40"/>
      <c r="AE82" s="40"/>
    </row>
    <row r="83" s="2" customFormat="1" ht="12" customHeight="1">
      <c r="A83" s="40"/>
      <c r="B83" s="41"/>
      <c r="C83" s="34" t="s">
        <v>102</v>
      </c>
      <c r="D83" s="42"/>
      <c r="E83" s="42"/>
      <c r="F83" s="42"/>
      <c r="G83" s="42"/>
      <c r="H83" s="42"/>
      <c r="I83" s="42"/>
      <c r="J83" s="42"/>
      <c r="K83" s="42"/>
      <c r="L83" s="136"/>
      <c r="S83" s="40"/>
      <c r="T83" s="40"/>
      <c r="U83" s="40"/>
      <c r="V83" s="40"/>
      <c r="W83" s="40"/>
      <c r="X83" s="40"/>
      <c r="Y83" s="40"/>
      <c r="Z83" s="40"/>
      <c r="AA83" s="40"/>
      <c r="AB83" s="40"/>
      <c r="AC83" s="40"/>
      <c r="AD83" s="40"/>
      <c r="AE83" s="40"/>
    </row>
    <row r="84" s="2" customFormat="1" ht="16.5" customHeight="1">
      <c r="A84" s="40"/>
      <c r="B84" s="41"/>
      <c r="C84" s="42"/>
      <c r="D84" s="42"/>
      <c r="E84" s="71" t="str">
        <f>E9</f>
        <v>02 - Zpevněné plochy</v>
      </c>
      <c r="F84" s="42"/>
      <c r="G84" s="42"/>
      <c r="H84" s="42"/>
      <c r="I84" s="42"/>
      <c r="J84" s="42"/>
      <c r="K84" s="42"/>
      <c r="L84" s="13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2" customFormat="1" ht="12" customHeight="1">
      <c r="A86" s="40"/>
      <c r="B86" s="41"/>
      <c r="C86" s="34" t="s">
        <v>21</v>
      </c>
      <c r="D86" s="42"/>
      <c r="E86" s="42"/>
      <c r="F86" s="29" t="str">
        <f>F12</f>
        <v xml:space="preserve"> </v>
      </c>
      <c r="G86" s="42"/>
      <c r="H86" s="42"/>
      <c r="I86" s="34" t="s">
        <v>23</v>
      </c>
      <c r="J86" s="74" t="str">
        <f>IF(J12="","",J12)</f>
        <v>25. 5. 2021</v>
      </c>
      <c r="K86" s="42"/>
      <c r="L86" s="136"/>
      <c r="S86" s="40"/>
      <c r="T86" s="40"/>
      <c r="U86" s="40"/>
      <c r="V86" s="40"/>
      <c r="W86" s="40"/>
      <c r="X86" s="40"/>
      <c r="Y86" s="40"/>
      <c r="Z86" s="40"/>
      <c r="AA86" s="40"/>
      <c r="AB86" s="40"/>
      <c r="AC86" s="40"/>
      <c r="AD86" s="40"/>
      <c r="AE86" s="40"/>
    </row>
    <row r="87" s="2" customFormat="1" ht="6.96"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15.15" customHeight="1">
      <c r="A88" s="40"/>
      <c r="B88" s="41"/>
      <c r="C88" s="34" t="s">
        <v>25</v>
      </c>
      <c r="D88" s="42"/>
      <c r="E88" s="42"/>
      <c r="F88" s="29" t="str">
        <f>E15</f>
        <v xml:space="preserve"> </v>
      </c>
      <c r="G88" s="42"/>
      <c r="H88" s="42"/>
      <c r="I88" s="34" t="s">
        <v>30</v>
      </c>
      <c r="J88" s="38" t="str">
        <f>E21</f>
        <v xml:space="preserve"> </v>
      </c>
      <c r="K88" s="42"/>
      <c r="L88" s="136"/>
      <c r="S88" s="40"/>
      <c r="T88" s="40"/>
      <c r="U88" s="40"/>
      <c r="V88" s="40"/>
      <c r="W88" s="40"/>
      <c r="X88" s="40"/>
      <c r="Y88" s="40"/>
      <c r="Z88" s="40"/>
      <c r="AA88" s="40"/>
      <c r="AB88" s="40"/>
      <c r="AC88" s="40"/>
      <c r="AD88" s="40"/>
      <c r="AE88" s="40"/>
    </row>
    <row r="89" s="2" customFormat="1" ht="15.15" customHeight="1">
      <c r="A89" s="40"/>
      <c r="B89" s="41"/>
      <c r="C89" s="34" t="s">
        <v>28</v>
      </c>
      <c r="D89" s="42"/>
      <c r="E89" s="42"/>
      <c r="F89" s="29" t="str">
        <f>IF(E18="","",E18)</f>
        <v>Vyplň údaj</v>
      </c>
      <c r="G89" s="42"/>
      <c r="H89" s="42"/>
      <c r="I89" s="34" t="s">
        <v>32</v>
      </c>
      <c r="J89" s="38" t="str">
        <f>E24</f>
        <v xml:space="preserve"> </v>
      </c>
      <c r="K89" s="42"/>
      <c r="L89" s="136"/>
      <c r="S89" s="40"/>
      <c r="T89" s="40"/>
      <c r="U89" s="40"/>
      <c r="V89" s="40"/>
      <c r="W89" s="40"/>
      <c r="X89" s="40"/>
      <c r="Y89" s="40"/>
      <c r="Z89" s="40"/>
      <c r="AA89" s="40"/>
      <c r="AB89" s="40"/>
      <c r="AC89" s="40"/>
      <c r="AD89" s="40"/>
      <c r="AE89" s="40"/>
    </row>
    <row r="90" s="2" customFormat="1" ht="10.32" customHeight="1">
      <c r="A90" s="40"/>
      <c r="B90" s="41"/>
      <c r="C90" s="42"/>
      <c r="D90" s="42"/>
      <c r="E90" s="42"/>
      <c r="F90" s="42"/>
      <c r="G90" s="42"/>
      <c r="H90" s="42"/>
      <c r="I90" s="42"/>
      <c r="J90" s="42"/>
      <c r="K90" s="42"/>
      <c r="L90" s="136"/>
      <c r="S90" s="40"/>
      <c r="T90" s="40"/>
      <c r="U90" s="40"/>
      <c r="V90" s="40"/>
      <c r="W90" s="40"/>
      <c r="X90" s="40"/>
      <c r="Y90" s="40"/>
      <c r="Z90" s="40"/>
      <c r="AA90" s="40"/>
      <c r="AB90" s="40"/>
      <c r="AC90" s="40"/>
      <c r="AD90" s="40"/>
      <c r="AE90" s="40"/>
    </row>
    <row r="91" s="11" customFormat="1" ht="29.28" customHeight="1">
      <c r="A91" s="179"/>
      <c r="B91" s="180"/>
      <c r="C91" s="181" t="s">
        <v>138</v>
      </c>
      <c r="D91" s="182" t="s">
        <v>54</v>
      </c>
      <c r="E91" s="182" t="s">
        <v>50</v>
      </c>
      <c r="F91" s="182" t="s">
        <v>51</v>
      </c>
      <c r="G91" s="182" t="s">
        <v>139</v>
      </c>
      <c r="H91" s="182" t="s">
        <v>140</v>
      </c>
      <c r="I91" s="182" t="s">
        <v>141</v>
      </c>
      <c r="J91" s="182" t="s">
        <v>106</v>
      </c>
      <c r="K91" s="183" t="s">
        <v>142</v>
      </c>
      <c r="L91" s="184"/>
      <c r="M91" s="94" t="s">
        <v>19</v>
      </c>
      <c r="N91" s="95" t="s">
        <v>39</v>
      </c>
      <c r="O91" s="95" t="s">
        <v>143</v>
      </c>
      <c r="P91" s="95" t="s">
        <v>144</v>
      </c>
      <c r="Q91" s="95" t="s">
        <v>145</v>
      </c>
      <c r="R91" s="95" t="s">
        <v>146</v>
      </c>
      <c r="S91" s="95" t="s">
        <v>147</v>
      </c>
      <c r="T91" s="96" t="s">
        <v>148</v>
      </c>
      <c r="U91" s="179"/>
      <c r="V91" s="179"/>
      <c r="W91" s="179"/>
      <c r="X91" s="179"/>
      <c r="Y91" s="179"/>
      <c r="Z91" s="179"/>
      <c r="AA91" s="179"/>
      <c r="AB91" s="179"/>
      <c r="AC91" s="179"/>
      <c r="AD91" s="179"/>
      <c r="AE91" s="179"/>
    </row>
    <row r="92" s="2" customFormat="1" ht="22.8" customHeight="1">
      <c r="A92" s="40"/>
      <c r="B92" s="41"/>
      <c r="C92" s="101" t="s">
        <v>149</v>
      </c>
      <c r="D92" s="42"/>
      <c r="E92" s="42"/>
      <c r="F92" s="42"/>
      <c r="G92" s="42"/>
      <c r="H92" s="42"/>
      <c r="I92" s="42"/>
      <c r="J92" s="185">
        <f>BK92</f>
        <v>0</v>
      </c>
      <c r="K92" s="42"/>
      <c r="L92" s="46"/>
      <c r="M92" s="97"/>
      <c r="N92" s="186"/>
      <c r="O92" s="98"/>
      <c r="P92" s="187">
        <f>P93+P285</f>
        <v>0</v>
      </c>
      <c r="Q92" s="98"/>
      <c r="R92" s="187">
        <f>R93+R285</f>
        <v>317.20866999999998</v>
      </c>
      <c r="S92" s="98"/>
      <c r="T92" s="188">
        <f>T93+T285</f>
        <v>0</v>
      </c>
      <c r="U92" s="40"/>
      <c r="V92" s="40"/>
      <c r="W92" s="40"/>
      <c r="X92" s="40"/>
      <c r="Y92" s="40"/>
      <c r="Z92" s="40"/>
      <c r="AA92" s="40"/>
      <c r="AB92" s="40"/>
      <c r="AC92" s="40"/>
      <c r="AD92" s="40"/>
      <c r="AE92" s="40"/>
      <c r="AT92" s="19" t="s">
        <v>68</v>
      </c>
      <c r="AU92" s="19" t="s">
        <v>107</v>
      </c>
      <c r="BK92" s="189">
        <f>BK93+BK285</f>
        <v>0</v>
      </c>
    </row>
    <row r="93" s="12" customFormat="1" ht="25.92" customHeight="1">
      <c r="A93" s="12"/>
      <c r="B93" s="190"/>
      <c r="C93" s="191"/>
      <c r="D93" s="192" t="s">
        <v>68</v>
      </c>
      <c r="E93" s="193" t="s">
        <v>150</v>
      </c>
      <c r="F93" s="193" t="s">
        <v>151</v>
      </c>
      <c r="G93" s="191"/>
      <c r="H93" s="191"/>
      <c r="I93" s="194"/>
      <c r="J93" s="195">
        <f>BK93</f>
        <v>0</v>
      </c>
      <c r="K93" s="191"/>
      <c r="L93" s="196"/>
      <c r="M93" s="197"/>
      <c r="N93" s="198"/>
      <c r="O93" s="198"/>
      <c r="P93" s="199">
        <f>P94+P144+P152+P168+P173+P217+P222+P266+P275+P283</f>
        <v>0</v>
      </c>
      <c r="Q93" s="198"/>
      <c r="R93" s="199">
        <f>R94+R144+R152+R168+R173+R217+R222+R266+R275+R283</f>
        <v>317.20866999999998</v>
      </c>
      <c r="S93" s="198"/>
      <c r="T93" s="200">
        <f>T94+T144+T152+T168+T173+T217+T222+T266+T275+T283</f>
        <v>0</v>
      </c>
      <c r="U93" s="12"/>
      <c r="V93" s="12"/>
      <c r="W93" s="12"/>
      <c r="X93" s="12"/>
      <c r="Y93" s="12"/>
      <c r="Z93" s="12"/>
      <c r="AA93" s="12"/>
      <c r="AB93" s="12"/>
      <c r="AC93" s="12"/>
      <c r="AD93" s="12"/>
      <c r="AE93" s="12"/>
      <c r="AR93" s="201" t="s">
        <v>77</v>
      </c>
      <c r="AT93" s="202" t="s">
        <v>68</v>
      </c>
      <c r="AU93" s="202" t="s">
        <v>69</v>
      </c>
      <c r="AY93" s="201" t="s">
        <v>152</v>
      </c>
      <c r="BK93" s="203">
        <f>BK94+BK144+BK152+BK168+BK173+BK217+BK222+BK266+BK275+BK283</f>
        <v>0</v>
      </c>
    </row>
    <row r="94" s="12" customFormat="1" ht="22.8" customHeight="1">
      <c r="A94" s="12"/>
      <c r="B94" s="190"/>
      <c r="C94" s="191"/>
      <c r="D94" s="192" t="s">
        <v>68</v>
      </c>
      <c r="E94" s="204" t="s">
        <v>77</v>
      </c>
      <c r="F94" s="204" t="s">
        <v>153</v>
      </c>
      <c r="G94" s="191"/>
      <c r="H94" s="191"/>
      <c r="I94" s="194"/>
      <c r="J94" s="205">
        <f>BK94</f>
        <v>0</v>
      </c>
      <c r="K94" s="191"/>
      <c r="L94" s="196"/>
      <c r="M94" s="197"/>
      <c r="N94" s="198"/>
      <c r="O94" s="198"/>
      <c r="P94" s="199">
        <f>SUM(P95:P143)</f>
        <v>0</v>
      </c>
      <c r="Q94" s="198"/>
      <c r="R94" s="199">
        <f>SUM(R95:R143)</f>
        <v>304.30599999999998</v>
      </c>
      <c r="S94" s="198"/>
      <c r="T94" s="200">
        <f>SUM(T95:T143)</f>
        <v>0</v>
      </c>
      <c r="U94" s="12"/>
      <c r="V94" s="12"/>
      <c r="W94" s="12"/>
      <c r="X94" s="12"/>
      <c r="Y94" s="12"/>
      <c r="Z94" s="12"/>
      <c r="AA94" s="12"/>
      <c r="AB94" s="12"/>
      <c r="AC94" s="12"/>
      <c r="AD94" s="12"/>
      <c r="AE94" s="12"/>
      <c r="AR94" s="201" t="s">
        <v>77</v>
      </c>
      <c r="AT94" s="202" t="s">
        <v>68</v>
      </c>
      <c r="AU94" s="202" t="s">
        <v>77</v>
      </c>
      <c r="AY94" s="201" t="s">
        <v>152</v>
      </c>
      <c r="BK94" s="203">
        <f>SUM(BK95:BK143)</f>
        <v>0</v>
      </c>
    </row>
    <row r="95" s="2" customFormat="1">
      <c r="A95" s="40"/>
      <c r="B95" s="41"/>
      <c r="C95" s="206" t="s">
        <v>77</v>
      </c>
      <c r="D95" s="206" t="s">
        <v>154</v>
      </c>
      <c r="E95" s="207" t="s">
        <v>155</v>
      </c>
      <c r="F95" s="208" t="s">
        <v>156</v>
      </c>
      <c r="G95" s="209" t="s">
        <v>157</v>
      </c>
      <c r="H95" s="210">
        <v>1</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79</v>
      </c>
    </row>
    <row r="96" s="2" customFormat="1" ht="33" customHeight="1">
      <c r="A96" s="40"/>
      <c r="B96" s="41"/>
      <c r="C96" s="206" t="s">
        <v>79</v>
      </c>
      <c r="D96" s="206" t="s">
        <v>154</v>
      </c>
      <c r="E96" s="207" t="s">
        <v>2040</v>
      </c>
      <c r="F96" s="208" t="s">
        <v>2041</v>
      </c>
      <c r="G96" s="209" t="s">
        <v>172</v>
      </c>
      <c r="H96" s="210">
        <v>340.15800000000002</v>
      </c>
      <c r="I96" s="211"/>
      <c r="J96" s="212">
        <f>ROUND(I96*H96,2)</f>
        <v>0</v>
      </c>
      <c r="K96" s="208" t="s">
        <v>162</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158</v>
      </c>
    </row>
    <row r="97" s="13" customFormat="1">
      <c r="A97" s="13"/>
      <c r="B97" s="224"/>
      <c r="C97" s="225"/>
      <c r="D97" s="219" t="s">
        <v>165</v>
      </c>
      <c r="E97" s="226" t="s">
        <v>19</v>
      </c>
      <c r="F97" s="227" t="s">
        <v>2042</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165</v>
      </c>
      <c r="AU97" s="233" t="s">
        <v>79</v>
      </c>
      <c r="AV97" s="13" t="s">
        <v>77</v>
      </c>
      <c r="AW97" s="13" t="s">
        <v>31</v>
      </c>
      <c r="AX97" s="13" t="s">
        <v>69</v>
      </c>
      <c r="AY97" s="233" t="s">
        <v>152</v>
      </c>
    </row>
    <row r="98" s="14" customFormat="1">
      <c r="A98" s="14"/>
      <c r="B98" s="234"/>
      <c r="C98" s="235"/>
      <c r="D98" s="219" t="s">
        <v>165</v>
      </c>
      <c r="E98" s="236" t="s">
        <v>19</v>
      </c>
      <c r="F98" s="237" t="s">
        <v>2043</v>
      </c>
      <c r="G98" s="235"/>
      <c r="H98" s="238">
        <v>171.09899999999999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69</v>
      </c>
      <c r="AY98" s="244" t="s">
        <v>152</v>
      </c>
    </row>
    <row r="99" s="13" customFormat="1">
      <c r="A99" s="13"/>
      <c r="B99" s="224"/>
      <c r="C99" s="225"/>
      <c r="D99" s="219" t="s">
        <v>165</v>
      </c>
      <c r="E99" s="226" t="s">
        <v>19</v>
      </c>
      <c r="F99" s="227" t="s">
        <v>2044</v>
      </c>
      <c r="G99" s="225"/>
      <c r="H99" s="226" t="s">
        <v>19</v>
      </c>
      <c r="I99" s="228"/>
      <c r="J99" s="225"/>
      <c r="K99" s="225"/>
      <c r="L99" s="229"/>
      <c r="M99" s="230"/>
      <c r="N99" s="231"/>
      <c r="O99" s="231"/>
      <c r="P99" s="231"/>
      <c r="Q99" s="231"/>
      <c r="R99" s="231"/>
      <c r="S99" s="231"/>
      <c r="T99" s="232"/>
      <c r="U99" s="13"/>
      <c r="V99" s="13"/>
      <c r="W99" s="13"/>
      <c r="X99" s="13"/>
      <c r="Y99" s="13"/>
      <c r="Z99" s="13"/>
      <c r="AA99" s="13"/>
      <c r="AB99" s="13"/>
      <c r="AC99" s="13"/>
      <c r="AD99" s="13"/>
      <c r="AE99" s="13"/>
      <c r="AT99" s="233" t="s">
        <v>165</v>
      </c>
      <c r="AU99" s="233" t="s">
        <v>79</v>
      </c>
      <c r="AV99" s="13" t="s">
        <v>77</v>
      </c>
      <c r="AW99" s="13" t="s">
        <v>31</v>
      </c>
      <c r="AX99" s="13" t="s">
        <v>69</v>
      </c>
      <c r="AY99" s="233" t="s">
        <v>152</v>
      </c>
    </row>
    <row r="100" s="14" customFormat="1">
      <c r="A100" s="14"/>
      <c r="B100" s="234"/>
      <c r="C100" s="235"/>
      <c r="D100" s="219" t="s">
        <v>165</v>
      </c>
      <c r="E100" s="236" t="s">
        <v>19</v>
      </c>
      <c r="F100" s="237" t="s">
        <v>2045</v>
      </c>
      <c r="G100" s="235"/>
      <c r="H100" s="238">
        <v>169.059</v>
      </c>
      <c r="I100" s="239"/>
      <c r="J100" s="235"/>
      <c r="K100" s="235"/>
      <c r="L100" s="240"/>
      <c r="M100" s="241"/>
      <c r="N100" s="242"/>
      <c r="O100" s="242"/>
      <c r="P100" s="242"/>
      <c r="Q100" s="242"/>
      <c r="R100" s="242"/>
      <c r="S100" s="242"/>
      <c r="T100" s="243"/>
      <c r="U100" s="14"/>
      <c r="V100" s="14"/>
      <c r="W100" s="14"/>
      <c r="X100" s="14"/>
      <c r="Y100" s="14"/>
      <c r="Z100" s="14"/>
      <c r="AA100" s="14"/>
      <c r="AB100" s="14"/>
      <c r="AC100" s="14"/>
      <c r="AD100" s="14"/>
      <c r="AE100" s="14"/>
      <c r="AT100" s="244" t="s">
        <v>165</v>
      </c>
      <c r="AU100" s="244" t="s">
        <v>79</v>
      </c>
      <c r="AV100" s="14" t="s">
        <v>79</v>
      </c>
      <c r="AW100" s="14" t="s">
        <v>31</v>
      </c>
      <c r="AX100" s="14" t="s">
        <v>69</v>
      </c>
      <c r="AY100" s="244" t="s">
        <v>152</v>
      </c>
    </row>
    <row r="101" s="15" customFormat="1">
      <c r="A101" s="15"/>
      <c r="B101" s="245"/>
      <c r="C101" s="246"/>
      <c r="D101" s="219" t="s">
        <v>165</v>
      </c>
      <c r="E101" s="247" t="s">
        <v>19</v>
      </c>
      <c r="F101" s="248" t="s">
        <v>168</v>
      </c>
      <c r="G101" s="246"/>
      <c r="H101" s="249">
        <v>340.15800000000002</v>
      </c>
      <c r="I101" s="250"/>
      <c r="J101" s="246"/>
      <c r="K101" s="246"/>
      <c r="L101" s="251"/>
      <c r="M101" s="252"/>
      <c r="N101" s="253"/>
      <c r="O101" s="253"/>
      <c r="P101" s="253"/>
      <c r="Q101" s="253"/>
      <c r="R101" s="253"/>
      <c r="S101" s="253"/>
      <c r="T101" s="254"/>
      <c r="U101" s="15"/>
      <c r="V101" s="15"/>
      <c r="W101" s="15"/>
      <c r="X101" s="15"/>
      <c r="Y101" s="15"/>
      <c r="Z101" s="15"/>
      <c r="AA101" s="15"/>
      <c r="AB101" s="15"/>
      <c r="AC101" s="15"/>
      <c r="AD101" s="15"/>
      <c r="AE101" s="15"/>
      <c r="AT101" s="255" t="s">
        <v>165</v>
      </c>
      <c r="AU101" s="255" t="s">
        <v>79</v>
      </c>
      <c r="AV101" s="15" t="s">
        <v>158</v>
      </c>
      <c r="AW101" s="15" t="s">
        <v>31</v>
      </c>
      <c r="AX101" s="15" t="s">
        <v>77</v>
      </c>
      <c r="AY101" s="255" t="s">
        <v>152</v>
      </c>
    </row>
    <row r="102" s="2" customFormat="1" ht="33" customHeight="1">
      <c r="A102" s="40"/>
      <c r="B102" s="41"/>
      <c r="C102" s="206" t="s">
        <v>169</v>
      </c>
      <c r="D102" s="206" t="s">
        <v>154</v>
      </c>
      <c r="E102" s="207" t="s">
        <v>2046</v>
      </c>
      <c r="F102" s="208" t="s">
        <v>2047</v>
      </c>
      <c r="G102" s="209" t="s">
        <v>172</v>
      </c>
      <c r="H102" s="210">
        <v>95.799999999999997</v>
      </c>
      <c r="I102" s="211"/>
      <c r="J102" s="212">
        <f>ROUND(I102*H102,2)</f>
        <v>0</v>
      </c>
      <c r="K102" s="208" t="s">
        <v>162</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2048</v>
      </c>
    </row>
    <row r="103" s="13" customFormat="1">
      <c r="A103" s="13"/>
      <c r="B103" s="224"/>
      <c r="C103" s="225"/>
      <c r="D103" s="219" t="s">
        <v>165</v>
      </c>
      <c r="E103" s="226" t="s">
        <v>19</v>
      </c>
      <c r="F103" s="227" t="s">
        <v>2049</v>
      </c>
      <c r="G103" s="225"/>
      <c r="H103" s="226" t="s">
        <v>19</v>
      </c>
      <c r="I103" s="228"/>
      <c r="J103" s="225"/>
      <c r="K103" s="225"/>
      <c r="L103" s="229"/>
      <c r="M103" s="230"/>
      <c r="N103" s="231"/>
      <c r="O103" s="231"/>
      <c r="P103" s="231"/>
      <c r="Q103" s="231"/>
      <c r="R103" s="231"/>
      <c r="S103" s="231"/>
      <c r="T103" s="232"/>
      <c r="U103" s="13"/>
      <c r="V103" s="13"/>
      <c r="W103" s="13"/>
      <c r="X103" s="13"/>
      <c r="Y103" s="13"/>
      <c r="Z103" s="13"/>
      <c r="AA103" s="13"/>
      <c r="AB103" s="13"/>
      <c r="AC103" s="13"/>
      <c r="AD103" s="13"/>
      <c r="AE103" s="13"/>
      <c r="AT103" s="233" t="s">
        <v>165</v>
      </c>
      <c r="AU103" s="233" t="s">
        <v>79</v>
      </c>
      <c r="AV103" s="13" t="s">
        <v>77</v>
      </c>
      <c r="AW103" s="13" t="s">
        <v>31</v>
      </c>
      <c r="AX103" s="13" t="s">
        <v>69</v>
      </c>
      <c r="AY103" s="233" t="s">
        <v>152</v>
      </c>
    </row>
    <row r="104" s="13" customFormat="1">
      <c r="A104" s="13"/>
      <c r="B104" s="224"/>
      <c r="C104" s="225"/>
      <c r="D104" s="219" t="s">
        <v>165</v>
      </c>
      <c r="E104" s="226" t="s">
        <v>19</v>
      </c>
      <c r="F104" s="227" t="s">
        <v>2050</v>
      </c>
      <c r="G104" s="225"/>
      <c r="H104" s="226" t="s">
        <v>19</v>
      </c>
      <c r="I104" s="228"/>
      <c r="J104" s="225"/>
      <c r="K104" s="225"/>
      <c r="L104" s="229"/>
      <c r="M104" s="230"/>
      <c r="N104" s="231"/>
      <c r="O104" s="231"/>
      <c r="P104" s="231"/>
      <c r="Q104" s="231"/>
      <c r="R104" s="231"/>
      <c r="S104" s="231"/>
      <c r="T104" s="232"/>
      <c r="U104" s="13"/>
      <c r="V104" s="13"/>
      <c r="W104" s="13"/>
      <c r="X104" s="13"/>
      <c r="Y104" s="13"/>
      <c r="Z104" s="13"/>
      <c r="AA104" s="13"/>
      <c r="AB104" s="13"/>
      <c r="AC104" s="13"/>
      <c r="AD104" s="13"/>
      <c r="AE104" s="13"/>
      <c r="AT104" s="233" t="s">
        <v>165</v>
      </c>
      <c r="AU104" s="233" t="s">
        <v>79</v>
      </c>
      <c r="AV104" s="13" t="s">
        <v>77</v>
      </c>
      <c r="AW104" s="13" t="s">
        <v>31</v>
      </c>
      <c r="AX104" s="13" t="s">
        <v>69</v>
      </c>
      <c r="AY104" s="233" t="s">
        <v>152</v>
      </c>
    </row>
    <row r="105" s="14" customFormat="1">
      <c r="A105" s="14"/>
      <c r="B105" s="234"/>
      <c r="C105" s="235"/>
      <c r="D105" s="219" t="s">
        <v>165</v>
      </c>
      <c r="E105" s="236" t="s">
        <v>19</v>
      </c>
      <c r="F105" s="237" t="s">
        <v>2051</v>
      </c>
      <c r="G105" s="235"/>
      <c r="H105" s="238">
        <v>95.799999999999997</v>
      </c>
      <c r="I105" s="239"/>
      <c r="J105" s="235"/>
      <c r="K105" s="235"/>
      <c r="L105" s="240"/>
      <c r="M105" s="241"/>
      <c r="N105" s="242"/>
      <c r="O105" s="242"/>
      <c r="P105" s="242"/>
      <c r="Q105" s="242"/>
      <c r="R105" s="242"/>
      <c r="S105" s="242"/>
      <c r="T105" s="243"/>
      <c r="U105" s="14"/>
      <c r="V105" s="14"/>
      <c r="W105" s="14"/>
      <c r="X105" s="14"/>
      <c r="Y105" s="14"/>
      <c r="Z105" s="14"/>
      <c r="AA105" s="14"/>
      <c r="AB105" s="14"/>
      <c r="AC105" s="14"/>
      <c r="AD105" s="14"/>
      <c r="AE105" s="14"/>
      <c r="AT105" s="244" t="s">
        <v>165</v>
      </c>
      <c r="AU105" s="244" t="s">
        <v>79</v>
      </c>
      <c r="AV105" s="14" t="s">
        <v>79</v>
      </c>
      <c r="AW105" s="14" t="s">
        <v>31</v>
      </c>
      <c r="AX105" s="14" t="s">
        <v>69</v>
      </c>
      <c r="AY105" s="244" t="s">
        <v>152</v>
      </c>
    </row>
    <row r="106" s="15" customFormat="1">
      <c r="A106" s="15"/>
      <c r="B106" s="245"/>
      <c r="C106" s="246"/>
      <c r="D106" s="219" t="s">
        <v>165</v>
      </c>
      <c r="E106" s="247" t="s">
        <v>19</v>
      </c>
      <c r="F106" s="248" t="s">
        <v>168</v>
      </c>
      <c r="G106" s="246"/>
      <c r="H106" s="249">
        <v>95.799999999999997</v>
      </c>
      <c r="I106" s="250"/>
      <c r="J106" s="246"/>
      <c r="K106" s="246"/>
      <c r="L106" s="251"/>
      <c r="M106" s="252"/>
      <c r="N106" s="253"/>
      <c r="O106" s="253"/>
      <c r="P106" s="253"/>
      <c r="Q106" s="253"/>
      <c r="R106" s="253"/>
      <c r="S106" s="253"/>
      <c r="T106" s="254"/>
      <c r="U106" s="15"/>
      <c r="V106" s="15"/>
      <c r="W106" s="15"/>
      <c r="X106" s="15"/>
      <c r="Y106" s="15"/>
      <c r="Z106" s="15"/>
      <c r="AA106" s="15"/>
      <c r="AB106" s="15"/>
      <c r="AC106" s="15"/>
      <c r="AD106" s="15"/>
      <c r="AE106" s="15"/>
      <c r="AT106" s="255" t="s">
        <v>165</v>
      </c>
      <c r="AU106" s="255" t="s">
        <v>79</v>
      </c>
      <c r="AV106" s="15" t="s">
        <v>158</v>
      </c>
      <c r="AW106" s="15" t="s">
        <v>31</v>
      </c>
      <c r="AX106" s="15" t="s">
        <v>77</v>
      </c>
      <c r="AY106" s="255" t="s">
        <v>152</v>
      </c>
    </row>
    <row r="107" s="2" customFormat="1" ht="44.25" customHeight="1">
      <c r="A107" s="40"/>
      <c r="B107" s="41"/>
      <c r="C107" s="206" t="s">
        <v>158</v>
      </c>
      <c r="D107" s="206" t="s">
        <v>154</v>
      </c>
      <c r="E107" s="207" t="s">
        <v>2052</v>
      </c>
      <c r="F107" s="208" t="s">
        <v>2053</v>
      </c>
      <c r="G107" s="209" t="s">
        <v>172</v>
      </c>
      <c r="H107" s="210">
        <v>0.504</v>
      </c>
      <c r="I107" s="211"/>
      <c r="J107" s="212">
        <f>ROUND(I107*H107,2)</f>
        <v>0</v>
      </c>
      <c r="K107" s="208" t="s">
        <v>162</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173</v>
      </c>
    </row>
    <row r="108" s="2" customFormat="1">
      <c r="A108" s="40"/>
      <c r="B108" s="41"/>
      <c r="C108" s="42"/>
      <c r="D108" s="219" t="s">
        <v>163</v>
      </c>
      <c r="E108" s="42"/>
      <c r="F108" s="220" t="s">
        <v>2054</v>
      </c>
      <c r="G108" s="42"/>
      <c r="H108" s="42"/>
      <c r="I108" s="221"/>
      <c r="J108" s="42"/>
      <c r="K108" s="42"/>
      <c r="L108" s="46"/>
      <c r="M108" s="222"/>
      <c r="N108" s="223"/>
      <c r="O108" s="86"/>
      <c r="P108" s="86"/>
      <c r="Q108" s="86"/>
      <c r="R108" s="86"/>
      <c r="S108" s="86"/>
      <c r="T108" s="87"/>
      <c r="U108" s="40"/>
      <c r="V108" s="40"/>
      <c r="W108" s="40"/>
      <c r="X108" s="40"/>
      <c r="Y108" s="40"/>
      <c r="Z108" s="40"/>
      <c r="AA108" s="40"/>
      <c r="AB108" s="40"/>
      <c r="AC108" s="40"/>
      <c r="AD108" s="40"/>
      <c r="AE108" s="40"/>
      <c r="AT108" s="19" t="s">
        <v>163</v>
      </c>
      <c r="AU108" s="19" t="s">
        <v>79</v>
      </c>
    </row>
    <row r="109" s="13" customFormat="1">
      <c r="A109" s="13"/>
      <c r="B109" s="224"/>
      <c r="C109" s="225"/>
      <c r="D109" s="219" t="s">
        <v>165</v>
      </c>
      <c r="E109" s="226" t="s">
        <v>19</v>
      </c>
      <c r="F109" s="227" t="s">
        <v>2055</v>
      </c>
      <c r="G109" s="225"/>
      <c r="H109" s="226" t="s">
        <v>19</v>
      </c>
      <c r="I109" s="228"/>
      <c r="J109" s="225"/>
      <c r="K109" s="225"/>
      <c r="L109" s="229"/>
      <c r="M109" s="230"/>
      <c r="N109" s="231"/>
      <c r="O109" s="231"/>
      <c r="P109" s="231"/>
      <c r="Q109" s="231"/>
      <c r="R109" s="231"/>
      <c r="S109" s="231"/>
      <c r="T109" s="232"/>
      <c r="U109" s="13"/>
      <c r="V109" s="13"/>
      <c r="W109" s="13"/>
      <c r="X109" s="13"/>
      <c r="Y109" s="13"/>
      <c r="Z109" s="13"/>
      <c r="AA109" s="13"/>
      <c r="AB109" s="13"/>
      <c r="AC109" s="13"/>
      <c r="AD109" s="13"/>
      <c r="AE109" s="13"/>
      <c r="AT109" s="233" t="s">
        <v>165</v>
      </c>
      <c r="AU109" s="233" t="s">
        <v>79</v>
      </c>
      <c r="AV109" s="13" t="s">
        <v>77</v>
      </c>
      <c r="AW109" s="13" t="s">
        <v>31</v>
      </c>
      <c r="AX109" s="13" t="s">
        <v>69</v>
      </c>
      <c r="AY109" s="233" t="s">
        <v>152</v>
      </c>
    </row>
    <row r="110" s="14" customFormat="1">
      <c r="A110" s="14"/>
      <c r="B110" s="234"/>
      <c r="C110" s="235"/>
      <c r="D110" s="219" t="s">
        <v>165</v>
      </c>
      <c r="E110" s="236" t="s">
        <v>19</v>
      </c>
      <c r="F110" s="237" t="s">
        <v>2056</v>
      </c>
      <c r="G110" s="235"/>
      <c r="H110" s="238">
        <v>0.504</v>
      </c>
      <c r="I110" s="239"/>
      <c r="J110" s="235"/>
      <c r="K110" s="235"/>
      <c r="L110" s="240"/>
      <c r="M110" s="241"/>
      <c r="N110" s="242"/>
      <c r="O110" s="242"/>
      <c r="P110" s="242"/>
      <c r="Q110" s="242"/>
      <c r="R110" s="242"/>
      <c r="S110" s="242"/>
      <c r="T110" s="243"/>
      <c r="U110" s="14"/>
      <c r="V110" s="14"/>
      <c r="W110" s="14"/>
      <c r="X110" s="14"/>
      <c r="Y110" s="14"/>
      <c r="Z110" s="14"/>
      <c r="AA110" s="14"/>
      <c r="AB110" s="14"/>
      <c r="AC110" s="14"/>
      <c r="AD110" s="14"/>
      <c r="AE110" s="14"/>
      <c r="AT110" s="244" t="s">
        <v>165</v>
      </c>
      <c r="AU110" s="244" t="s">
        <v>79</v>
      </c>
      <c r="AV110" s="14" t="s">
        <v>79</v>
      </c>
      <c r="AW110" s="14" t="s">
        <v>31</v>
      </c>
      <c r="AX110" s="14" t="s">
        <v>69</v>
      </c>
      <c r="AY110" s="244" t="s">
        <v>152</v>
      </c>
    </row>
    <row r="111" s="15" customFormat="1">
      <c r="A111" s="15"/>
      <c r="B111" s="245"/>
      <c r="C111" s="246"/>
      <c r="D111" s="219" t="s">
        <v>165</v>
      </c>
      <c r="E111" s="247" t="s">
        <v>19</v>
      </c>
      <c r="F111" s="248" t="s">
        <v>168</v>
      </c>
      <c r="G111" s="246"/>
      <c r="H111" s="249">
        <v>0.504</v>
      </c>
      <c r="I111" s="250"/>
      <c r="J111" s="246"/>
      <c r="K111" s="246"/>
      <c r="L111" s="251"/>
      <c r="M111" s="252"/>
      <c r="N111" s="253"/>
      <c r="O111" s="253"/>
      <c r="P111" s="253"/>
      <c r="Q111" s="253"/>
      <c r="R111" s="253"/>
      <c r="S111" s="253"/>
      <c r="T111" s="254"/>
      <c r="U111" s="15"/>
      <c r="V111" s="15"/>
      <c r="W111" s="15"/>
      <c r="X111" s="15"/>
      <c r="Y111" s="15"/>
      <c r="Z111" s="15"/>
      <c r="AA111" s="15"/>
      <c r="AB111" s="15"/>
      <c r="AC111" s="15"/>
      <c r="AD111" s="15"/>
      <c r="AE111" s="15"/>
      <c r="AT111" s="255" t="s">
        <v>165</v>
      </c>
      <c r="AU111" s="255" t="s">
        <v>79</v>
      </c>
      <c r="AV111" s="15" t="s">
        <v>158</v>
      </c>
      <c r="AW111" s="15" t="s">
        <v>31</v>
      </c>
      <c r="AX111" s="15" t="s">
        <v>77</v>
      </c>
      <c r="AY111" s="255" t="s">
        <v>152</v>
      </c>
    </row>
    <row r="112" s="2" customFormat="1" ht="44.25" customHeight="1">
      <c r="A112" s="40"/>
      <c r="B112" s="41"/>
      <c r="C112" s="206" t="s">
        <v>181</v>
      </c>
      <c r="D112" s="206" t="s">
        <v>154</v>
      </c>
      <c r="E112" s="207" t="s">
        <v>193</v>
      </c>
      <c r="F112" s="208" t="s">
        <v>194</v>
      </c>
      <c r="G112" s="209" t="s">
        <v>172</v>
      </c>
      <c r="H112" s="210">
        <v>3.6000000000000001</v>
      </c>
      <c r="I112" s="211"/>
      <c r="J112" s="212">
        <f>ROUND(I112*H112,2)</f>
        <v>0</v>
      </c>
      <c r="K112" s="208" t="s">
        <v>162</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2057</v>
      </c>
    </row>
    <row r="113" s="13" customFormat="1">
      <c r="A113" s="13"/>
      <c r="B113" s="224"/>
      <c r="C113" s="225"/>
      <c r="D113" s="219" t="s">
        <v>165</v>
      </c>
      <c r="E113" s="226" t="s">
        <v>19</v>
      </c>
      <c r="F113" s="227" t="s">
        <v>2058</v>
      </c>
      <c r="G113" s="225"/>
      <c r="H113" s="226" t="s">
        <v>19</v>
      </c>
      <c r="I113" s="228"/>
      <c r="J113" s="225"/>
      <c r="K113" s="225"/>
      <c r="L113" s="229"/>
      <c r="M113" s="230"/>
      <c r="N113" s="231"/>
      <c r="O113" s="231"/>
      <c r="P113" s="231"/>
      <c r="Q113" s="231"/>
      <c r="R113" s="231"/>
      <c r="S113" s="231"/>
      <c r="T113" s="232"/>
      <c r="U113" s="13"/>
      <c r="V113" s="13"/>
      <c r="W113" s="13"/>
      <c r="X113" s="13"/>
      <c r="Y113" s="13"/>
      <c r="Z113" s="13"/>
      <c r="AA113" s="13"/>
      <c r="AB113" s="13"/>
      <c r="AC113" s="13"/>
      <c r="AD113" s="13"/>
      <c r="AE113" s="13"/>
      <c r="AT113" s="233" t="s">
        <v>165</v>
      </c>
      <c r="AU113" s="233" t="s">
        <v>79</v>
      </c>
      <c r="AV113" s="13" t="s">
        <v>77</v>
      </c>
      <c r="AW113" s="13" t="s">
        <v>31</v>
      </c>
      <c r="AX113" s="13" t="s">
        <v>69</v>
      </c>
      <c r="AY113" s="233" t="s">
        <v>152</v>
      </c>
    </row>
    <row r="114" s="14" customFormat="1">
      <c r="A114" s="14"/>
      <c r="B114" s="234"/>
      <c r="C114" s="235"/>
      <c r="D114" s="219" t="s">
        <v>165</v>
      </c>
      <c r="E114" s="236" t="s">
        <v>19</v>
      </c>
      <c r="F114" s="237" t="s">
        <v>2059</v>
      </c>
      <c r="G114" s="235"/>
      <c r="H114" s="238">
        <v>3.6000000000000001</v>
      </c>
      <c r="I114" s="239"/>
      <c r="J114" s="235"/>
      <c r="K114" s="235"/>
      <c r="L114" s="240"/>
      <c r="M114" s="241"/>
      <c r="N114" s="242"/>
      <c r="O114" s="242"/>
      <c r="P114" s="242"/>
      <c r="Q114" s="242"/>
      <c r="R114" s="242"/>
      <c r="S114" s="242"/>
      <c r="T114" s="243"/>
      <c r="U114" s="14"/>
      <c r="V114" s="14"/>
      <c r="W114" s="14"/>
      <c r="X114" s="14"/>
      <c r="Y114" s="14"/>
      <c r="Z114" s="14"/>
      <c r="AA114" s="14"/>
      <c r="AB114" s="14"/>
      <c r="AC114" s="14"/>
      <c r="AD114" s="14"/>
      <c r="AE114" s="14"/>
      <c r="AT114" s="244" t="s">
        <v>165</v>
      </c>
      <c r="AU114" s="244" t="s">
        <v>79</v>
      </c>
      <c r="AV114" s="14" t="s">
        <v>79</v>
      </c>
      <c r="AW114" s="14" t="s">
        <v>31</v>
      </c>
      <c r="AX114" s="14" t="s">
        <v>69</v>
      </c>
      <c r="AY114" s="244" t="s">
        <v>152</v>
      </c>
    </row>
    <row r="115" s="15" customFormat="1">
      <c r="A115" s="15"/>
      <c r="B115" s="245"/>
      <c r="C115" s="246"/>
      <c r="D115" s="219" t="s">
        <v>165</v>
      </c>
      <c r="E115" s="247" t="s">
        <v>19</v>
      </c>
      <c r="F115" s="248" t="s">
        <v>168</v>
      </c>
      <c r="G115" s="246"/>
      <c r="H115" s="249">
        <v>3.6000000000000001</v>
      </c>
      <c r="I115" s="250"/>
      <c r="J115" s="246"/>
      <c r="K115" s="246"/>
      <c r="L115" s="251"/>
      <c r="M115" s="252"/>
      <c r="N115" s="253"/>
      <c r="O115" s="253"/>
      <c r="P115" s="253"/>
      <c r="Q115" s="253"/>
      <c r="R115" s="253"/>
      <c r="S115" s="253"/>
      <c r="T115" s="254"/>
      <c r="U115" s="15"/>
      <c r="V115" s="15"/>
      <c r="W115" s="15"/>
      <c r="X115" s="15"/>
      <c r="Y115" s="15"/>
      <c r="Z115" s="15"/>
      <c r="AA115" s="15"/>
      <c r="AB115" s="15"/>
      <c r="AC115" s="15"/>
      <c r="AD115" s="15"/>
      <c r="AE115" s="15"/>
      <c r="AT115" s="255" t="s">
        <v>165</v>
      </c>
      <c r="AU115" s="255" t="s">
        <v>79</v>
      </c>
      <c r="AV115" s="15" t="s">
        <v>158</v>
      </c>
      <c r="AW115" s="15" t="s">
        <v>31</v>
      </c>
      <c r="AX115" s="15" t="s">
        <v>77</v>
      </c>
      <c r="AY115" s="255" t="s">
        <v>152</v>
      </c>
    </row>
    <row r="116" s="2" customFormat="1" ht="16.5" customHeight="1">
      <c r="A116" s="40"/>
      <c r="B116" s="41"/>
      <c r="C116" s="206" t="s">
        <v>173</v>
      </c>
      <c r="D116" s="206" t="s">
        <v>154</v>
      </c>
      <c r="E116" s="207" t="s">
        <v>185</v>
      </c>
      <c r="F116" s="208" t="s">
        <v>186</v>
      </c>
      <c r="G116" s="209" t="s">
        <v>172</v>
      </c>
      <c r="H116" s="210">
        <v>162.654</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179</v>
      </c>
    </row>
    <row r="117" s="2" customFormat="1">
      <c r="A117" s="40"/>
      <c r="B117" s="41"/>
      <c r="C117" s="206" t="s">
        <v>188</v>
      </c>
      <c r="D117" s="206" t="s">
        <v>154</v>
      </c>
      <c r="E117" s="207" t="s">
        <v>234</v>
      </c>
      <c r="F117" s="208" t="s">
        <v>235</v>
      </c>
      <c r="G117" s="209" t="s">
        <v>172</v>
      </c>
      <c r="H117" s="210">
        <v>162.654</v>
      </c>
      <c r="I117" s="211"/>
      <c r="J117" s="212">
        <f>ROUND(I117*H117,2)</f>
        <v>0</v>
      </c>
      <c r="K117" s="208" t="s">
        <v>162</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184</v>
      </c>
    </row>
    <row r="118" s="13" customFormat="1">
      <c r="A118" s="13"/>
      <c r="B118" s="224"/>
      <c r="C118" s="225"/>
      <c r="D118" s="219" t="s">
        <v>165</v>
      </c>
      <c r="E118" s="226" t="s">
        <v>19</v>
      </c>
      <c r="F118" s="227" t="s">
        <v>2055</v>
      </c>
      <c r="G118" s="225"/>
      <c r="H118" s="226" t="s">
        <v>19</v>
      </c>
      <c r="I118" s="228"/>
      <c r="J118" s="225"/>
      <c r="K118" s="225"/>
      <c r="L118" s="229"/>
      <c r="M118" s="230"/>
      <c r="N118" s="231"/>
      <c r="O118" s="231"/>
      <c r="P118" s="231"/>
      <c r="Q118" s="231"/>
      <c r="R118" s="231"/>
      <c r="S118" s="231"/>
      <c r="T118" s="232"/>
      <c r="U118" s="13"/>
      <c r="V118" s="13"/>
      <c r="W118" s="13"/>
      <c r="X118" s="13"/>
      <c r="Y118" s="13"/>
      <c r="Z118" s="13"/>
      <c r="AA118" s="13"/>
      <c r="AB118" s="13"/>
      <c r="AC118" s="13"/>
      <c r="AD118" s="13"/>
      <c r="AE118" s="13"/>
      <c r="AT118" s="233" t="s">
        <v>165</v>
      </c>
      <c r="AU118" s="233" t="s">
        <v>79</v>
      </c>
      <c r="AV118" s="13" t="s">
        <v>77</v>
      </c>
      <c r="AW118" s="13" t="s">
        <v>31</v>
      </c>
      <c r="AX118" s="13" t="s">
        <v>69</v>
      </c>
      <c r="AY118" s="233" t="s">
        <v>152</v>
      </c>
    </row>
    <row r="119" s="14" customFormat="1">
      <c r="A119" s="14"/>
      <c r="B119" s="234"/>
      <c r="C119" s="235"/>
      <c r="D119" s="219" t="s">
        <v>165</v>
      </c>
      <c r="E119" s="236" t="s">
        <v>19</v>
      </c>
      <c r="F119" s="237" t="s">
        <v>2060</v>
      </c>
      <c r="G119" s="235"/>
      <c r="H119" s="238">
        <v>162.654</v>
      </c>
      <c r="I119" s="239"/>
      <c r="J119" s="235"/>
      <c r="K119" s="235"/>
      <c r="L119" s="240"/>
      <c r="M119" s="241"/>
      <c r="N119" s="242"/>
      <c r="O119" s="242"/>
      <c r="P119" s="242"/>
      <c r="Q119" s="242"/>
      <c r="R119" s="242"/>
      <c r="S119" s="242"/>
      <c r="T119" s="243"/>
      <c r="U119" s="14"/>
      <c r="V119" s="14"/>
      <c r="W119" s="14"/>
      <c r="X119" s="14"/>
      <c r="Y119" s="14"/>
      <c r="Z119" s="14"/>
      <c r="AA119" s="14"/>
      <c r="AB119" s="14"/>
      <c r="AC119" s="14"/>
      <c r="AD119" s="14"/>
      <c r="AE119" s="14"/>
      <c r="AT119" s="244" t="s">
        <v>165</v>
      </c>
      <c r="AU119" s="244" t="s">
        <v>79</v>
      </c>
      <c r="AV119" s="14" t="s">
        <v>79</v>
      </c>
      <c r="AW119" s="14" t="s">
        <v>31</v>
      </c>
      <c r="AX119" s="14" t="s">
        <v>69</v>
      </c>
      <c r="AY119" s="244" t="s">
        <v>152</v>
      </c>
    </row>
    <row r="120" s="15" customFormat="1">
      <c r="A120" s="15"/>
      <c r="B120" s="245"/>
      <c r="C120" s="246"/>
      <c r="D120" s="219" t="s">
        <v>165</v>
      </c>
      <c r="E120" s="247" t="s">
        <v>19</v>
      </c>
      <c r="F120" s="248" t="s">
        <v>168</v>
      </c>
      <c r="G120" s="246"/>
      <c r="H120" s="249">
        <v>162.654</v>
      </c>
      <c r="I120" s="250"/>
      <c r="J120" s="246"/>
      <c r="K120" s="246"/>
      <c r="L120" s="251"/>
      <c r="M120" s="252"/>
      <c r="N120" s="253"/>
      <c r="O120" s="253"/>
      <c r="P120" s="253"/>
      <c r="Q120" s="253"/>
      <c r="R120" s="253"/>
      <c r="S120" s="253"/>
      <c r="T120" s="254"/>
      <c r="U120" s="15"/>
      <c r="V120" s="15"/>
      <c r="W120" s="15"/>
      <c r="X120" s="15"/>
      <c r="Y120" s="15"/>
      <c r="Z120" s="15"/>
      <c r="AA120" s="15"/>
      <c r="AB120" s="15"/>
      <c r="AC120" s="15"/>
      <c r="AD120" s="15"/>
      <c r="AE120" s="15"/>
      <c r="AT120" s="255" t="s">
        <v>165</v>
      </c>
      <c r="AU120" s="255" t="s">
        <v>79</v>
      </c>
      <c r="AV120" s="15" t="s">
        <v>158</v>
      </c>
      <c r="AW120" s="15" t="s">
        <v>31</v>
      </c>
      <c r="AX120" s="15" t="s">
        <v>77</v>
      </c>
      <c r="AY120" s="255" t="s">
        <v>152</v>
      </c>
    </row>
    <row r="121" s="2" customFormat="1" ht="44.25" customHeight="1">
      <c r="A121" s="40"/>
      <c r="B121" s="41"/>
      <c r="C121" s="206" t="s">
        <v>179</v>
      </c>
      <c r="D121" s="206" t="s">
        <v>154</v>
      </c>
      <c r="E121" s="207" t="s">
        <v>177</v>
      </c>
      <c r="F121" s="208" t="s">
        <v>178</v>
      </c>
      <c r="G121" s="209" t="s">
        <v>172</v>
      </c>
      <c r="H121" s="210">
        <v>162.654</v>
      </c>
      <c r="I121" s="211"/>
      <c r="J121" s="212">
        <f>ROUND(I121*H121,2)</f>
        <v>0</v>
      </c>
      <c r="K121" s="208" t="s">
        <v>162</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187</v>
      </c>
    </row>
    <row r="122" s="2" customFormat="1">
      <c r="A122" s="40"/>
      <c r="B122" s="41"/>
      <c r="C122" s="42"/>
      <c r="D122" s="219" t="s">
        <v>163</v>
      </c>
      <c r="E122" s="42"/>
      <c r="F122" s="220" t="s">
        <v>2061</v>
      </c>
      <c r="G122" s="42"/>
      <c r="H122" s="42"/>
      <c r="I122" s="221"/>
      <c r="J122" s="42"/>
      <c r="K122" s="42"/>
      <c r="L122" s="46"/>
      <c r="M122" s="222"/>
      <c r="N122" s="223"/>
      <c r="O122" s="86"/>
      <c r="P122" s="86"/>
      <c r="Q122" s="86"/>
      <c r="R122" s="86"/>
      <c r="S122" s="86"/>
      <c r="T122" s="87"/>
      <c r="U122" s="40"/>
      <c r="V122" s="40"/>
      <c r="W122" s="40"/>
      <c r="X122" s="40"/>
      <c r="Y122" s="40"/>
      <c r="Z122" s="40"/>
      <c r="AA122" s="40"/>
      <c r="AB122" s="40"/>
      <c r="AC122" s="40"/>
      <c r="AD122" s="40"/>
      <c r="AE122" s="40"/>
      <c r="AT122" s="19" t="s">
        <v>163</v>
      </c>
      <c r="AU122" s="19" t="s">
        <v>79</v>
      </c>
    </row>
    <row r="123" s="14" customFormat="1">
      <c r="A123" s="14"/>
      <c r="B123" s="234"/>
      <c r="C123" s="235"/>
      <c r="D123" s="219" t="s">
        <v>165</v>
      </c>
      <c r="E123" s="236" t="s">
        <v>19</v>
      </c>
      <c r="F123" s="237" t="s">
        <v>2060</v>
      </c>
      <c r="G123" s="235"/>
      <c r="H123" s="238">
        <v>162.654</v>
      </c>
      <c r="I123" s="239"/>
      <c r="J123" s="235"/>
      <c r="K123" s="235"/>
      <c r="L123" s="240"/>
      <c r="M123" s="241"/>
      <c r="N123" s="242"/>
      <c r="O123" s="242"/>
      <c r="P123" s="242"/>
      <c r="Q123" s="242"/>
      <c r="R123" s="242"/>
      <c r="S123" s="242"/>
      <c r="T123" s="243"/>
      <c r="U123" s="14"/>
      <c r="V123" s="14"/>
      <c r="W123" s="14"/>
      <c r="X123" s="14"/>
      <c r="Y123" s="14"/>
      <c r="Z123" s="14"/>
      <c r="AA123" s="14"/>
      <c r="AB123" s="14"/>
      <c r="AC123" s="14"/>
      <c r="AD123" s="14"/>
      <c r="AE123" s="14"/>
      <c r="AT123" s="244" t="s">
        <v>165</v>
      </c>
      <c r="AU123" s="244" t="s">
        <v>79</v>
      </c>
      <c r="AV123" s="14" t="s">
        <v>79</v>
      </c>
      <c r="AW123" s="14" t="s">
        <v>31</v>
      </c>
      <c r="AX123" s="14" t="s">
        <v>69</v>
      </c>
      <c r="AY123" s="244" t="s">
        <v>152</v>
      </c>
    </row>
    <row r="124" s="15" customFormat="1">
      <c r="A124" s="15"/>
      <c r="B124" s="245"/>
      <c r="C124" s="246"/>
      <c r="D124" s="219" t="s">
        <v>165</v>
      </c>
      <c r="E124" s="247" t="s">
        <v>19</v>
      </c>
      <c r="F124" s="248" t="s">
        <v>168</v>
      </c>
      <c r="G124" s="246"/>
      <c r="H124" s="249">
        <v>162.654</v>
      </c>
      <c r="I124" s="250"/>
      <c r="J124" s="246"/>
      <c r="K124" s="246"/>
      <c r="L124" s="251"/>
      <c r="M124" s="252"/>
      <c r="N124" s="253"/>
      <c r="O124" s="253"/>
      <c r="P124" s="253"/>
      <c r="Q124" s="253"/>
      <c r="R124" s="253"/>
      <c r="S124" s="253"/>
      <c r="T124" s="254"/>
      <c r="U124" s="15"/>
      <c r="V124" s="15"/>
      <c r="W124" s="15"/>
      <c r="X124" s="15"/>
      <c r="Y124" s="15"/>
      <c r="Z124" s="15"/>
      <c r="AA124" s="15"/>
      <c r="AB124" s="15"/>
      <c r="AC124" s="15"/>
      <c r="AD124" s="15"/>
      <c r="AE124" s="15"/>
      <c r="AT124" s="255" t="s">
        <v>165</v>
      </c>
      <c r="AU124" s="255" t="s">
        <v>79</v>
      </c>
      <c r="AV124" s="15" t="s">
        <v>158</v>
      </c>
      <c r="AW124" s="15" t="s">
        <v>31</v>
      </c>
      <c r="AX124" s="15" t="s">
        <v>77</v>
      </c>
      <c r="AY124" s="255" t="s">
        <v>152</v>
      </c>
    </row>
    <row r="125" s="2" customFormat="1" ht="44.25" customHeight="1">
      <c r="A125" s="40"/>
      <c r="B125" s="41"/>
      <c r="C125" s="206" t="s">
        <v>198</v>
      </c>
      <c r="D125" s="206" t="s">
        <v>154</v>
      </c>
      <c r="E125" s="207" t="s">
        <v>240</v>
      </c>
      <c r="F125" s="208" t="s">
        <v>241</v>
      </c>
      <c r="G125" s="209" t="s">
        <v>172</v>
      </c>
      <c r="H125" s="210">
        <v>34.560000000000002</v>
      </c>
      <c r="I125" s="211"/>
      <c r="J125" s="212">
        <f>ROUND(I125*H125,2)</f>
        <v>0</v>
      </c>
      <c r="K125" s="208" t="s">
        <v>162</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191</v>
      </c>
    </row>
    <row r="126" s="14" customFormat="1">
      <c r="A126" s="14"/>
      <c r="B126" s="234"/>
      <c r="C126" s="235"/>
      <c r="D126" s="219" t="s">
        <v>165</v>
      </c>
      <c r="E126" s="236" t="s">
        <v>19</v>
      </c>
      <c r="F126" s="237" t="s">
        <v>2062</v>
      </c>
      <c r="G126" s="235"/>
      <c r="H126" s="238">
        <v>34.560000000000002</v>
      </c>
      <c r="I126" s="239"/>
      <c r="J126" s="235"/>
      <c r="K126" s="235"/>
      <c r="L126" s="240"/>
      <c r="M126" s="241"/>
      <c r="N126" s="242"/>
      <c r="O126" s="242"/>
      <c r="P126" s="242"/>
      <c r="Q126" s="242"/>
      <c r="R126" s="242"/>
      <c r="S126" s="242"/>
      <c r="T126" s="243"/>
      <c r="U126" s="14"/>
      <c r="V126" s="14"/>
      <c r="W126" s="14"/>
      <c r="X126" s="14"/>
      <c r="Y126" s="14"/>
      <c r="Z126" s="14"/>
      <c r="AA126" s="14"/>
      <c r="AB126" s="14"/>
      <c r="AC126" s="14"/>
      <c r="AD126" s="14"/>
      <c r="AE126" s="14"/>
      <c r="AT126" s="244" t="s">
        <v>165</v>
      </c>
      <c r="AU126" s="244" t="s">
        <v>79</v>
      </c>
      <c r="AV126" s="14" t="s">
        <v>79</v>
      </c>
      <c r="AW126" s="14" t="s">
        <v>31</v>
      </c>
      <c r="AX126" s="14" t="s">
        <v>69</v>
      </c>
      <c r="AY126" s="244" t="s">
        <v>152</v>
      </c>
    </row>
    <row r="127" s="15" customFormat="1">
      <c r="A127" s="15"/>
      <c r="B127" s="245"/>
      <c r="C127" s="246"/>
      <c r="D127" s="219" t="s">
        <v>165</v>
      </c>
      <c r="E127" s="247" t="s">
        <v>19</v>
      </c>
      <c r="F127" s="248" t="s">
        <v>168</v>
      </c>
      <c r="G127" s="246"/>
      <c r="H127" s="249">
        <v>34.560000000000002</v>
      </c>
      <c r="I127" s="250"/>
      <c r="J127" s="246"/>
      <c r="K127" s="246"/>
      <c r="L127" s="251"/>
      <c r="M127" s="252"/>
      <c r="N127" s="253"/>
      <c r="O127" s="253"/>
      <c r="P127" s="253"/>
      <c r="Q127" s="253"/>
      <c r="R127" s="253"/>
      <c r="S127" s="253"/>
      <c r="T127" s="254"/>
      <c r="U127" s="15"/>
      <c r="V127" s="15"/>
      <c r="W127" s="15"/>
      <c r="X127" s="15"/>
      <c r="Y127" s="15"/>
      <c r="Z127" s="15"/>
      <c r="AA127" s="15"/>
      <c r="AB127" s="15"/>
      <c r="AC127" s="15"/>
      <c r="AD127" s="15"/>
      <c r="AE127" s="15"/>
      <c r="AT127" s="255" t="s">
        <v>165</v>
      </c>
      <c r="AU127" s="255" t="s">
        <v>79</v>
      </c>
      <c r="AV127" s="15" t="s">
        <v>158</v>
      </c>
      <c r="AW127" s="15" t="s">
        <v>31</v>
      </c>
      <c r="AX127" s="15" t="s">
        <v>77</v>
      </c>
      <c r="AY127" s="255" t="s">
        <v>152</v>
      </c>
    </row>
    <row r="128" s="2" customFormat="1" ht="16.5" customHeight="1">
      <c r="A128" s="40"/>
      <c r="B128" s="41"/>
      <c r="C128" s="256" t="s">
        <v>184</v>
      </c>
      <c r="D128" s="256" t="s">
        <v>259</v>
      </c>
      <c r="E128" s="257" t="s">
        <v>260</v>
      </c>
      <c r="F128" s="258" t="s">
        <v>261</v>
      </c>
      <c r="G128" s="259" t="s">
        <v>262</v>
      </c>
      <c r="H128" s="260">
        <v>62.207999999999998</v>
      </c>
      <c r="I128" s="261"/>
      <c r="J128" s="262">
        <f>ROUND(I128*H128,2)</f>
        <v>0</v>
      </c>
      <c r="K128" s="258" t="s">
        <v>162</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179</v>
      </c>
      <c r="AT128" s="217" t="s">
        <v>259</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201</v>
      </c>
    </row>
    <row r="129" s="14" customFormat="1">
      <c r="A129" s="14"/>
      <c r="B129" s="234"/>
      <c r="C129" s="235"/>
      <c r="D129" s="219" t="s">
        <v>165</v>
      </c>
      <c r="E129" s="236" t="s">
        <v>19</v>
      </c>
      <c r="F129" s="237" t="s">
        <v>2063</v>
      </c>
      <c r="G129" s="235"/>
      <c r="H129" s="238">
        <v>62.207999999999998</v>
      </c>
      <c r="I129" s="239"/>
      <c r="J129" s="235"/>
      <c r="K129" s="235"/>
      <c r="L129" s="240"/>
      <c r="M129" s="241"/>
      <c r="N129" s="242"/>
      <c r="O129" s="242"/>
      <c r="P129" s="242"/>
      <c r="Q129" s="242"/>
      <c r="R129" s="242"/>
      <c r="S129" s="242"/>
      <c r="T129" s="243"/>
      <c r="U129" s="14"/>
      <c r="V129" s="14"/>
      <c r="W129" s="14"/>
      <c r="X129" s="14"/>
      <c r="Y129" s="14"/>
      <c r="Z129" s="14"/>
      <c r="AA129" s="14"/>
      <c r="AB129" s="14"/>
      <c r="AC129" s="14"/>
      <c r="AD129" s="14"/>
      <c r="AE129" s="14"/>
      <c r="AT129" s="244" t="s">
        <v>165</v>
      </c>
      <c r="AU129" s="244" t="s">
        <v>79</v>
      </c>
      <c r="AV129" s="14" t="s">
        <v>79</v>
      </c>
      <c r="AW129" s="14" t="s">
        <v>31</v>
      </c>
      <c r="AX129" s="14" t="s">
        <v>69</v>
      </c>
      <c r="AY129" s="244" t="s">
        <v>152</v>
      </c>
    </row>
    <row r="130" s="15" customFormat="1">
      <c r="A130" s="15"/>
      <c r="B130" s="245"/>
      <c r="C130" s="246"/>
      <c r="D130" s="219" t="s">
        <v>165</v>
      </c>
      <c r="E130" s="247" t="s">
        <v>19</v>
      </c>
      <c r="F130" s="248" t="s">
        <v>168</v>
      </c>
      <c r="G130" s="246"/>
      <c r="H130" s="249">
        <v>62.207999999999998</v>
      </c>
      <c r="I130" s="250"/>
      <c r="J130" s="246"/>
      <c r="K130" s="246"/>
      <c r="L130" s="251"/>
      <c r="M130" s="252"/>
      <c r="N130" s="253"/>
      <c r="O130" s="253"/>
      <c r="P130" s="253"/>
      <c r="Q130" s="253"/>
      <c r="R130" s="253"/>
      <c r="S130" s="253"/>
      <c r="T130" s="254"/>
      <c r="U130" s="15"/>
      <c r="V130" s="15"/>
      <c r="W130" s="15"/>
      <c r="X130" s="15"/>
      <c r="Y130" s="15"/>
      <c r="Z130" s="15"/>
      <c r="AA130" s="15"/>
      <c r="AB130" s="15"/>
      <c r="AC130" s="15"/>
      <c r="AD130" s="15"/>
      <c r="AE130" s="15"/>
      <c r="AT130" s="255" t="s">
        <v>165</v>
      </c>
      <c r="AU130" s="255" t="s">
        <v>79</v>
      </c>
      <c r="AV130" s="15" t="s">
        <v>158</v>
      </c>
      <c r="AW130" s="15" t="s">
        <v>31</v>
      </c>
      <c r="AX130" s="15" t="s">
        <v>77</v>
      </c>
      <c r="AY130" s="255" t="s">
        <v>152</v>
      </c>
    </row>
    <row r="131" s="2" customFormat="1" ht="44.25" customHeight="1">
      <c r="A131" s="40"/>
      <c r="B131" s="41"/>
      <c r="C131" s="206" t="s">
        <v>228</v>
      </c>
      <c r="D131" s="206" t="s">
        <v>154</v>
      </c>
      <c r="E131" s="207" t="s">
        <v>240</v>
      </c>
      <c r="F131" s="208" t="s">
        <v>241</v>
      </c>
      <c r="G131" s="209" t="s">
        <v>172</v>
      </c>
      <c r="H131" s="210">
        <v>169.059</v>
      </c>
      <c r="I131" s="211"/>
      <c r="J131" s="212">
        <f>ROUND(I131*H131,2)</f>
        <v>0</v>
      </c>
      <c r="K131" s="208" t="s">
        <v>162</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2064</v>
      </c>
    </row>
    <row r="132" s="13" customFormat="1">
      <c r="A132" s="13"/>
      <c r="B132" s="224"/>
      <c r="C132" s="225"/>
      <c r="D132" s="219" t="s">
        <v>165</v>
      </c>
      <c r="E132" s="226" t="s">
        <v>19</v>
      </c>
      <c r="F132" s="227" t="s">
        <v>2065</v>
      </c>
      <c r="G132" s="225"/>
      <c r="H132" s="226" t="s">
        <v>19</v>
      </c>
      <c r="I132" s="228"/>
      <c r="J132" s="225"/>
      <c r="K132" s="225"/>
      <c r="L132" s="229"/>
      <c r="M132" s="230"/>
      <c r="N132" s="231"/>
      <c r="O132" s="231"/>
      <c r="P132" s="231"/>
      <c r="Q132" s="231"/>
      <c r="R132" s="231"/>
      <c r="S132" s="231"/>
      <c r="T132" s="232"/>
      <c r="U132" s="13"/>
      <c r="V132" s="13"/>
      <c r="W132" s="13"/>
      <c r="X132" s="13"/>
      <c r="Y132" s="13"/>
      <c r="Z132" s="13"/>
      <c r="AA132" s="13"/>
      <c r="AB132" s="13"/>
      <c r="AC132" s="13"/>
      <c r="AD132" s="13"/>
      <c r="AE132" s="13"/>
      <c r="AT132" s="233" t="s">
        <v>165</v>
      </c>
      <c r="AU132" s="233" t="s">
        <v>79</v>
      </c>
      <c r="AV132" s="13" t="s">
        <v>77</v>
      </c>
      <c r="AW132" s="13" t="s">
        <v>31</v>
      </c>
      <c r="AX132" s="13" t="s">
        <v>69</v>
      </c>
      <c r="AY132" s="233" t="s">
        <v>152</v>
      </c>
    </row>
    <row r="133" s="14" customFormat="1">
      <c r="A133" s="14"/>
      <c r="B133" s="234"/>
      <c r="C133" s="235"/>
      <c r="D133" s="219" t="s">
        <v>165</v>
      </c>
      <c r="E133" s="236" t="s">
        <v>19</v>
      </c>
      <c r="F133" s="237" t="s">
        <v>2066</v>
      </c>
      <c r="G133" s="235"/>
      <c r="H133" s="238">
        <v>169.059</v>
      </c>
      <c r="I133" s="239"/>
      <c r="J133" s="235"/>
      <c r="K133" s="235"/>
      <c r="L133" s="240"/>
      <c r="M133" s="241"/>
      <c r="N133" s="242"/>
      <c r="O133" s="242"/>
      <c r="P133" s="242"/>
      <c r="Q133" s="242"/>
      <c r="R133" s="242"/>
      <c r="S133" s="242"/>
      <c r="T133" s="243"/>
      <c r="U133" s="14"/>
      <c r="V133" s="14"/>
      <c r="W133" s="14"/>
      <c r="X133" s="14"/>
      <c r="Y133" s="14"/>
      <c r="Z133" s="14"/>
      <c r="AA133" s="14"/>
      <c r="AB133" s="14"/>
      <c r="AC133" s="14"/>
      <c r="AD133" s="14"/>
      <c r="AE133" s="14"/>
      <c r="AT133" s="244" t="s">
        <v>165</v>
      </c>
      <c r="AU133" s="244" t="s">
        <v>79</v>
      </c>
      <c r="AV133" s="14" t="s">
        <v>79</v>
      </c>
      <c r="AW133" s="14" t="s">
        <v>31</v>
      </c>
      <c r="AX133" s="14" t="s">
        <v>69</v>
      </c>
      <c r="AY133" s="244" t="s">
        <v>152</v>
      </c>
    </row>
    <row r="134" s="15" customFormat="1">
      <c r="A134" s="15"/>
      <c r="B134" s="245"/>
      <c r="C134" s="246"/>
      <c r="D134" s="219" t="s">
        <v>165</v>
      </c>
      <c r="E134" s="247" t="s">
        <v>19</v>
      </c>
      <c r="F134" s="248" t="s">
        <v>168</v>
      </c>
      <c r="G134" s="246"/>
      <c r="H134" s="249">
        <v>169.059</v>
      </c>
      <c r="I134" s="250"/>
      <c r="J134" s="246"/>
      <c r="K134" s="246"/>
      <c r="L134" s="251"/>
      <c r="M134" s="252"/>
      <c r="N134" s="253"/>
      <c r="O134" s="253"/>
      <c r="P134" s="253"/>
      <c r="Q134" s="253"/>
      <c r="R134" s="253"/>
      <c r="S134" s="253"/>
      <c r="T134" s="254"/>
      <c r="U134" s="15"/>
      <c r="V134" s="15"/>
      <c r="W134" s="15"/>
      <c r="X134" s="15"/>
      <c r="Y134" s="15"/>
      <c r="Z134" s="15"/>
      <c r="AA134" s="15"/>
      <c r="AB134" s="15"/>
      <c r="AC134" s="15"/>
      <c r="AD134" s="15"/>
      <c r="AE134" s="15"/>
      <c r="AT134" s="255" t="s">
        <v>165</v>
      </c>
      <c r="AU134" s="255" t="s">
        <v>79</v>
      </c>
      <c r="AV134" s="15" t="s">
        <v>158</v>
      </c>
      <c r="AW134" s="15" t="s">
        <v>31</v>
      </c>
      <c r="AX134" s="15" t="s">
        <v>77</v>
      </c>
      <c r="AY134" s="255" t="s">
        <v>152</v>
      </c>
    </row>
    <row r="135" s="2" customFormat="1" ht="16.5" customHeight="1">
      <c r="A135" s="40"/>
      <c r="B135" s="41"/>
      <c r="C135" s="256" t="s">
        <v>187</v>
      </c>
      <c r="D135" s="256" t="s">
        <v>259</v>
      </c>
      <c r="E135" s="257" t="s">
        <v>2067</v>
      </c>
      <c r="F135" s="258" t="s">
        <v>2068</v>
      </c>
      <c r="G135" s="259" t="s">
        <v>262</v>
      </c>
      <c r="H135" s="260">
        <v>304.30599999999998</v>
      </c>
      <c r="I135" s="261"/>
      <c r="J135" s="262">
        <f>ROUND(I135*H135,2)</f>
        <v>0</v>
      </c>
      <c r="K135" s="258" t="s">
        <v>162</v>
      </c>
      <c r="L135" s="263"/>
      <c r="M135" s="264" t="s">
        <v>19</v>
      </c>
      <c r="N135" s="265" t="s">
        <v>40</v>
      </c>
      <c r="O135" s="86"/>
      <c r="P135" s="215">
        <f>O135*H135</f>
        <v>0</v>
      </c>
      <c r="Q135" s="215">
        <v>1</v>
      </c>
      <c r="R135" s="215">
        <f>Q135*H135</f>
        <v>304.30599999999998</v>
      </c>
      <c r="S135" s="215">
        <v>0</v>
      </c>
      <c r="T135" s="216">
        <f>S135*H135</f>
        <v>0</v>
      </c>
      <c r="U135" s="40"/>
      <c r="V135" s="40"/>
      <c r="W135" s="40"/>
      <c r="X135" s="40"/>
      <c r="Y135" s="40"/>
      <c r="Z135" s="40"/>
      <c r="AA135" s="40"/>
      <c r="AB135" s="40"/>
      <c r="AC135" s="40"/>
      <c r="AD135" s="40"/>
      <c r="AE135" s="40"/>
      <c r="AR135" s="217" t="s">
        <v>179</v>
      </c>
      <c r="AT135" s="217" t="s">
        <v>259</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2069</v>
      </c>
    </row>
    <row r="136" s="14" customFormat="1">
      <c r="A136" s="14"/>
      <c r="B136" s="234"/>
      <c r="C136" s="235"/>
      <c r="D136" s="219" t="s">
        <v>165</v>
      </c>
      <c r="E136" s="236" t="s">
        <v>19</v>
      </c>
      <c r="F136" s="237" t="s">
        <v>2070</v>
      </c>
      <c r="G136" s="235"/>
      <c r="H136" s="238">
        <v>304.30599999999998</v>
      </c>
      <c r="I136" s="239"/>
      <c r="J136" s="235"/>
      <c r="K136" s="235"/>
      <c r="L136" s="240"/>
      <c r="M136" s="241"/>
      <c r="N136" s="242"/>
      <c r="O136" s="242"/>
      <c r="P136" s="242"/>
      <c r="Q136" s="242"/>
      <c r="R136" s="242"/>
      <c r="S136" s="242"/>
      <c r="T136" s="243"/>
      <c r="U136" s="14"/>
      <c r="V136" s="14"/>
      <c r="W136" s="14"/>
      <c r="X136" s="14"/>
      <c r="Y136" s="14"/>
      <c r="Z136" s="14"/>
      <c r="AA136" s="14"/>
      <c r="AB136" s="14"/>
      <c r="AC136" s="14"/>
      <c r="AD136" s="14"/>
      <c r="AE136" s="14"/>
      <c r="AT136" s="244" t="s">
        <v>165</v>
      </c>
      <c r="AU136" s="244" t="s">
        <v>79</v>
      </c>
      <c r="AV136" s="14" t="s">
        <v>79</v>
      </c>
      <c r="AW136" s="14" t="s">
        <v>31</v>
      </c>
      <c r="AX136" s="14" t="s">
        <v>77</v>
      </c>
      <c r="AY136" s="244" t="s">
        <v>152</v>
      </c>
    </row>
    <row r="137" s="2" customFormat="1" ht="44.25" customHeight="1">
      <c r="A137" s="40"/>
      <c r="B137" s="41"/>
      <c r="C137" s="206" t="s">
        <v>238</v>
      </c>
      <c r="D137" s="206" t="s">
        <v>154</v>
      </c>
      <c r="E137" s="207" t="s">
        <v>240</v>
      </c>
      <c r="F137" s="208" t="s">
        <v>241</v>
      </c>
      <c r="G137" s="209" t="s">
        <v>172</v>
      </c>
      <c r="H137" s="210">
        <v>277.40800000000002</v>
      </c>
      <c r="I137" s="211"/>
      <c r="J137" s="212">
        <f>ROUND(I137*H137,2)</f>
        <v>0</v>
      </c>
      <c r="K137" s="208" t="s">
        <v>162</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216</v>
      </c>
    </row>
    <row r="138" s="14" customFormat="1">
      <c r="A138" s="14"/>
      <c r="B138" s="234"/>
      <c r="C138" s="235"/>
      <c r="D138" s="219" t="s">
        <v>165</v>
      </c>
      <c r="E138" s="236" t="s">
        <v>19</v>
      </c>
      <c r="F138" s="237" t="s">
        <v>2071</v>
      </c>
      <c r="G138" s="235"/>
      <c r="H138" s="238">
        <v>277.40800000000002</v>
      </c>
      <c r="I138" s="239"/>
      <c r="J138" s="235"/>
      <c r="K138" s="235"/>
      <c r="L138" s="240"/>
      <c r="M138" s="241"/>
      <c r="N138" s="242"/>
      <c r="O138" s="242"/>
      <c r="P138" s="242"/>
      <c r="Q138" s="242"/>
      <c r="R138" s="242"/>
      <c r="S138" s="242"/>
      <c r="T138" s="243"/>
      <c r="U138" s="14"/>
      <c r="V138" s="14"/>
      <c r="W138" s="14"/>
      <c r="X138" s="14"/>
      <c r="Y138" s="14"/>
      <c r="Z138" s="14"/>
      <c r="AA138" s="14"/>
      <c r="AB138" s="14"/>
      <c r="AC138" s="14"/>
      <c r="AD138" s="14"/>
      <c r="AE138" s="14"/>
      <c r="AT138" s="244" t="s">
        <v>165</v>
      </c>
      <c r="AU138" s="244" t="s">
        <v>79</v>
      </c>
      <c r="AV138" s="14" t="s">
        <v>79</v>
      </c>
      <c r="AW138" s="14" t="s">
        <v>31</v>
      </c>
      <c r="AX138" s="14" t="s">
        <v>69</v>
      </c>
      <c r="AY138" s="244" t="s">
        <v>152</v>
      </c>
    </row>
    <row r="139" s="15" customFormat="1">
      <c r="A139" s="15"/>
      <c r="B139" s="245"/>
      <c r="C139" s="246"/>
      <c r="D139" s="219" t="s">
        <v>165</v>
      </c>
      <c r="E139" s="247" t="s">
        <v>19</v>
      </c>
      <c r="F139" s="248" t="s">
        <v>168</v>
      </c>
      <c r="G139" s="246"/>
      <c r="H139" s="249">
        <v>277.40800000000002</v>
      </c>
      <c r="I139" s="250"/>
      <c r="J139" s="246"/>
      <c r="K139" s="246"/>
      <c r="L139" s="251"/>
      <c r="M139" s="252"/>
      <c r="N139" s="253"/>
      <c r="O139" s="253"/>
      <c r="P139" s="253"/>
      <c r="Q139" s="253"/>
      <c r="R139" s="253"/>
      <c r="S139" s="253"/>
      <c r="T139" s="254"/>
      <c r="U139" s="15"/>
      <c r="V139" s="15"/>
      <c r="W139" s="15"/>
      <c r="X139" s="15"/>
      <c r="Y139" s="15"/>
      <c r="Z139" s="15"/>
      <c r="AA139" s="15"/>
      <c r="AB139" s="15"/>
      <c r="AC139" s="15"/>
      <c r="AD139" s="15"/>
      <c r="AE139" s="15"/>
      <c r="AT139" s="255" t="s">
        <v>165</v>
      </c>
      <c r="AU139" s="255" t="s">
        <v>79</v>
      </c>
      <c r="AV139" s="15" t="s">
        <v>158</v>
      </c>
      <c r="AW139" s="15" t="s">
        <v>31</v>
      </c>
      <c r="AX139" s="15" t="s">
        <v>77</v>
      </c>
      <c r="AY139" s="255" t="s">
        <v>152</v>
      </c>
    </row>
    <row r="140" s="2" customFormat="1" ht="33" customHeight="1">
      <c r="A140" s="40"/>
      <c r="B140" s="41"/>
      <c r="C140" s="206" t="s">
        <v>191</v>
      </c>
      <c r="D140" s="206" t="s">
        <v>154</v>
      </c>
      <c r="E140" s="207" t="s">
        <v>266</v>
      </c>
      <c r="F140" s="208" t="s">
        <v>267</v>
      </c>
      <c r="G140" s="209" t="s">
        <v>161</v>
      </c>
      <c r="H140" s="210">
        <v>563.52999999999997</v>
      </c>
      <c r="I140" s="211"/>
      <c r="J140" s="212">
        <f>ROUND(I140*H140,2)</f>
        <v>0</v>
      </c>
      <c r="K140" s="208" t="s">
        <v>162</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158</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158</v>
      </c>
      <c r="BM140" s="217" t="s">
        <v>231</v>
      </c>
    </row>
    <row r="141" s="13" customFormat="1">
      <c r="A141" s="13"/>
      <c r="B141" s="224"/>
      <c r="C141" s="225"/>
      <c r="D141" s="219" t="s">
        <v>165</v>
      </c>
      <c r="E141" s="226" t="s">
        <v>19</v>
      </c>
      <c r="F141" s="227" t="s">
        <v>2044</v>
      </c>
      <c r="G141" s="225"/>
      <c r="H141" s="226" t="s">
        <v>19</v>
      </c>
      <c r="I141" s="228"/>
      <c r="J141" s="225"/>
      <c r="K141" s="225"/>
      <c r="L141" s="229"/>
      <c r="M141" s="230"/>
      <c r="N141" s="231"/>
      <c r="O141" s="231"/>
      <c r="P141" s="231"/>
      <c r="Q141" s="231"/>
      <c r="R141" s="231"/>
      <c r="S141" s="231"/>
      <c r="T141" s="232"/>
      <c r="U141" s="13"/>
      <c r="V141" s="13"/>
      <c r="W141" s="13"/>
      <c r="X141" s="13"/>
      <c r="Y141" s="13"/>
      <c r="Z141" s="13"/>
      <c r="AA141" s="13"/>
      <c r="AB141" s="13"/>
      <c r="AC141" s="13"/>
      <c r="AD141" s="13"/>
      <c r="AE141" s="13"/>
      <c r="AT141" s="233" t="s">
        <v>165</v>
      </c>
      <c r="AU141" s="233" t="s">
        <v>79</v>
      </c>
      <c r="AV141" s="13" t="s">
        <v>77</v>
      </c>
      <c r="AW141" s="13" t="s">
        <v>31</v>
      </c>
      <c r="AX141" s="13" t="s">
        <v>69</v>
      </c>
      <c r="AY141" s="233" t="s">
        <v>152</v>
      </c>
    </row>
    <row r="142" s="14" customFormat="1">
      <c r="A142" s="14"/>
      <c r="B142" s="234"/>
      <c r="C142" s="235"/>
      <c r="D142" s="219" t="s">
        <v>165</v>
      </c>
      <c r="E142" s="236" t="s">
        <v>19</v>
      </c>
      <c r="F142" s="237" t="s">
        <v>2072</v>
      </c>
      <c r="G142" s="235"/>
      <c r="H142" s="238">
        <v>563.52999999999997</v>
      </c>
      <c r="I142" s="239"/>
      <c r="J142" s="235"/>
      <c r="K142" s="235"/>
      <c r="L142" s="240"/>
      <c r="M142" s="241"/>
      <c r="N142" s="242"/>
      <c r="O142" s="242"/>
      <c r="P142" s="242"/>
      <c r="Q142" s="242"/>
      <c r="R142" s="242"/>
      <c r="S142" s="242"/>
      <c r="T142" s="243"/>
      <c r="U142" s="14"/>
      <c r="V142" s="14"/>
      <c r="W142" s="14"/>
      <c r="X142" s="14"/>
      <c r="Y142" s="14"/>
      <c r="Z142" s="14"/>
      <c r="AA142" s="14"/>
      <c r="AB142" s="14"/>
      <c r="AC142" s="14"/>
      <c r="AD142" s="14"/>
      <c r="AE142" s="14"/>
      <c r="AT142" s="244" t="s">
        <v>165</v>
      </c>
      <c r="AU142" s="244" t="s">
        <v>79</v>
      </c>
      <c r="AV142" s="14" t="s">
        <v>79</v>
      </c>
      <c r="AW142" s="14" t="s">
        <v>31</v>
      </c>
      <c r="AX142" s="14" t="s">
        <v>69</v>
      </c>
      <c r="AY142" s="244" t="s">
        <v>152</v>
      </c>
    </row>
    <row r="143" s="15" customFormat="1">
      <c r="A143" s="15"/>
      <c r="B143" s="245"/>
      <c r="C143" s="246"/>
      <c r="D143" s="219" t="s">
        <v>165</v>
      </c>
      <c r="E143" s="247" t="s">
        <v>19</v>
      </c>
      <c r="F143" s="248" t="s">
        <v>168</v>
      </c>
      <c r="G143" s="246"/>
      <c r="H143" s="249">
        <v>563.52999999999997</v>
      </c>
      <c r="I143" s="250"/>
      <c r="J143" s="246"/>
      <c r="K143" s="246"/>
      <c r="L143" s="251"/>
      <c r="M143" s="252"/>
      <c r="N143" s="253"/>
      <c r="O143" s="253"/>
      <c r="P143" s="253"/>
      <c r="Q143" s="253"/>
      <c r="R143" s="253"/>
      <c r="S143" s="253"/>
      <c r="T143" s="254"/>
      <c r="U143" s="15"/>
      <c r="V143" s="15"/>
      <c r="W143" s="15"/>
      <c r="X143" s="15"/>
      <c r="Y143" s="15"/>
      <c r="Z143" s="15"/>
      <c r="AA143" s="15"/>
      <c r="AB143" s="15"/>
      <c r="AC143" s="15"/>
      <c r="AD143" s="15"/>
      <c r="AE143" s="15"/>
      <c r="AT143" s="255" t="s">
        <v>165</v>
      </c>
      <c r="AU143" s="255" t="s">
        <v>79</v>
      </c>
      <c r="AV143" s="15" t="s">
        <v>158</v>
      </c>
      <c r="AW143" s="15" t="s">
        <v>31</v>
      </c>
      <c r="AX143" s="15" t="s">
        <v>77</v>
      </c>
      <c r="AY143" s="255" t="s">
        <v>152</v>
      </c>
    </row>
    <row r="144" s="12" customFormat="1" ht="22.8" customHeight="1">
      <c r="A144" s="12"/>
      <c r="B144" s="190"/>
      <c r="C144" s="191"/>
      <c r="D144" s="192" t="s">
        <v>68</v>
      </c>
      <c r="E144" s="204" t="s">
        <v>79</v>
      </c>
      <c r="F144" s="204" t="s">
        <v>270</v>
      </c>
      <c r="G144" s="191"/>
      <c r="H144" s="191"/>
      <c r="I144" s="194"/>
      <c r="J144" s="205">
        <f>BK144</f>
        <v>0</v>
      </c>
      <c r="K144" s="191"/>
      <c r="L144" s="196"/>
      <c r="M144" s="197"/>
      <c r="N144" s="198"/>
      <c r="O144" s="198"/>
      <c r="P144" s="199">
        <f>SUM(P145:P151)</f>
        <v>0</v>
      </c>
      <c r="Q144" s="198"/>
      <c r="R144" s="199">
        <f>SUM(R145:R151)</f>
        <v>0</v>
      </c>
      <c r="S144" s="198"/>
      <c r="T144" s="200">
        <f>SUM(T145:T151)</f>
        <v>0</v>
      </c>
      <c r="U144" s="12"/>
      <c r="V144" s="12"/>
      <c r="W144" s="12"/>
      <c r="X144" s="12"/>
      <c r="Y144" s="12"/>
      <c r="Z144" s="12"/>
      <c r="AA144" s="12"/>
      <c r="AB144" s="12"/>
      <c r="AC144" s="12"/>
      <c r="AD144" s="12"/>
      <c r="AE144" s="12"/>
      <c r="AR144" s="201" t="s">
        <v>77</v>
      </c>
      <c r="AT144" s="202" t="s">
        <v>68</v>
      </c>
      <c r="AU144" s="202" t="s">
        <v>77</v>
      </c>
      <c r="AY144" s="201" t="s">
        <v>152</v>
      </c>
      <c r="BK144" s="203">
        <f>SUM(BK145:BK151)</f>
        <v>0</v>
      </c>
    </row>
    <row r="145" s="2" customFormat="1">
      <c r="A145" s="40"/>
      <c r="B145" s="41"/>
      <c r="C145" s="206" t="s">
        <v>8</v>
      </c>
      <c r="D145" s="206" t="s">
        <v>154</v>
      </c>
      <c r="E145" s="207" t="s">
        <v>293</v>
      </c>
      <c r="F145" s="208" t="s">
        <v>294</v>
      </c>
      <c r="G145" s="209" t="s">
        <v>172</v>
      </c>
      <c r="H145" s="210">
        <v>28.190000000000001</v>
      </c>
      <c r="I145" s="211"/>
      <c r="J145" s="212">
        <f>ROUND(I145*H145,2)</f>
        <v>0</v>
      </c>
      <c r="K145" s="208" t="s">
        <v>162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158</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236</v>
      </c>
    </row>
    <row r="146" s="14" customFormat="1">
      <c r="A146" s="14"/>
      <c r="B146" s="234"/>
      <c r="C146" s="235"/>
      <c r="D146" s="219" t="s">
        <v>165</v>
      </c>
      <c r="E146" s="236" t="s">
        <v>19</v>
      </c>
      <c r="F146" s="237" t="s">
        <v>2073</v>
      </c>
      <c r="G146" s="235"/>
      <c r="H146" s="238">
        <v>28.190000000000001</v>
      </c>
      <c r="I146" s="239"/>
      <c r="J146" s="235"/>
      <c r="K146" s="235"/>
      <c r="L146" s="240"/>
      <c r="M146" s="241"/>
      <c r="N146" s="242"/>
      <c r="O146" s="242"/>
      <c r="P146" s="242"/>
      <c r="Q146" s="242"/>
      <c r="R146" s="242"/>
      <c r="S146" s="242"/>
      <c r="T146" s="243"/>
      <c r="U146" s="14"/>
      <c r="V146" s="14"/>
      <c r="W146" s="14"/>
      <c r="X146" s="14"/>
      <c r="Y146" s="14"/>
      <c r="Z146" s="14"/>
      <c r="AA146" s="14"/>
      <c r="AB146" s="14"/>
      <c r="AC146" s="14"/>
      <c r="AD146" s="14"/>
      <c r="AE146" s="14"/>
      <c r="AT146" s="244" t="s">
        <v>165</v>
      </c>
      <c r="AU146" s="244" t="s">
        <v>79</v>
      </c>
      <c r="AV146" s="14" t="s">
        <v>79</v>
      </c>
      <c r="AW146" s="14" t="s">
        <v>31</v>
      </c>
      <c r="AX146" s="14" t="s">
        <v>69</v>
      </c>
      <c r="AY146" s="244" t="s">
        <v>152</v>
      </c>
    </row>
    <row r="147" s="15" customFormat="1">
      <c r="A147" s="15"/>
      <c r="B147" s="245"/>
      <c r="C147" s="246"/>
      <c r="D147" s="219" t="s">
        <v>165</v>
      </c>
      <c r="E147" s="247" t="s">
        <v>19</v>
      </c>
      <c r="F147" s="248" t="s">
        <v>168</v>
      </c>
      <c r="G147" s="246"/>
      <c r="H147" s="249">
        <v>28.190000000000001</v>
      </c>
      <c r="I147" s="250"/>
      <c r="J147" s="246"/>
      <c r="K147" s="246"/>
      <c r="L147" s="251"/>
      <c r="M147" s="252"/>
      <c r="N147" s="253"/>
      <c r="O147" s="253"/>
      <c r="P147" s="253"/>
      <c r="Q147" s="253"/>
      <c r="R147" s="253"/>
      <c r="S147" s="253"/>
      <c r="T147" s="254"/>
      <c r="U147" s="15"/>
      <c r="V147" s="15"/>
      <c r="W147" s="15"/>
      <c r="X147" s="15"/>
      <c r="Y147" s="15"/>
      <c r="Z147" s="15"/>
      <c r="AA147" s="15"/>
      <c r="AB147" s="15"/>
      <c r="AC147" s="15"/>
      <c r="AD147" s="15"/>
      <c r="AE147" s="15"/>
      <c r="AT147" s="255" t="s">
        <v>165</v>
      </c>
      <c r="AU147" s="255" t="s">
        <v>79</v>
      </c>
      <c r="AV147" s="15" t="s">
        <v>158</v>
      </c>
      <c r="AW147" s="15" t="s">
        <v>31</v>
      </c>
      <c r="AX147" s="15" t="s">
        <v>77</v>
      </c>
      <c r="AY147" s="255" t="s">
        <v>152</v>
      </c>
    </row>
    <row r="148" s="2" customFormat="1" ht="16.5" customHeight="1">
      <c r="A148" s="40"/>
      <c r="B148" s="41"/>
      <c r="C148" s="206" t="s">
        <v>201</v>
      </c>
      <c r="D148" s="206" t="s">
        <v>154</v>
      </c>
      <c r="E148" s="207" t="s">
        <v>2074</v>
      </c>
      <c r="F148" s="208" t="s">
        <v>2075</v>
      </c>
      <c r="G148" s="209" t="s">
        <v>161</v>
      </c>
      <c r="H148" s="210">
        <v>49.014000000000003</v>
      </c>
      <c r="I148" s="211"/>
      <c r="J148" s="212">
        <f>ROUND(I148*H148,2)</f>
        <v>0</v>
      </c>
      <c r="K148" s="208" t="s">
        <v>162</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158</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158</v>
      </c>
      <c r="BM148" s="217" t="s">
        <v>239</v>
      </c>
    </row>
    <row r="149" s="14" customFormat="1">
      <c r="A149" s="14"/>
      <c r="B149" s="234"/>
      <c r="C149" s="235"/>
      <c r="D149" s="219" t="s">
        <v>165</v>
      </c>
      <c r="E149" s="236" t="s">
        <v>19</v>
      </c>
      <c r="F149" s="237" t="s">
        <v>2076</v>
      </c>
      <c r="G149" s="235"/>
      <c r="H149" s="238">
        <v>49.014000000000003</v>
      </c>
      <c r="I149" s="239"/>
      <c r="J149" s="235"/>
      <c r="K149" s="235"/>
      <c r="L149" s="240"/>
      <c r="M149" s="241"/>
      <c r="N149" s="242"/>
      <c r="O149" s="242"/>
      <c r="P149" s="242"/>
      <c r="Q149" s="242"/>
      <c r="R149" s="242"/>
      <c r="S149" s="242"/>
      <c r="T149" s="243"/>
      <c r="U149" s="14"/>
      <c r="V149" s="14"/>
      <c r="W149" s="14"/>
      <c r="X149" s="14"/>
      <c r="Y149" s="14"/>
      <c r="Z149" s="14"/>
      <c r="AA149" s="14"/>
      <c r="AB149" s="14"/>
      <c r="AC149" s="14"/>
      <c r="AD149" s="14"/>
      <c r="AE149" s="14"/>
      <c r="AT149" s="244" t="s">
        <v>165</v>
      </c>
      <c r="AU149" s="244" t="s">
        <v>79</v>
      </c>
      <c r="AV149" s="14" t="s">
        <v>79</v>
      </c>
      <c r="AW149" s="14" t="s">
        <v>31</v>
      </c>
      <c r="AX149" s="14" t="s">
        <v>69</v>
      </c>
      <c r="AY149" s="244" t="s">
        <v>152</v>
      </c>
    </row>
    <row r="150" s="15" customFormat="1">
      <c r="A150" s="15"/>
      <c r="B150" s="245"/>
      <c r="C150" s="246"/>
      <c r="D150" s="219" t="s">
        <v>165</v>
      </c>
      <c r="E150" s="247" t="s">
        <v>19</v>
      </c>
      <c r="F150" s="248" t="s">
        <v>168</v>
      </c>
      <c r="G150" s="246"/>
      <c r="H150" s="249">
        <v>49.014000000000003</v>
      </c>
      <c r="I150" s="250"/>
      <c r="J150" s="246"/>
      <c r="K150" s="246"/>
      <c r="L150" s="251"/>
      <c r="M150" s="252"/>
      <c r="N150" s="253"/>
      <c r="O150" s="253"/>
      <c r="P150" s="253"/>
      <c r="Q150" s="253"/>
      <c r="R150" s="253"/>
      <c r="S150" s="253"/>
      <c r="T150" s="254"/>
      <c r="U150" s="15"/>
      <c r="V150" s="15"/>
      <c r="W150" s="15"/>
      <c r="X150" s="15"/>
      <c r="Y150" s="15"/>
      <c r="Z150" s="15"/>
      <c r="AA150" s="15"/>
      <c r="AB150" s="15"/>
      <c r="AC150" s="15"/>
      <c r="AD150" s="15"/>
      <c r="AE150" s="15"/>
      <c r="AT150" s="255" t="s">
        <v>165</v>
      </c>
      <c r="AU150" s="255" t="s">
        <v>79</v>
      </c>
      <c r="AV150" s="15" t="s">
        <v>158</v>
      </c>
      <c r="AW150" s="15" t="s">
        <v>31</v>
      </c>
      <c r="AX150" s="15" t="s">
        <v>77</v>
      </c>
      <c r="AY150" s="255" t="s">
        <v>152</v>
      </c>
    </row>
    <row r="151" s="2" customFormat="1" ht="16.5" customHeight="1">
      <c r="A151" s="40"/>
      <c r="B151" s="41"/>
      <c r="C151" s="206" t="s">
        <v>271</v>
      </c>
      <c r="D151" s="206" t="s">
        <v>154</v>
      </c>
      <c r="E151" s="207" t="s">
        <v>2077</v>
      </c>
      <c r="F151" s="208" t="s">
        <v>2078</v>
      </c>
      <c r="G151" s="209" t="s">
        <v>161</v>
      </c>
      <c r="H151" s="210">
        <v>49.014000000000003</v>
      </c>
      <c r="I151" s="211"/>
      <c r="J151" s="212">
        <f>ROUND(I151*H151,2)</f>
        <v>0</v>
      </c>
      <c r="K151" s="208" t="s">
        <v>162</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158</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158</v>
      </c>
      <c r="BM151" s="217" t="s">
        <v>242</v>
      </c>
    </row>
    <row r="152" s="12" customFormat="1" ht="22.8" customHeight="1">
      <c r="A152" s="12"/>
      <c r="B152" s="190"/>
      <c r="C152" s="191"/>
      <c r="D152" s="192" t="s">
        <v>68</v>
      </c>
      <c r="E152" s="204" t="s">
        <v>169</v>
      </c>
      <c r="F152" s="204" t="s">
        <v>2079</v>
      </c>
      <c r="G152" s="191"/>
      <c r="H152" s="191"/>
      <c r="I152" s="194"/>
      <c r="J152" s="205">
        <f>BK152</f>
        <v>0</v>
      </c>
      <c r="K152" s="191"/>
      <c r="L152" s="196"/>
      <c r="M152" s="197"/>
      <c r="N152" s="198"/>
      <c r="O152" s="198"/>
      <c r="P152" s="199">
        <f>SUM(P153:P167)</f>
        <v>0</v>
      </c>
      <c r="Q152" s="198"/>
      <c r="R152" s="199">
        <f>SUM(R153:R167)</f>
        <v>0</v>
      </c>
      <c r="S152" s="198"/>
      <c r="T152" s="200">
        <f>SUM(T153:T167)</f>
        <v>0</v>
      </c>
      <c r="U152" s="12"/>
      <c r="V152" s="12"/>
      <c r="W152" s="12"/>
      <c r="X152" s="12"/>
      <c r="Y152" s="12"/>
      <c r="Z152" s="12"/>
      <c r="AA152" s="12"/>
      <c r="AB152" s="12"/>
      <c r="AC152" s="12"/>
      <c r="AD152" s="12"/>
      <c r="AE152" s="12"/>
      <c r="AR152" s="201" t="s">
        <v>77</v>
      </c>
      <c r="AT152" s="202" t="s">
        <v>68</v>
      </c>
      <c r="AU152" s="202" t="s">
        <v>77</v>
      </c>
      <c r="AY152" s="201" t="s">
        <v>152</v>
      </c>
      <c r="BK152" s="203">
        <f>SUM(BK153:BK167)</f>
        <v>0</v>
      </c>
    </row>
    <row r="153" s="2" customFormat="1">
      <c r="A153" s="40"/>
      <c r="B153" s="41"/>
      <c r="C153" s="206" t="s">
        <v>216</v>
      </c>
      <c r="D153" s="206" t="s">
        <v>154</v>
      </c>
      <c r="E153" s="207" t="s">
        <v>2080</v>
      </c>
      <c r="F153" s="208" t="s">
        <v>2081</v>
      </c>
      <c r="G153" s="209" t="s">
        <v>421</v>
      </c>
      <c r="H153" s="210">
        <v>37</v>
      </c>
      <c r="I153" s="211"/>
      <c r="J153" s="212">
        <f>ROUND(I153*H153,2)</f>
        <v>0</v>
      </c>
      <c r="K153" s="208" t="s">
        <v>162</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263</v>
      </c>
    </row>
    <row r="154" s="13" customFormat="1">
      <c r="A154" s="13"/>
      <c r="B154" s="224"/>
      <c r="C154" s="225"/>
      <c r="D154" s="219" t="s">
        <v>165</v>
      </c>
      <c r="E154" s="226" t="s">
        <v>19</v>
      </c>
      <c r="F154" s="227" t="s">
        <v>2055</v>
      </c>
      <c r="G154" s="225"/>
      <c r="H154" s="226" t="s">
        <v>19</v>
      </c>
      <c r="I154" s="228"/>
      <c r="J154" s="225"/>
      <c r="K154" s="225"/>
      <c r="L154" s="229"/>
      <c r="M154" s="230"/>
      <c r="N154" s="231"/>
      <c r="O154" s="231"/>
      <c r="P154" s="231"/>
      <c r="Q154" s="231"/>
      <c r="R154" s="231"/>
      <c r="S154" s="231"/>
      <c r="T154" s="232"/>
      <c r="U154" s="13"/>
      <c r="V154" s="13"/>
      <c r="W154" s="13"/>
      <c r="X154" s="13"/>
      <c r="Y154" s="13"/>
      <c r="Z154" s="13"/>
      <c r="AA154" s="13"/>
      <c r="AB154" s="13"/>
      <c r="AC154" s="13"/>
      <c r="AD154" s="13"/>
      <c r="AE154" s="13"/>
      <c r="AT154" s="233" t="s">
        <v>165</v>
      </c>
      <c r="AU154" s="233" t="s">
        <v>79</v>
      </c>
      <c r="AV154" s="13" t="s">
        <v>77</v>
      </c>
      <c r="AW154" s="13" t="s">
        <v>31</v>
      </c>
      <c r="AX154" s="13" t="s">
        <v>69</v>
      </c>
      <c r="AY154" s="233" t="s">
        <v>152</v>
      </c>
    </row>
    <row r="155" s="14" customFormat="1">
      <c r="A155" s="14"/>
      <c r="B155" s="234"/>
      <c r="C155" s="235"/>
      <c r="D155" s="219" t="s">
        <v>165</v>
      </c>
      <c r="E155" s="236" t="s">
        <v>19</v>
      </c>
      <c r="F155" s="237" t="s">
        <v>2082</v>
      </c>
      <c r="G155" s="235"/>
      <c r="H155" s="238">
        <v>37</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165</v>
      </c>
      <c r="AU155" s="244" t="s">
        <v>79</v>
      </c>
      <c r="AV155" s="14" t="s">
        <v>79</v>
      </c>
      <c r="AW155" s="14" t="s">
        <v>31</v>
      </c>
      <c r="AX155" s="14" t="s">
        <v>69</v>
      </c>
      <c r="AY155" s="244" t="s">
        <v>152</v>
      </c>
    </row>
    <row r="156" s="15" customFormat="1">
      <c r="A156" s="15"/>
      <c r="B156" s="245"/>
      <c r="C156" s="246"/>
      <c r="D156" s="219" t="s">
        <v>165</v>
      </c>
      <c r="E156" s="247" t="s">
        <v>19</v>
      </c>
      <c r="F156" s="248" t="s">
        <v>168</v>
      </c>
      <c r="G156" s="246"/>
      <c r="H156" s="249">
        <v>37</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165</v>
      </c>
      <c r="AU156" s="255" t="s">
        <v>79</v>
      </c>
      <c r="AV156" s="15" t="s">
        <v>158</v>
      </c>
      <c r="AW156" s="15" t="s">
        <v>31</v>
      </c>
      <c r="AX156" s="15" t="s">
        <v>77</v>
      </c>
      <c r="AY156" s="255" t="s">
        <v>152</v>
      </c>
    </row>
    <row r="157" s="2" customFormat="1" ht="16.5" customHeight="1">
      <c r="A157" s="40"/>
      <c r="B157" s="41"/>
      <c r="C157" s="256" t="s">
        <v>283</v>
      </c>
      <c r="D157" s="256" t="s">
        <v>259</v>
      </c>
      <c r="E157" s="257" t="s">
        <v>2083</v>
      </c>
      <c r="F157" s="258" t="s">
        <v>2084</v>
      </c>
      <c r="G157" s="259" t="s">
        <v>421</v>
      </c>
      <c r="H157" s="260">
        <v>3</v>
      </c>
      <c r="I157" s="261"/>
      <c r="J157" s="262">
        <f>ROUND(I157*H157,2)</f>
        <v>0</v>
      </c>
      <c r="K157" s="258" t="s">
        <v>19</v>
      </c>
      <c r="L157" s="263"/>
      <c r="M157" s="264" t="s">
        <v>19</v>
      </c>
      <c r="N157" s="265"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179</v>
      </c>
      <c r="AT157" s="217" t="s">
        <v>259</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268</v>
      </c>
    </row>
    <row r="158" s="2" customFormat="1" ht="16.5" customHeight="1">
      <c r="A158" s="40"/>
      <c r="B158" s="41"/>
      <c r="C158" s="256" t="s">
        <v>231</v>
      </c>
      <c r="D158" s="256" t="s">
        <v>259</v>
      </c>
      <c r="E158" s="257" t="s">
        <v>2085</v>
      </c>
      <c r="F158" s="258" t="s">
        <v>2086</v>
      </c>
      <c r="G158" s="259" t="s">
        <v>421</v>
      </c>
      <c r="H158" s="260">
        <v>1</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179</v>
      </c>
      <c r="AT158" s="217" t="s">
        <v>259</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158</v>
      </c>
      <c r="BM158" s="217" t="s">
        <v>274</v>
      </c>
    </row>
    <row r="159" s="2" customFormat="1" ht="16.5" customHeight="1">
      <c r="A159" s="40"/>
      <c r="B159" s="41"/>
      <c r="C159" s="256" t="s">
        <v>7</v>
      </c>
      <c r="D159" s="256" t="s">
        <v>259</v>
      </c>
      <c r="E159" s="257" t="s">
        <v>2087</v>
      </c>
      <c r="F159" s="258" t="s">
        <v>2088</v>
      </c>
      <c r="G159" s="259" t="s">
        <v>421</v>
      </c>
      <c r="H159" s="260">
        <v>22</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179</v>
      </c>
      <c r="AT159" s="217" t="s">
        <v>259</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280</v>
      </c>
    </row>
    <row r="160" s="14" customFormat="1">
      <c r="A160" s="14"/>
      <c r="B160" s="234"/>
      <c r="C160" s="235"/>
      <c r="D160" s="219" t="s">
        <v>165</v>
      </c>
      <c r="E160" s="236" t="s">
        <v>19</v>
      </c>
      <c r="F160" s="237" t="s">
        <v>2089</v>
      </c>
      <c r="G160" s="235"/>
      <c r="H160" s="238">
        <v>22</v>
      </c>
      <c r="I160" s="239"/>
      <c r="J160" s="235"/>
      <c r="K160" s="235"/>
      <c r="L160" s="240"/>
      <c r="M160" s="241"/>
      <c r="N160" s="242"/>
      <c r="O160" s="242"/>
      <c r="P160" s="242"/>
      <c r="Q160" s="242"/>
      <c r="R160" s="242"/>
      <c r="S160" s="242"/>
      <c r="T160" s="243"/>
      <c r="U160" s="14"/>
      <c r="V160" s="14"/>
      <c r="W160" s="14"/>
      <c r="X160" s="14"/>
      <c r="Y160" s="14"/>
      <c r="Z160" s="14"/>
      <c r="AA160" s="14"/>
      <c r="AB160" s="14"/>
      <c r="AC160" s="14"/>
      <c r="AD160" s="14"/>
      <c r="AE160" s="14"/>
      <c r="AT160" s="244" t="s">
        <v>165</v>
      </c>
      <c r="AU160" s="244" t="s">
        <v>79</v>
      </c>
      <c r="AV160" s="14" t="s">
        <v>79</v>
      </c>
      <c r="AW160" s="14" t="s">
        <v>31</v>
      </c>
      <c r="AX160" s="14" t="s">
        <v>69</v>
      </c>
      <c r="AY160" s="244" t="s">
        <v>152</v>
      </c>
    </row>
    <row r="161" s="15" customFormat="1">
      <c r="A161" s="15"/>
      <c r="B161" s="245"/>
      <c r="C161" s="246"/>
      <c r="D161" s="219" t="s">
        <v>165</v>
      </c>
      <c r="E161" s="247" t="s">
        <v>19</v>
      </c>
      <c r="F161" s="248" t="s">
        <v>168</v>
      </c>
      <c r="G161" s="246"/>
      <c r="H161" s="249">
        <v>22</v>
      </c>
      <c r="I161" s="250"/>
      <c r="J161" s="246"/>
      <c r="K161" s="246"/>
      <c r="L161" s="251"/>
      <c r="M161" s="252"/>
      <c r="N161" s="253"/>
      <c r="O161" s="253"/>
      <c r="P161" s="253"/>
      <c r="Q161" s="253"/>
      <c r="R161" s="253"/>
      <c r="S161" s="253"/>
      <c r="T161" s="254"/>
      <c r="U161" s="15"/>
      <c r="V161" s="15"/>
      <c r="W161" s="15"/>
      <c r="X161" s="15"/>
      <c r="Y161" s="15"/>
      <c r="Z161" s="15"/>
      <c r="AA161" s="15"/>
      <c r="AB161" s="15"/>
      <c r="AC161" s="15"/>
      <c r="AD161" s="15"/>
      <c r="AE161" s="15"/>
      <c r="AT161" s="255" t="s">
        <v>165</v>
      </c>
      <c r="AU161" s="255" t="s">
        <v>79</v>
      </c>
      <c r="AV161" s="15" t="s">
        <v>158</v>
      </c>
      <c r="AW161" s="15" t="s">
        <v>31</v>
      </c>
      <c r="AX161" s="15" t="s">
        <v>77</v>
      </c>
      <c r="AY161" s="255" t="s">
        <v>152</v>
      </c>
    </row>
    <row r="162" s="2" customFormat="1" ht="16.5" customHeight="1">
      <c r="A162" s="40"/>
      <c r="B162" s="41"/>
      <c r="C162" s="256" t="s">
        <v>236</v>
      </c>
      <c r="D162" s="256" t="s">
        <v>259</v>
      </c>
      <c r="E162" s="257" t="s">
        <v>2090</v>
      </c>
      <c r="F162" s="258" t="s">
        <v>2091</v>
      </c>
      <c r="G162" s="259" t="s">
        <v>421</v>
      </c>
      <c r="H162" s="260">
        <v>1</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179</v>
      </c>
      <c r="AT162" s="217" t="s">
        <v>259</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158</v>
      </c>
      <c r="BM162" s="217" t="s">
        <v>286</v>
      </c>
    </row>
    <row r="163" s="2" customFormat="1" ht="16.5" customHeight="1">
      <c r="A163" s="40"/>
      <c r="B163" s="41"/>
      <c r="C163" s="256" t="s">
        <v>319</v>
      </c>
      <c r="D163" s="256" t="s">
        <v>259</v>
      </c>
      <c r="E163" s="257" t="s">
        <v>2092</v>
      </c>
      <c r="F163" s="258" t="s">
        <v>2093</v>
      </c>
      <c r="G163" s="259" t="s">
        <v>421</v>
      </c>
      <c r="H163" s="260">
        <v>7</v>
      </c>
      <c r="I163" s="261"/>
      <c r="J163" s="262">
        <f>ROUND(I163*H163,2)</f>
        <v>0</v>
      </c>
      <c r="K163" s="258" t="s">
        <v>19</v>
      </c>
      <c r="L163" s="263"/>
      <c r="M163" s="264" t="s">
        <v>19</v>
      </c>
      <c r="N163" s="265"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179</v>
      </c>
      <c r="AT163" s="217" t="s">
        <v>259</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158</v>
      </c>
      <c r="BM163" s="217" t="s">
        <v>291</v>
      </c>
    </row>
    <row r="164" s="14" customFormat="1">
      <c r="A164" s="14"/>
      <c r="B164" s="234"/>
      <c r="C164" s="235"/>
      <c r="D164" s="219" t="s">
        <v>165</v>
      </c>
      <c r="E164" s="236" t="s">
        <v>19</v>
      </c>
      <c r="F164" s="237" t="s">
        <v>2094</v>
      </c>
      <c r="G164" s="235"/>
      <c r="H164" s="238">
        <v>7</v>
      </c>
      <c r="I164" s="239"/>
      <c r="J164" s="235"/>
      <c r="K164" s="235"/>
      <c r="L164" s="240"/>
      <c r="M164" s="241"/>
      <c r="N164" s="242"/>
      <c r="O164" s="242"/>
      <c r="P164" s="242"/>
      <c r="Q164" s="242"/>
      <c r="R164" s="242"/>
      <c r="S164" s="242"/>
      <c r="T164" s="243"/>
      <c r="U164" s="14"/>
      <c r="V164" s="14"/>
      <c r="W164" s="14"/>
      <c r="X164" s="14"/>
      <c r="Y164" s="14"/>
      <c r="Z164" s="14"/>
      <c r="AA164" s="14"/>
      <c r="AB164" s="14"/>
      <c r="AC164" s="14"/>
      <c r="AD164" s="14"/>
      <c r="AE164" s="14"/>
      <c r="AT164" s="244" t="s">
        <v>165</v>
      </c>
      <c r="AU164" s="244" t="s">
        <v>79</v>
      </c>
      <c r="AV164" s="14" t="s">
        <v>79</v>
      </c>
      <c r="AW164" s="14" t="s">
        <v>31</v>
      </c>
      <c r="AX164" s="14" t="s">
        <v>69</v>
      </c>
      <c r="AY164" s="244" t="s">
        <v>152</v>
      </c>
    </row>
    <row r="165" s="15" customFormat="1">
      <c r="A165" s="15"/>
      <c r="B165" s="245"/>
      <c r="C165" s="246"/>
      <c r="D165" s="219" t="s">
        <v>165</v>
      </c>
      <c r="E165" s="247" t="s">
        <v>19</v>
      </c>
      <c r="F165" s="248" t="s">
        <v>168</v>
      </c>
      <c r="G165" s="246"/>
      <c r="H165" s="249">
        <v>7</v>
      </c>
      <c r="I165" s="250"/>
      <c r="J165" s="246"/>
      <c r="K165" s="246"/>
      <c r="L165" s="251"/>
      <c r="M165" s="252"/>
      <c r="N165" s="253"/>
      <c r="O165" s="253"/>
      <c r="P165" s="253"/>
      <c r="Q165" s="253"/>
      <c r="R165" s="253"/>
      <c r="S165" s="253"/>
      <c r="T165" s="254"/>
      <c r="U165" s="15"/>
      <c r="V165" s="15"/>
      <c r="W165" s="15"/>
      <c r="X165" s="15"/>
      <c r="Y165" s="15"/>
      <c r="Z165" s="15"/>
      <c r="AA165" s="15"/>
      <c r="AB165" s="15"/>
      <c r="AC165" s="15"/>
      <c r="AD165" s="15"/>
      <c r="AE165" s="15"/>
      <c r="AT165" s="255" t="s">
        <v>165</v>
      </c>
      <c r="AU165" s="255" t="s">
        <v>79</v>
      </c>
      <c r="AV165" s="15" t="s">
        <v>158</v>
      </c>
      <c r="AW165" s="15" t="s">
        <v>31</v>
      </c>
      <c r="AX165" s="15" t="s">
        <v>77</v>
      </c>
      <c r="AY165" s="255" t="s">
        <v>152</v>
      </c>
    </row>
    <row r="166" s="2" customFormat="1" ht="16.5" customHeight="1">
      <c r="A166" s="40"/>
      <c r="B166" s="41"/>
      <c r="C166" s="256" t="s">
        <v>239</v>
      </c>
      <c r="D166" s="256" t="s">
        <v>259</v>
      </c>
      <c r="E166" s="257" t="s">
        <v>2095</v>
      </c>
      <c r="F166" s="258" t="s">
        <v>2096</v>
      </c>
      <c r="G166" s="259" t="s">
        <v>421</v>
      </c>
      <c r="H166" s="260">
        <v>2</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179</v>
      </c>
      <c r="AT166" s="217" t="s">
        <v>259</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158</v>
      </c>
      <c r="BM166" s="217" t="s">
        <v>295</v>
      </c>
    </row>
    <row r="167" s="2" customFormat="1" ht="16.5" customHeight="1">
      <c r="A167" s="40"/>
      <c r="B167" s="41"/>
      <c r="C167" s="256" t="s">
        <v>346</v>
      </c>
      <c r="D167" s="256" t="s">
        <v>259</v>
      </c>
      <c r="E167" s="257" t="s">
        <v>2097</v>
      </c>
      <c r="F167" s="258" t="s">
        <v>2098</v>
      </c>
      <c r="G167" s="259" t="s">
        <v>421</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179</v>
      </c>
      <c r="AT167" s="217" t="s">
        <v>259</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306</v>
      </c>
    </row>
    <row r="168" s="12" customFormat="1" ht="22.8" customHeight="1">
      <c r="A168" s="12"/>
      <c r="B168" s="190"/>
      <c r="C168" s="191"/>
      <c r="D168" s="192" t="s">
        <v>68</v>
      </c>
      <c r="E168" s="204" t="s">
        <v>158</v>
      </c>
      <c r="F168" s="204" t="s">
        <v>424</v>
      </c>
      <c r="G168" s="191"/>
      <c r="H168" s="191"/>
      <c r="I168" s="194"/>
      <c r="J168" s="205">
        <f>BK168</f>
        <v>0</v>
      </c>
      <c r="K168" s="191"/>
      <c r="L168" s="196"/>
      <c r="M168" s="197"/>
      <c r="N168" s="198"/>
      <c r="O168" s="198"/>
      <c r="P168" s="199">
        <f>SUM(P169:P172)</f>
        <v>0</v>
      </c>
      <c r="Q168" s="198"/>
      <c r="R168" s="199">
        <f>SUM(R169:R172)</f>
        <v>5.0076000000000001</v>
      </c>
      <c r="S168" s="198"/>
      <c r="T168" s="200">
        <f>SUM(T169:T172)</f>
        <v>0</v>
      </c>
      <c r="U168" s="12"/>
      <c r="V168" s="12"/>
      <c r="W168" s="12"/>
      <c r="X168" s="12"/>
      <c r="Y168" s="12"/>
      <c r="Z168" s="12"/>
      <c r="AA168" s="12"/>
      <c r="AB168" s="12"/>
      <c r="AC168" s="12"/>
      <c r="AD168" s="12"/>
      <c r="AE168" s="12"/>
      <c r="AR168" s="201" t="s">
        <v>77</v>
      </c>
      <c r="AT168" s="202" t="s">
        <v>68</v>
      </c>
      <c r="AU168" s="202" t="s">
        <v>77</v>
      </c>
      <c r="AY168" s="201" t="s">
        <v>152</v>
      </c>
      <c r="BK168" s="203">
        <f>SUM(BK169:BK172)</f>
        <v>0</v>
      </c>
    </row>
    <row r="169" s="2" customFormat="1">
      <c r="A169" s="40"/>
      <c r="B169" s="41"/>
      <c r="C169" s="206" t="s">
        <v>242</v>
      </c>
      <c r="D169" s="206" t="s">
        <v>154</v>
      </c>
      <c r="E169" s="207" t="s">
        <v>426</v>
      </c>
      <c r="F169" s="208" t="s">
        <v>427</v>
      </c>
      <c r="G169" s="209" t="s">
        <v>290</v>
      </c>
      <c r="H169" s="210">
        <v>24</v>
      </c>
      <c r="I169" s="211"/>
      <c r="J169" s="212">
        <f>ROUND(I169*H169,2)</f>
        <v>0</v>
      </c>
      <c r="K169" s="208" t="s">
        <v>19</v>
      </c>
      <c r="L169" s="46"/>
      <c r="M169" s="213" t="s">
        <v>19</v>
      </c>
      <c r="N169" s="214" t="s">
        <v>40</v>
      </c>
      <c r="O169" s="86"/>
      <c r="P169" s="215">
        <f>O169*H169</f>
        <v>0</v>
      </c>
      <c r="Q169" s="215">
        <v>0.03465</v>
      </c>
      <c r="R169" s="215">
        <f>Q169*H169</f>
        <v>0.83160000000000001</v>
      </c>
      <c r="S169" s="215">
        <v>0</v>
      </c>
      <c r="T169" s="216">
        <f>S169*H169</f>
        <v>0</v>
      </c>
      <c r="U169" s="40"/>
      <c r="V169" s="40"/>
      <c r="W169" s="40"/>
      <c r="X169" s="40"/>
      <c r="Y169" s="40"/>
      <c r="Z169" s="40"/>
      <c r="AA169" s="40"/>
      <c r="AB169" s="40"/>
      <c r="AC169" s="40"/>
      <c r="AD169" s="40"/>
      <c r="AE169" s="40"/>
      <c r="AR169" s="217" t="s">
        <v>158</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158</v>
      </c>
      <c r="BM169" s="217" t="s">
        <v>2099</v>
      </c>
    </row>
    <row r="170" s="13" customFormat="1">
      <c r="A170" s="13"/>
      <c r="B170" s="224"/>
      <c r="C170" s="225"/>
      <c r="D170" s="219" t="s">
        <v>165</v>
      </c>
      <c r="E170" s="226" t="s">
        <v>19</v>
      </c>
      <c r="F170" s="227" t="s">
        <v>2100</v>
      </c>
      <c r="G170" s="225"/>
      <c r="H170" s="226" t="s">
        <v>19</v>
      </c>
      <c r="I170" s="228"/>
      <c r="J170" s="225"/>
      <c r="K170" s="225"/>
      <c r="L170" s="229"/>
      <c r="M170" s="230"/>
      <c r="N170" s="231"/>
      <c r="O170" s="231"/>
      <c r="P170" s="231"/>
      <c r="Q170" s="231"/>
      <c r="R170" s="231"/>
      <c r="S170" s="231"/>
      <c r="T170" s="232"/>
      <c r="U170" s="13"/>
      <c r="V170" s="13"/>
      <c r="W170" s="13"/>
      <c r="X170" s="13"/>
      <c r="Y170" s="13"/>
      <c r="Z170" s="13"/>
      <c r="AA170" s="13"/>
      <c r="AB170" s="13"/>
      <c r="AC170" s="13"/>
      <c r="AD170" s="13"/>
      <c r="AE170" s="13"/>
      <c r="AT170" s="233" t="s">
        <v>165</v>
      </c>
      <c r="AU170" s="233" t="s">
        <v>79</v>
      </c>
      <c r="AV170" s="13" t="s">
        <v>77</v>
      </c>
      <c r="AW170" s="13" t="s">
        <v>31</v>
      </c>
      <c r="AX170" s="13" t="s">
        <v>69</v>
      </c>
      <c r="AY170" s="233" t="s">
        <v>152</v>
      </c>
    </row>
    <row r="171" s="14" customFormat="1">
      <c r="A171" s="14"/>
      <c r="B171" s="234"/>
      <c r="C171" s="235"/>
      <c r="D171" s="219" t="s">
        <v>165</v>
      </c>
      <c r="E171" s="236" t="s">
        <v>19</v>
      </c>
      <c r="F171" s="237" t="s">
        <v>2101</v>
      </c>
      <c r="G171" s="235"/>
      <c r="H171" s="238">
        <v>24</v>
      </c>
      <c r="I171" s="239"/>
      <c r="J171" s="235"/>
      <c r="K171" s="235"/>
      <c r="L171" s="240"/>
      <c r="M171" s="241"/>
      <c r="N171" s="242"/>
      <c r="O171" s="242"/>
      <c r="P171" s="242"/>
      <c r="Q171" s="242"/>
      <c r="R171" s="242"/>
      <c r="S171" s="242"/>
      <c r="T171" s="243"/>
      <c r="U171" s="14"/>
      <c r="V171" s="14"/>
      <c r="W171" s="14"/>
      <c r="X171" s="14"/>
      <c r="Y171" s="14"/>
      <c r="Z171" s="14"/>
      <c r="AA171" s="14"/>
      <c r="AB171" s="14"/>
      <c r="AC171" s="14"/>
      <c r="AD171" s="14"/>
      <c r="AE171" s="14"/>
      <c r="AT171" s="244" t="s">
        <v>165</v>
      </c>
      <c r="AU171" s="244" t="s">
        <v>79</v>
      </c>
      <c r="AV171" s="14" t="s">
        <v>79</v>
      </c>
      <c r="AW171" s="14" t="s">
        <v>31</v>
      </c>
      <c r="AX171" s="14" t="s">
        <v>77</v>
      </c>
      <c r="AY171" s="244" t="s">
        <v>152</v>
      </c>
    </row>
    <row r="172" s="2" customFormat="1" ht="16.5" customHeight="1">
      <c r="A172" s="40"/>
      <c r="B172" s="41"/>
      <c r="C172" s="256" t="s">
        <v>358</v>
      </c>
      <c r="D172" s="256" t="s">
        <v>259</v>
      </c>
      <c r="E172" s="257" t="s">
        <v>431</v>
      </c>
      <c r="F172" s="258" t="s">
        <v>432</v>
      </c>
      <c r="G172" s="259" t="s">
        <v>421</v>
      </c>
      <c r="H172" s="260">
        <v>24</v>
      </c>
      <c r="I172" s="261"/>
      <c r="J172" s="262">
        <f>ROUND(I172*H172,2)</f>
        <v>0</v>
      </c>
      <c r="K172" s="258" t="s">
        <v>19</v>
      </c>
      <c r="L172" s="263"/>
      <c r="M172" s="264" t="s">
        <v>19</v>
      </c>
      <c r="N172" s="265" t="s">
        <v>40</v>
      </c>
      <c r="O172" s="86"/>
      <c r="P172" s="215">
        <f>O172*H172</f>
        <v>0</v>
      </c>
      <c r="Q172" s="215">
        <v>0.17399999999999999</v>
      </c>
      <c r="R172" s="215">
        <f>Q172*H172</f>
        <v>4.1760000000000002</v>
      </c>
      <c r="S172" s="215">
        <v>0</v>
      </c>
      <c r="T172" s="216">
        <f>S172*H172</f>
        <v>0</v>
      </c>
      <c r="U172" s="40"/>
      <c r="V172" s="40"/>
      <c r="W172" s="40"/>
      <c r="X172" s="40"/>
      <c r="Y172" s="40"/>
      <c r="Z172" s="40"/>
      <c r="AA172" s="40"/>
      <c r="AB172" s="40"/>
      <c r="AC172" s="40"/>
      <c r="AD172" s="40"/>
      <c r="AE172" s="40"/>
      <c r="AR172" s="217" t="s">
        <v>179</v>
      </c>
      <c r="AT172" s="217" t="s">
        <v>259</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158</v>
      </c>
      <c r="BM172" s="217" t="s">
        <v>2102</v>
      </c>
    </row>
    <row r="173" s="12" customFormat="1" ht="22.8" customHeight="1">
      <c r="A173" s="12"/>
      <c r="B173" s="190"/>
      <c r="C173" s="191"/>
      <c r="D173" s="192" t="s">
        <v>68</v>
      </c>
      <c r="E173" s="204" t="s">
        <v>181</v>
      </c>
      <c r="F173" s="204" t="s">
        <v>438</v>
      </c>
      <c r="G173" s="191"/>
      <c r="H173" s="191"/>
      <c r="I173" s="194"/>
      <c r="J173" s="205">
        <f>BK173</f>
        <v>0</v>
      </c>
      <c r="K173" s="191"/>
      <c r="L173" s="196"/>
      <c r="M173" s="197"/>
      <c r="N173" s="198"/>
      <c r="O173" s="198"/>
      <c r="P173" s="199">
        <f>SUM(P174:P216)</f>
        <v>0</v>
      </c>
      <c r="Q173" s="198"/>
      <c r="R173" s="199">
        <f>SUM(R174:R216)</f>
        <v>0</v>
      </c>
      <c r="S173" s="198"/>
      <c r="T173" s="200">
        <f>SUM(T174:T216)</f>
        <v>0</v>
      </c>
      <c r="U173" s="12"/>
      <c r="V173" s="12"/>
      <c r="W173" s="12"/>
      <c r="X173" s="12"/>
      <c r="Y173" s="12"/>
      <c r="Z173" s="12"/>
      <c r="AA173" s="12"/>
      <c r="AB173" s="12"/>
      <c r="AC173" s="12"/>
      <c r="AD173" s="12"/>
      <c r="AE173" s="12"/>
      <c r="AR173" s="201" t="s">
        <v>77</v>
      </c>
      <c r="AT173" s="202" t="s">
        <v>68</v>
      </c>
      <c r="AU173" s="202" t="s">
        <v>77</v>
      </c>
      <c r="AY173" s="201" t="s">
        <v>152</v>
      </c>
      <c r="BK173" s="203">
        <f>SUM(BK174:BK216)</f>
        <v>0</v>
      </c>
    </row>
    <row r="174" s="2" customFormat="1" ht="21.75" customHeight="1">
      <c r="A174" s="40"/>
      <c r="B174" s="41"/>
      <c r="C174" s="206" t="s">
        <v>263</v>
      </c>
      <c r="D174" s="206" t="s">
        <v>154</v>
      </c>
      <c r="E174" s="207" t="s">
        <v>2103</v>
      </c>
      <c r="F174" s="208" t="s">
        <v>2104</v>
      </c>
      <c r="G174" s="209" t="s">
        <v>421</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158</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158</v>
      </c>
      <c r="BM174" s="217" t="s">
        <v>2105</v>
      </c>
    </row>
    <row r="175" s="2" customFormat="1">
      <c r="A175" s="40"/>
      <c r="B175" s="41"/>
      <c r="C175" s="206" t="s">
        <v>371</v>
      </c>
      <c r="D175" s="206" t="s">
        <v>154</v>
      </c>
      <c r="E175" s="207" t="s">
        <v>2106</v>
      </c>
      <c r="F175" s="208" t="s">
        <v>2107</v>
      </c>
      <c r="G175" s="209" t="s">
        <v>161</v>
      </c>
      <c r="H175" s="210">
        <v>563.52999999999997</v>
      </c>
      <c r="I175" s="211"/>
      <c r="J175" s="212">
        <f>ROUND(I175*H175,2)</f>
        <v>0</v>
      </c>
      <c r="K175" s="208" t="s">
        <v>162</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158</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158</v>
      </c>
      <c r="BM175" s="217" t="s">
        <v>322</v>
      </c>
    </row>
    <row r="176" s="13" customFormat="1">
      <c r="A176" s="13"/>
      <c r="B176" s="224"/>
      <c r="C176" s="225"/>
      <c r="D176" s="219" t="s">
        <v>165</v>
      </c>
      <c r="E176" s="226" t="s">
        <v>19</v>
      </c>
      <c r="F176" s="227" t="s">
        <v>2055</v>
      </c>
      <c r="G176" s="225"/>
      <c r="H176" s="226" t="s">
        <v>19</v>
      </c>
      <c r="I176" s="228"/>
      <c r="J176" s="225"/>
      <c r="K176" s="225"/>
      <c r="L176" s="229"/>
      <c r="M176" s="230"/>
      <c r="N176" s="231"/>
      <c r="O176" s="231"/>
      <c r="P176" s="231"/>
      <c r="Q176" s="231"/>
      <c r="R176" s="231"/>
      <c r="S176" s="231"/>
      <c r="T176" s="232"/>
      <c r="U176" s="13"/>
      <c r="V176" s="13"/>
      <c r="W176" s="13"/>
      <c r="X176" s="13"/>
      <c r="Y176" s="13"/>
      <c r="Z176" s="13"/>
      <c r="AA176" s="13"/>
      <c r="AB176" s="13"/>
      <c r="AC176" s="13"/>
      <c r="AD176" s="13"/>
      <c r="AE176" s="13"/>
      <c r="AT176" s="233" t="s">
        <v>165</v>
      </c>
      <c r="AU176" s="233" t="s">
        <v>79</v>
      </c>
      <c r="AV176" s="13" t="s">
        <v>77</v>
      </c>
      <c r="AW176" s="13" t="s">
        <v>31</v>
      </c>
      <c r="AX176" s="13" t="s">
        <v>69</v>
      </c>
      <c r="AY176" s="233" t="s">
        <v>152</v>
      </c>
    </row>
    <row r="177" s="14" customFormat="1">
      <c r="A177" s="14"/>
      <c r="B177" s="234"/>
      <c r="C177" s="235"/>
      <c r="D177" s="219" t="s">
        <v>165</v>
      </c>
      <c r="E177" s="236" t="s">
        <v>19</v>
      </c>
      <c r="F177" s="237" t="s">
        <v>2108</v>
      </c>
      <c r="G177" s="235"/>
      <c r="H177" s="238">
        <v>563.52999999999997</v>
      </c>
      <c r="I177" s="239"/>
      <c r="J177" s="235"/>
      <c r="K177" s="235"/>
      <c r="L177" s="240"/>
      <c r="M177" s="241"/>
      <c r="N177" s="242"/>
      <c r="O177" s="242"/>
      <c r="P177" s="242"/>
      <c r="Q177" s="242"/>
      <c r="R177" s="242"/>
      <c r="S177" s="242"/>
      <c r="T177" s="243"/>
      <c r="U177" s="14"/>
      <c r="V177" s="14"/>
      <c r="W177" s="14"/>
      <c r="X177" s="14"/>
      <c r="Y177" s="14"/>
      <c r="Z177" s="14"/>
      <c r="AA177" s="14"/>
      <c r="AB177" s="14"/>
      <c r="AC177" s="14"/>
      <c r="AD177" s="14"/>
      <c r="AE177" s="14"/>
      <c r="AT177" s="244" t="s">
        <v>165</v>
      </c>
      <c r="AU177" s="244" t="s">
        <v>79</v>
      </c>
      <c r="AV177" s="14" t="s">
        <v>79</v>
      </c>
      <c r="AW177" s="14" t="s">
        <v>31</v>
      </c>
      <c r="AX177" s="14" t="s">
        <v>69</v>
      </c>
      <c r="AY177" s="244" t="s">
        <v>152</v>
      </c>
    </row>
    <row r="178" s="15" customFormat="1">
      <c r="A178" s="15"/>
      <c r="B178" s="245"/>
      <c r="C178" s="246"/>
      <c r="D178" s="219" t="s">
        <v>165</v>
      </c>
      <c r="E178" s="247" t="s">
        <v>19</v>
      </c>
      <c r="F178" s="248" t="s">
        <v>168</v>
      </c>
      <c r="G178" s="246"/>
      <c r="H178" s="249">
        <v>563.52999999999997</v>
      </c>
      <c r="I178" s="250"/>
      <c r="J178" s="246"/>
      <c r="K178" s="246"/>
      <c r="L178" s="251"/>
      <c r="M178" s="252"/>
      <c r="N178" s="253"/>
      <c r="O178" s="253"/>
      <c r="P178" s="253"/>
      <c r="Q178" s="253"/>
      <c r="R178" s="253"/>
      <c r="S178" s="253"/>
      <c r="T178" s="254"/>
      <c r="U178" s="15"/>
      <c r="V178" s="15"/>
      <c r="W178" s="15"/>
      <c r="X178" s="15"/>
      <c r="Y178" s="15"/>
      <c r="Z178" s="15"/>
      <c r="AA178" s="15"/>
      <c r="AB178" s="15"/>
      <c r="AC178" s="15"/>
      <c r="AD178" s="15"/>
      <c r="AE178" s="15"/>
      <c r="AT178" s="255" t="s">
        <v>165</v>
      </c>
      <c r="AU178" s="255" t="s">
        <v>79</v>
      </c>
      <c r="AV178" s="15" t="s">
        <v>158</v>
      </c>
      <c r="AW178" s="15" t="s">
        <v>31</v>
      </c>
      <c r="AX178" s="15" t="s">
        <v>77</v>
      </c>
      <c r="AY178" s="255" t="s">
        <v>152</v>
      </c>
    </row>
    <row r="179" s="2" customFormat="1">
      <c r="A179" s="40"/>
      <c r="B179" s="41"/>
      <c r="C179" s="206" t="s">
        <v>268</v>
      </c>
      <c r="D179" s="206" t="s">
        <v>154</v>
      </c>
      <c r="E179" s="207" t="s">
        <v>2109</v>
      </c>
      <c r="F179" s="208" t="s">
        <v>2110</v>
      </c>
      <c r="G179" s="209" t="s">
        <v>161</v>
      </c>
      <c r="H179" s="210">
        <v>512.29999999999995</v>
      </c>
      <c r="I179" s="211"/>
      <c r="J179" s="212">
        <f>ROUND(I179*H179,2)</f>
        <v>0</v>
      </c>
      <c r="K179" s="208" t="s">
        <v>2111</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158</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158</v>
      </c>
      <c r="BM179" s="217" t="s">
        <v>333</v>
      </c>
    </row>
    <row r="180" s="13" customFormat="1">
      <c r="A180" s="13"/>
      <c r="B180" s="224"/>
      <c r="C180" s="225"/>
      <c r="D180" s="219" t="s">
        <v>165</v>
      </c>
      <c r="E180" s="226" t="s">
        <v>19</v>
      </c>
      <c r="F180" s="227" t="s">
        <v>2055</v>
      </c>
      <c r="G180" s="225"/>
      <c r="H180" s="226" t="s">
        <v>19</v>
      </c>
      <c r="I180" s="228"/>
      <c r="J180" s="225"/>
      <c r="K180" s="225"/>
      <c r="L180" s="229"/>
      <c r="M180" s="230"/>
      <c r="N180" s="231"/>
      <c r="O180" s="231"/>
      <c r="P180" s="231"/>
      <c r="Q180" s="231"/>
      <c r="R180" s="231"/>
      <c r="S180" s="231"/>
      <c r="T180" s="232"/>
      <c r="U180" s="13"/>
      <c r="V180" s="13"/>
      <c r="W180" s="13"/>
      <c r="X180" s="13"/>
      <c r="Y180" s="13"/>
      <c r="Z180" s="13"/>
      <c r="AA180" s="13"/>
      <c r="AB180" s="13"/>
      <c r="AC180" s="13"/>
      <c r="AD180" s="13"/>
      <c r="AE180" s="13"/>
      <c r="AT180" s="233" t="s">
        <v>165</v>
      </c>
      <c r="AU180" s="233" t="s">
        <v>79</v>
      </c>
      <c r="AV180" s="13" t="s">
        <v>77</v>
      </c>
      <c r="AW180" s="13" t="s">
        <v>31</v>
      </c>
      <c r="AX180" s="13" t="s">
        <v>69</v>
      </c>
      <c r="AY180" s="233" t="s">
        <v>152</v>
      </c>
    </row>
    <row r="181" s="14" customFormat="1">
      <c r="A181" s="14"/>
      <c r="B181" s="234"/>
      <c r="C181" s="235"/>
      <c r="D181" s="219" t="s">
        <v>165</v>
      </c>
      <c r="E181" s="236" t="s">
        <v>19</v>
      </c>
      <c r="F181" s="237" t="s">
        <v>2112</v>
      </c>
      <c r="G181" s="235"/>
      <c r="H181" s="238">
        <v>512.29999999999995</v>
      </c>
      <c r="I181" s="239"/>
      <c r="J181" s="235"/>
      <c r="K181" s="235"/>
      <c r="L181" s="240"/>
      <c r="M181" s="241"/>
      <c r="N181" s="242"/>
      <c r="O181" s="242"/>
      <c r="P181" s="242"/>
      <c r="Q181" s="242"/>
      <c r="R181" s="242"/>
      <c r="S181" s="242"/>
      <c r="T181" s="243"/>
      <c r="U181" s="14"/>
      <c r="V181" s="14"/>
      <c r="W181" s="14"/>
      <c r="X181" s="14"/>
      <c r="Y181" s="14"/>
      <c r="Z181" s="14"/>
      <c r="AA181" s="14"/>
      <c r="AB181" s="14"/>
      <c r="AC181" s="14"/>
      <c r="AD181" s="14"/>
      <c r="AE181" s="14"/>
      <c r="AT181" s="244" t="s">
        <v>165</v>
      </c>
      <c r="AU181" s="244" t="s">
        <v>79</v>
      </c>
      <c r="AV181" s="14" t="s">
        <v>79</v>
      </c>
      <c r="AW181" s="14" t="s">
        <v>31</v>
      </c>
      <c r="AX181" s="14" t="s">
        <v>69</v>
      </c>
      <c r="AY181" s="244" t="s">
        <v>152</v>
      </c>
    </row>
    <row r="182" s="15" customFormat="1">
      <c r="A182" s="15"/>
      <c r="B182" s="245"/>
      <c r="C182" s="246"/>
      <c r="D182" s="219" t="s">
        <v>165</v>
      </c>
      <c r="E182" s="247" t="s">
        <v>19</v>
      </c>
      <c r="F182" s="248" t="s">
        <v>168</v>
      </c>
      <c r="G182" s="246"/>
      <c r="H182" s="249">
        <v>512.29999999999995</v>
      </c>
      <c r="I182" s="250"/>
      <c r="J182" s="246"/>
      <c r="K182" s="246"/>
      <c r="L182" s="251"/>
      <c r="M182" s="252"/>
      <c r="N182" s="253"/>
      <c r="O182" s="253"/>
      <c r="P182" s="253"/>
      <c r="Q182" s="253"/>
      <c r="R182" s="253"/>
      <c r="S182" s="253"/>
      <c r="T182" s="254"/>
      <c r="U182" s="15"/>
      <c r="V182" s="15"/>
      <c r="W182" s="15"/>
      <c r="X182" s="15"/>
      <c r="Y182" s="15"/>
      <c r="Z182" s="15"/>
      <c r="AA182" s="15"/>
      <c r="AB182" s="15"/>
      <c r="AC182" s="15"/>
      <c r="AD182" s="15"/>
      <c r="AE182" s="15"/>
      <c r="AT182" s="255" t="s">
        <v>165</v>
      </c>
      <c r="AU182" s="255" t="s">
        <v>79</v>
      </c>
      <c r="AV182" s="15" t="s">
        <v>158</v>
      </c>
      <c r="AW182" s="15" t="s">
        <v>31</v>
      </c>
      <c r="AX182" s="15" t="s">
        <v>77</v>
      </c>
      <c r="AY182" s="255" t="s">
        <v>152</v>
      </c>
    </row>
    <row r="183" s="2" customFormat="1" ht="78" customHeight="1">
      <c r="A183" s="40"/>
      <c r="B183" s="41"/>
      <c r="C183" s="206" t="s">
        <v>383</v>
      </c>
      <c r="D183" s="206" t="s">
        <v>154</v>
      </c>
      <c r="E183" s="207" t="s">
        <v>2113</v>
      </c>
      <c r="F183" s="208" t="s">
        <v>2114</v>
      </c>
      <c r="G183" s="209" t="s">
        <v>161</v>
      </c>
      <c r="H183" s="210">
        <v>291.23000000000002</v>
      </c>
      <c r="I183" s="211"/>
      <c r="J183" s="212">
        <f>ROUND(I183*H183,2)</f>
        <v>0</v>
      </c>
      <c r="K183" s="208" t="s">
        <v>2111</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158</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158</v>
      </c>
      <c r="BM183" s="217" t="s">
        <v>349</v>
      </c>
    </row>
    <row r="184" s="14" customFormat="1">
      <c r="A184" s="14"/>
      <c r="B184" s="234"/>
      <c r="C184" s="235"/>
      <c r="D184" s="219" t="s">
        <v>165</v>
      </c>
      <c r="E184" s="236" t="s">
        <v>19</v>
      </c>
      <c r="F184" s="237" t="s">
        <v>2115</v>
      </c>
      <c r="G184" s="235"/>
      <c r="H184" s="238">
        <v>291.23000000000002</v>
      </c>
      <c r="I184" s="239"/>
      <c r="J184" s="235"/>
      <c r="K184" s="235"/>
      <c r="L184" s="240"/>
      <c r="M184" s="241"/>
      <c r="N184" s="242"/>
      <c r="O184" s="242"/>
      <c r="P184" s="242"/>
      <c r="Q184" s="242"/>
      <c r="R184" s="242"/>
      <c r="S184" s="242"/>
      <c r="T184" s="243"/>
      <c r="U184" s="14"/>
      <c r="V184" s="14"/>
      <c r="W184" s="14"/>
      <c r="X184" s="14"/>
      <c r="Y184" s="14"/>
      <c r="Z184" s="14"/>
      <c r="AA184" s="14"/>
      <c r="AB184" s="14"/>
      <c r="AC184" s="14"/>
      <c r="AD184" s="14"/>
      <c r="AE184" s="14"/>
      <c r="AT184" s="244" t="s">
        <v>165</v>
      </c>
      <c r="AU184" s="244" t="s">
        <v>79</v>
      </c>
      <c r="AV184" s="14" t="s">
        <v>79</v>
      </c>
      <c r="AW184" s="14" t="s">
        <v>31</v>
      </c>
      <c r="AX184" s="14" t="s">
        <v>69</v>
      </c>
      <c r="AY184" s="244" t="s">
        <v>152</v>
      </c>
    </row>
    <row r="185" s="15" customFormat="1">
      <c r="A185" s="15"/>
      <c r="B185" s="245"/>
      <c r="C185" s="246"/>
      <c r="D185" s="219" t="s">
        <v>165</v>
      </c>
      <c r="E185" s="247" t="s">
        <v>19</v>
      </c>
      <c r="F185" s="248" t="s">
        <v>168</v>
      </c>
      <c r="G185" s="246"/>
      <c r="H185" s="249">
        <v>291.23000000000002</v>
      </c>
      <c r="I185" s="250"/>
      <c r="J185" s="246"/>
      <c r="K185" s="246"/>
      <c r="L185" s="251"/>
      <c r="M185" s="252"/>
      <c r="N185" s="253"/>
      <c r="O185" s="253"/>
      <c r="P185" s="253"/>
      <c r="Q185" s="253"/>
      <c r="R185" s="253"/>
      <c r="S185" s="253"/>
      <c r="T185" s="254"/>
      <c r="U185" s="15"/>
      <c r="V185" s="15"/>
      <c r="W185" s="15"/>
      <c r="X185" s="15"/>
      <c r="Y185" s="15"/>
      <c r="Z185" s="15"/>
      <c r="AA185" s="15"/>
      <c r="AB185" s="15"/>
      <c r="AC185" s="15"/>
      <c r="AD185" s="15"/>
      <c r="AE185" s="15"/>
      <c r="AT185" s="255" t="s">
        <v>165</v>
      </c>
      <c r="AU185" s="255" t="s">
        <v>79</v>
      </c>
      <c r="AV185" s="15" t="s">
        <v>158</v>
      </c>
      <c r="AW185" s="15" t="s">
        <v>31</v>
      </c>
      <c r="AX185" s="15" t="s">
        <v>77</v>
      </c>
      <c r="AY185" s="255" t="s">
        <v>152</v>
      </c>
    </row>
    <row r="186" s="2" customFormat="1" ht="21.75" customHeight="1">
      <c r="A186" s="40"/>
      <c r="B186" s="41"/>
      <c r="C186" s="256" t="s">
        <v>274</v>
      </c>
      <c r="D186" s="256" t="s">
        <v>259</v>
      </c>
      <c r="E186" s="257" t="s">
        <v>2116</v>
      </c>
      <c r="F186" s="258" t="s">
        <v>2117</v>
      </c>
      <c r="G186" s="259" t="s">
        <v>161</v>
      </c>
      <c r="H186" s="260">
        <v>297.05500000000001</v>
      </c>
      <c r="I186" s="261"/>
      <c r="J186" s="262">
        <f>ROUND(I186*H186,2)</f>
        <v>0</v>
      </c>
      <c r="K186" s="258" t="s">
        <v>162</v>
      </c>
      <c r="L186" s="263"/>
      <c r="M186" s="264" t="s">
        <v>19</v>
      </c>
      <c r="N186" s="265"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179</v>
      </c>
      <c r="AT186" s="217" t="s">
        <v>259</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158</v>
      </c>
      <c r="BM186" s="217" t="s">
        <v>352</v>
      </c>
    </row>
    <row r="187" s="13" customFormat="1">
      <c r="A187" s="13"/>
      <c r="B187" s="224"/>
      <c r="C187" s="225"/>
      <c r="D187" s="219" t="s">
        <v>165</v>
      </c>
      <c r="E187" s="226" t="s">
        <v>19</v>
      </c>
      <c r="F187" s="227" t="s">
        <v>2055</v>
      </c>
      <c r="G187" s="225"/>
      <c r="H187" s="226" t="s">
        <v>19</v>
      </c>
      <c r="I187" s="228"/>
      <c r="J187" s="225"/>
      <c r="K187" s="225"/>
      <c r="L187" s="229"/>
      <c r="M187" s="230"/>
      <c r="N187" s="231"/>
      <c r="O187" s="231"/>
      <c r="P187" s="231"/>
      <c r="Q187" s="231"/>
      <c r="R187" s="231"/>
      <c r="S187" s="231"/>
      <c r="T187" s="232"/>
      <c r="U187" s="13"/>
      <c r="V187" s="13"/>
      <c r="W187" s="13"/>
      <c r="X187" s="13"/>
      <c r="Y187" s="13"/>
      <c r="Z187" s="13"/>
      <c r="AA187" s="13"/>
      <c r="AB187" s="13"/>
      <c r="AC187" s="13"/>
      <c r="AD187" s="13"/>
      <c r="AE187" s="13"/>
      <c r="AT187" s="233" t="s">
        <v>165</v>
      </c>
      <c r="AU187" s="233" t="s">
        <v>79</v>
      </c>
      <c r="AV187" s="13" t="s">
        <v>77</v>
      </c>
      <c r="AW187" s="13" t="s">
        <v>31</v>
      </c>
      <c r="AX187" s="13" t="s">
        <v>69</v>
      </c>
      <c r="AY187" s="233" t="s">
        <v>152</v>
      </c>
    </row>
    <row r="188" s="14" customFormat="1">
      <c r="A188" s="14"/>
      <c r="B188" s="234"/>
      <c r="C188" s="235"/>
      <c r="D188" s="219" t="s">
        <v>165</v>
      </c>
      <c r="E188" s="236" t="s">
        <v>19</v>
      </c>
      <c r="F188" s="237" t="s">
        <v>2118</v>
      </c>
      <c r="G188" s="235"/>
      <c r="H188" s="238">
        <v>297.05500000000001</v>
      </c>
      <c r="I188" s="239"/>
      <c r="J188" s="235"/>
      <c r="K188" s="235"/>
      <c r="L188" s="240"/>
      <c r="M188" s="241"/>
      <c r="N188" s="242"/>
      <c r="O188" s="242"/>
      <c r="P188" s="242"/>
      <c r="Q188" s="242"/>
      <c r="R188" s="242"/>
      <c r="S188" s="242"/>
      <c r="T188" s="243"/>
      <c r="U188" s="14"/>
      <c r="V188" s="14"/>
      <c r="W188" s="14"/>
      <c r="X188" s="14"/>
      <c r="Y188" s="14"/>
      <c r="Z188" s="14"/>
      <c r="AA188" s="14"/>
      <c r="AB188" s="14"/>
      <c r="AC188" s="14"/>
      <c r="AD188" s="14"/>
      <c r="AE188" s="14"/>
      <c r="AT188" s="244" t="s">
        <v>165</v>
      </c>
      <c r="AU188" s="244" t="s">
        <v>79</v>
      </c>
      <c r="AV188" s="14" t="s">
        <v>79</v>
      </c>
      <c r="AW188" s="14" t="s">
        <v>31</v>
      </c>
      <c r="AX188" s="14" t="s">
        <v>69</v>
      </c>
      <c r="AY188" s="244" t="s">
        <v>152</v>
      </c>
    </row>
    <row r="189" s="15" customFormat="1">
      <c r="A189" s="15"/>
      <c r="B189" s="245"/>
      <c r="C189" s="246"/>
      <c r="D189" s="219" t="s">
        <v>165</v>
      </c>
      <c r="E189" s="247" t="s">
        <v>19</v>
      </c>
      <c r="F189" s="248" t="s">
        <v>168</v>
      </c>
      <c r="G189" s="246"/>
      <c r="H189" s="249">
        <v>297.05500000000001</v>
      </c>
      <c r="I189" s="250"/>
      <c r="J189" s="246"/>
      <c r="K189" s="246"/>
      <c r="L189" s="251"/>
      <c r="M189" s="252"/>
      <c r="N189" s="253"/>
      <c r="O189" s="253"/>
      <c r="P189" s="253"/>
      <c r="Q189" s="253"/>
      <c r="R189" s="253"/>
      <c r="S189" s="253"/>
      <c r="T189" s="254"/>
      <c r="U189" s="15"/>
      <c r="V189" s="15"/>
      <c r="W189" s="15"/>
      <c r="X189" s="15"/>
      <c r="Y189" s="15"/>
      <c r="Z189" s="15"/>
      <c r="AA189" s="15"/>
      <c r="AB189" s="15"/>
      <c r="AC189" s="15"/>
      <c r="AD189" s="15"/>
      <c r="AE189" s="15"/>
      <c r="AT189" s="255" t="s">
        <v>165</v>
      </c>
      <c r="AU189" s="255" t="s">
        <v>79</v>
      </c>
      <c r="AV189" s="15" t="s">
        <v>158</v>
      </c>
      <c r="AW189" s="15" t="s">
        <v>31</v>
      </c>
      <c r="AX189" s="15" t="s">
        <v>77</v>
      </c>
      <c r="AY189" s="255" t="s">
        <v>152</v>
      </c>
    </row>
    <row r="190" s="2" customFormat="1">
      <c r="A190" s="40"/>
      <c r="B190" s="41"/>
      <c r="C190" s="206" t="s">
        <v>402</v>
      </c>
      <c r="D190" s="206" t="s">
        <v>154</v>
      </c>
      <c r="E190" s="207" t="s">
        <v>2119</v>
      </c>
      <c r="F190" s="208" t="s">
        <v>2120</v>
      </c>
      <c r="G190" s="209" t="s">
        <v>161</v>
      </c>
      <c r="H190" s="210">
        <v>8.4179999999999993</v>
      </c>
      <c r="I190" s="211"/>
      <c r="J190" s="212">
        <f>ROUND(I190*H190,2)</f>
        <v>0</v>
      </c>
      <c r="K190" s="208" t="s">
        <v>162</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158</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158</v>
      </c>
      <c r="BM190" s="217" t="s">
        <v>361</v>
      </c>
    </row>
    <row r="191" s="13" customFormat="1">
      <c r="A191" s="13"/>
      <c r="B191" s="224"/>
      <c r="C191" s="225"/>
      <c r="D191" s="219" t="s">
        <v>165</v>
      </c>
      <c r="E191" s="226" t="s">
        <v>19</v>
      </c>
      <c r="F191" s="227" t="s">
        <v>2121</v>
      </c>
      <c r="G191" s="225"/>
      <c r="H191" s="226" t="s">
        <v>19</v>
      </c>
      <c r="I191" s="228"/>
      <c r="J191" s="225"/>
      <c r="K191" s="225"/>
      <c r="L191" s="229"/>
      <c r="M191" s="230"/>
      <c r="N191" s="231"/>
      <c r="O191" s="231"/>
      <c r="P191" s="231"/>
      <c r="Q191" s="231"/>
      <c r="R191" s="231"/>
      <c r="S191" s="231"/>
      <c r="T191" s="232"/>
      <c r="U191" s="13"/>
      <c r="V191" s="13"/>
      <c r="W191" s="13"/>
      <c r="X191" s="13"/>
      <c r="Y191" s="13"/>
      <c r="Z191" s="13"/>
      <c r="AA191" s="13"/>
      <c r="AB191" s="13"/>
      <c r="AC191" s="13"/>
      <c r="AD191" s="13"/>
      <c r="AE191" s="13"/>
      <c r="AT191" s="233" t="s">
        <v>165</v>
      </c>
      <c r="AU191" s="233" t="s">
        <v>79</v>
      </c>
      <c r="AV191" s="13" t="s">
        <v>77</v>
      </c>
      <c r="AW191" s="13" t="s">
        <v>31</v>
      </c>
      <c r="AX191" s="13" t="s">
        <v>69</v>
      </c>
      <c r="AY191" s="233" t="s">
        <v>152</v>
      </c>
    </row>
    <row r="192" s="13" customFormat="1">
      <c r="A192" s="13"/>
      <c r="B192" s="224"/>
      <c r="C192" s="225"/>
      <c r="D192" s="219" t="s">
        <v>165</v>
      </c>
      <c r="E192" s="226" t="s">
        <v>19</v>
      </c>
      <c r="F192" s="227" t="s">
        <v>2122</v>
      </c>
      <c r="G192" s="225"/>
      <c r="H192" s="226" t="s">
        <v>19</v>
      </c>
      <c r="I192" s="228"/>
      <c r="J192" s="225"/>
      <c r="K192" s="225"/>
      <c r="L192" s="229"/>
      <c r="M192" s="230"/>
      <c r="N192" s="231"/>
      <c r="O192" s="231"/>
      <c r="P192" s="231"/>
      <c r="Q192" s="231"/>
      <c r="R192" s="231"/>
      <c r="S192" s="231"/>
      <c r="T192" s="232"/>
      <c r="U192" s="13"/>
      <c r="V192" s="13"/>
      <c r="W192" s="13"/>
      <c r="X192" s="13"/>
      <c r="Y192" s="13"/>
      <c r="Z192" s="13"/>
      <c r="AA192" s="13"/>
      <c r="AB192" s="13"/>
      <c r="AC192" s="13"/>
      <c r="AD192" s="13"/>
      <c r="AE192" s="13"/>
      <c r="AT192" s="233" t="s">
        <v>165</v>
      </c>
      <c r="AU192" s="233" t="s">
        <v>79</v>
      </c>
      <c r="AV192" s="13" t="s">
        <v>77</v>
      </c>
      <c r="AW192" s="13" t="s">
        <v>31</v>
      </c>
      <c r="AX192" s="13" t="s">
        <v>69</v>
      </c>
      <c r="AY192" s="233" t="s">
        <v>152</v>
      </c>
    </row>
    <row r="193" s="14" customFormat="1">
      <c r="A193" s="14"/>
      <c r="B193" s="234"/>
      <c r="C193" s="235"/>
      <c r="D193" s="219" t="s">
        <v>165</v>
      </c>
      <c r="E193" s="236" t="s">
        <v>19</v>
      </c>
      <c r="F193" s="237" t="s">
        <v>2123</v>
      </c>
      <c r="G193" s="235"/>
      <c r="H193" s="238">
        <v>8.4179999999999993</v>
      </c>
      <c r="I193" s="239"/>
      <c r="J193" s="235"/>
      <c r="K193" s="235"/>
      <c r="L193" s="240"/>
      <c r="M193" s="241"/>
      <c r="N193" s="242"/>
      <c r="O193" s="242"/>
      <c r="P193" s="242"/>
      <c r="Q193" s="242"/>
      <c r="R193" s="242"/>
      <c r="S193" s="242"/>
      <c r="T193" s="243"/>
      <c r="U193" s="14"/>
      <c r="V193" s="14"/>
      <c r="W193" s="14"/>
      <c r="X193" s="14"/>
      <c r="Y193" s="14"/>
      <c r="Z193" s="14"/>
      <c r="AA193" s="14"/>
      <c r="AB193" s="14"/>
      <c r="AC193" s="14"/>
      <c r="AD193" s="14"/>
      <c r="AE193" s="14"/>
      <c r="AT193" s="244" t="s">
        <v>165</v>
      </c>
      <c r="AU193" s="244" t="s">
        <v>79</v>
      </c>
      <c r="AV193" s="14" t="s">
        <v>79</v>
      </c>
      <c r="AW193" s="14" t="s">
        <v>31</v>
      </c>
      <c r="AX193" s="14" t="s">
        <v>69</v>
      </c>
      <c r="AY193" s="244" t="s">
        <v>152</v>
      </c>
    </row>
    <row r="194" s="15" customFormat="1">
      <c r="A194" s="15"/>
      <c r="B194" s="245"/>
      <c r="C194" s="246"/>
      <c r="D194" s="219" t="s">
        <v>165</v>
      </c>
      <c r="E194" s="247" t="s">
        <v>19</v>
      </c>
      <c r="F194" s="248" t="s">
        <v>168</v>
      </c>
      <c r="G194" s="246"/>
      <c r="H194" s="249">
        <v>8.4179999999999993</v>
      </c>
      <c r="I194" s="250"/>
      <c r="J194" s="246"/>
      <c r="K194" s="246"/>
      <c r="L194" s="251"/>
      <c r="M194" s="252"/>
      <c r="N194" s="253"/>
      <c r="O194" s="253"/>
      <c r="P194" s="253"/>
      <c r="Q194" s="253"/>
      <c r="R194" s="253"/>
      <c r="S194" s="253"/>
      <c r="T194" s="254"/>
      <c r="U194" s="15"/>
      <c r="V194" s="15"/>
      <c r="W194" s="15"/>
      <c r="X194" s="15"/>
      <c r="Y194" s="15"/>
      <c r="Z194" s="15"/>
      <c r="AA194" s="15"/>
      <c r="AB194" s="15"/>
      <c r="AC194" s="15"/>
      <c r="AD194" s="15"/>
      <c r="AE194" s="15"/>
      <c r="AT194" s="255" t="s">
        <v>165</v>
      </c>
      <c r="AU194" s="255" t="s">
        <v>79</v>
      </c>
      <c r="AV194" s="15" t="s">
        <v>158</v>
      </c>
      <c r="AW194" s="15" t="s">
        <v>31</v>
      </c>
      <c r="AX194" s="15" t="s">
        <v>77</v>
      </c>
      <c r="AY194" s="255" t="s">
        <v>152</v>
      </c>
    </row>
    <row r="195" s="2" customFormat="1">
      <c r="A195" s="40"/>
      <c r="B195" s="41"/>
      <c r="C195" s="206" t="s">
        <v>280</v>
      </c>
      <c r="D195" s="206" t="s">
        <v>154</v>
      </c>
      <c r="E195" s="207" t="s">
        <v>2124</v>
      </c>
      <c r="F195" s="208" t="s">
        <v>2125</v>
      </c>
      <c r="G195" s="209" t="s">
        <v>161</v>
      </c>
      <c r="H195" s="210">
        <v>127.59</v>
      </c>
      <c r="I195" s="211"/>
      <c r="J195" s="212">
        <f>ROUND(I195*H195,2)</f>
        <v>0</v>
      </c>
      <c r="K195" s="208" t="s">
        <v>162</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158</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158</v>
      </c>
      <c r="BM195" s="217" t="s">
        <v>367</v>
      </c>
    </row>
    <row r="196" s="13" customFormat="1">
      <c r="A196" s="13"/>
      <c r="B196" s="224"/>
      <c r="C196" s="225"/>
      <c r="D196" s="219" t="s">
        <v>165</v>
      </c>
      <c r="E196" s="226" t="s">
        <v>19</v>
      </c>
      <c r="F196" s="227" t="s">
        <v>2055</v>
      </c>
      <c r="G196" s="225"/>
      <c r="H196" s="226" t="s">
        <v>19</v>
      </c>
      <c r="I196" s="228"/>
      <c r="J196" s="225"/>
      <c r="K196" s="225"/>
      <c r="L196" s="229"/>
      <c r="M196" s="230"/>
      <c r="N196" s="231"/>
      <c r="O196" s="231"/>
      <c r="P196" s="231"/>
      <c r="Q196" s="231"/>
      <c r="R196" s="231"/>
      <c r="S196" s="231"/>
      <c r="T196" s="232"/>
      <c r="U196" s="13"/>
      <c r="V196" s="13"/>
      <c r="W196" s="13"/>
      <c r="X196" s="13"/>
      <c r="Y196" s="13"/>
      <c r="Z196" s="13"/>
      <c r="AA196" s="13"/>
      <c r="AB196" s="13"/>
      <c r="AC196" s="13"/>
      <c r="AD196" s="13"/>
      <c r="AE196" s="13"/>
      <c r="AT196" s="233" t="s">
        <v>165</v>
      </c>
      <c r="AU196" s="233" t="s">
        <v>79</v>
      </c>
      <c r="AV196" s="13" t="s">
        <v>77</v>
      </c>
      <c r="AW196" s="13" t="s">
        <v>31</v>
      </c>
      <c r="AX196" s="13" t="s">
        <v>69</v>
      </c>
      <c r="AY196" s="233" t="s">
        <v>152</v>
      </c>
    </row>
    <row r="197" s="14" customFormat="1">
      <c r="A197" s="14"/>
      <c r="B197" s="234"/>
      <c r="C197" s="235"/>
      <c r="D197" s="219" t="s">
        <v>165</v>
      </c>
      <c r="E197" s="236" t="s">
        <v>19</v>
      </c>
      <c r="F197" s="237" t="s">
        <v>2126</v>
      </c>
      <c r="G197" s="235"/>
      <c r="H197" s="238">
        <v>127.59</v>
      </c>
      <c r="I197" s="239"/>
      <c r="J197" s="235"/>
      <c r="K197" s="235"/>
      <c r="L197" s="240"/>
      <c r="M197" s="241"/>
      <c r="N197" s="242"/>
      <c r="O197" s="242"/>
      <c r="P197" s="242"/>
      <c r="Q197" s="242"/>
      <c r="R197" s="242"/>
      <c r="S197" s="242"/>
      <c r="T197" s="243"/>
      <c r="U197" s="14"/>
      <c r="V197" s="14"/>
      <c r="W197" s="14"/>
      <c r="X197" s="14"/>
      <c r="Y197" s="14"/>
      <c r="Z197" s="14"/>
      <c r="AA197" s="14"/>
      <c r="AB197" s="14"/>
      <c r="AC197" s="14"/>
      <c r="AD197" s="14"/>
      <c r="AE197" s="14"/>
      <c r="AT197" s="244" t="s">
        <v>165</v>
      </c>
      <c r="AU197" s="244" t="s">
        <v>79</v>
      </c>
      <c r="AV197" s="14" t="s">
        <v>79</v>
      </c>
      <c r="AW197" s="14" t="s">
        <v>31</v>
      </c>
      <c r="AX197" s="14" t="s">
        <v>69</v>
      </c>
      <c r="AY197" s="244" t="s">
        <v>152</v>
      </c>
    </row>
    <row r="198" s="15" customFormat="1">
      <c r="A198" s="15"/>
      <c r="B198" s="245"/>
      <c r="C198" s="246"/>
      <c r="D198" s="219" t="s">
        <v>165</v>
      </c>
      <c r="E198" s="247" t="s">
        <v>19</v>
      </c>
      <c r="F198" s="248" t="s">
        <v>168</v>
      </c>
      <c r="G198" s="246"/>
      <c r="H198" s="249">
        <v>127.59</v>
      </c>
      <c r="I198" s="250"/>
      <c r="J198" s="246"/>
      <c r="K198" s="246"/>
      <c r="L198" s="251"/>
      <c r="M198" s="252"/>
      <c r="N198" s="253"/>
      <c r="O198" s="253"/>
      <c r="P198" s="253"/>
      <c r="Q198" s="253"/>
      <c r="R198" s="253"/>
      <c r="S198" s="253"/>
      <c r="T198" s="254"/>
      <c r="U198" s="15"/>
      <c r="V198" s="15"/>
      <c r="W198" s="15"/>
      <c r="X198" s="15"/>
      <c r="Y198" s="15"/>
      <c r="Z198" s="15"/>
      <c r="AA198" s="15"/>
      <c r="AB198" s="15"/>
      <c r="AC198" s="15"/>
      <c r="AD198" s="15"/>
      <c r="AE198" s="15"/>
      <c r="AT198" s="255" t="s">
        <v>165</v>
      </c>
      <c r="AU198" s="255" t="s">
        <v>79</v>
      </c>
      <c r="AV198" s="15" t="s">
        <v>158</v>
      </c>
      <c r="AW198" s="15" t="s">
        <v>31</v>
      </c>
      <c r="AX198" s="15" t="s">
        <v>77</v>
      </c>
      <c r="AY198" s="255" t="s">
        <v>152</v>
      </c>
    </row>
    <row r="199" s="2" customFormat="1">
      <c r="A199" s="40"/>
      <c r="B199" s="41"/>
      <c r="C199" s="256" t="s">
        <v>413</v>
      </c>
      <c r="D199" s="256" t="s">
        <v>259</v>
      </c>
      <c r="E199" s="257" t="s">
        <v>2127</v>
      </c>
      <c r="F199" s="258" t="s">
        <v>2128</v>
      </c>
      <c r="G199" s="259" t="s">
        <v>161</v>
      </c>
      <c r="H199" s="260">
        <v>130.142</v>
      </c>
      <c r="I199" s="261"/>
      <c r="J199" s="262">
        <f>ROUND(I199*H199,2)</f>
        <v>0</v>
      </c>
      <c r="K199" s="258" t="s">
        <v>19</v>
      </c>
      <c r="L199" s="263"/>
      <c r="M199" s="264" t="s">
        <v>19</v>
      </c>
      <c r="N199" s="265"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179</v>
      </c>
      <c r="AT199" s="217" t="s">
        <v>259</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158</v>
      </c>
      <c r="BM199" s="217" t="s">
        <v>374</v>
      </c>
    </row>
    <row r="200" s="13" customFormat="1">
      <c r="A200" s="13"/>
      <c r="B200" s="224"/>
      <c r="C200" s="225"/>
      <c r="D200" s="219" t="s">
        <v>165</v>
      </c>
      <c r="E200" s="226" t="s">
        <v>19</v>
      </c>
      <c r="F200" s="227" t="s">
        <v>2055</v>
      </c>
      <c r="G200" s="225"/>
      <c r="H200" s="226" t="s">
        <v>19</v>
      </c>
      <c r="I200" s="228"/>
      <c r="J200" s="225"/>
      <c r="K200" s="225"/>
      <c r="L200" s="229"/>
      <c r="M200" s="230"/>
      <c r="N200" s="231"/>
      <c r="O200" s="231"/>
      <c r="P200" s="231"/>
      <c r="Q200" s="231"/>
      <c r="R200" s="231"/>
      <c r="S200" s="231"/>
      <c r="T200" s="232"/>
      <c r="U200" s="13"/>
      <c r="V200" s="13"/>
      <c r="W200" s="13"/>
      <c r="X200" s="13"/>
      <c r="Y200" s="13"/>
      <c r="Z200" s="13"/>
      <c r="AA200" s="13"/>
      <c r="AB200" s="13"/>
      <c r="AC200" s="13"/>
      <c r="AD200" s="13"/>
      <c r="AE200" s="13"/>
      <c r="AT200" s="233" t="s">
        <v>165</v>
      </c>
      <c r="AU200" s="233" t="s">
        <v>79</v>
      </c>
      <c r="AV200" s="13" t="s">
        <v>77</v>
      </c>
      <c r="AW200" s="13" t="s">
        <v>31</v>
      </c>
      <c r="AX200" s="13" t="s">
        <v>69</v>
      </c>
      <c r="AY200" s="233" t="s">
        <v>152</v>
      </c>
    </row>
    <row r="201" s="14" customFormat="1">
      <c r="A201" s="14"/>
      <c r="B201" s="234"/>
      <c r="C201" s="235"/>
      <c r="D201" s="219" t="s">
        <v>165</v>
      </c>
      <c r="E201" s="236" t="s">
        <v>19</v>
      </c>
      <c r="F201" s="237" t="s">
        <v>2129</v>
      </c>
      <c r="G201" s="235"/>
      <c r="H201" s="238">
        <v>130.142</v>
      </c>
      <c r="I201" s="239"/>
      <c r="J201" s="235"/>
      <c r="K201" s="235"/>
      <c r="L201" s="240"/>
      <c r="M201" s="241"/>
      <c r="N201" s="242"/>
      <c r="O201" s="242"/>
      <c r="P201" s="242"/>
      <c r="Q201" s="242"/>
      <c r="R201" s="242"/>
      <c r="S201" s="242"/>
      <c r="T201" s="243"/>
      <c r="U201" s="14"/>
      <c r="V201" s="14"/>
      <c r="W201" s="14"/>
      <c r="X201" s="14"/>
      <c r="Y201" s="14"/>
      <c r="Z201" s="14"/>
      <c r="AA201" s="14"/>
      <c r="AB201" s="14"/>
      <c r="AC201" s="14"/>
      <c r="AD201" s="14"/>
      <c r="AE201" s="14"/>
      <c r="AT201" s="244" t="s">
        <v>165</v>
      </c>
      <c r="AU201" s="244" t="s">
        <v>79</v>
      </c>
      <c r="AV201" s="14" t="s">
        <v>79</v>
      </c>
      <c r="AW201" s="14" t="s">
        <v>31</v>
      </c>
      <c r="AX201" s="14" t="s">
        <v>69</v>
      </c>
      <c r="AY201" s="244" t="s">
        <v>152</v>
      </c>
    </row>
    <row r="202" s="15" customFormat="1">
      <c r="A202" s="15"/>
      <c r="B202" s="245"/>
      <c r="C202" s="246"/>
      <c r="D202" s="219" t="s">
        <v>165</v>
      </c>
      <c r="E202" s="247" t="s">
        <v>19</v>
      </c>
      <c r="F202" s="248" t="s">
        <v>168</v>
      </c>
      <c r="G202" s="246"/>
      <c r="H202" s="249">
        <v>130.142</v>
      </c>
      <c r="I202" s="250"/>
      <c r="J202" s="246"/>
      <c r="K202" s="246"/>
      <c r="L202" s="251"/>
      <c r="M202" s="252"/>
      <c r="N202" s="253"/>
      <c r="O202" s="253"/>
      <c r="P202" s="253"/>
      <c r="Q202" s="253"/>
      <c r="R202" s="253"/>
      <c r="S202" s="253"/>
      <c r="T202" s="254"/>
      <c r="U202" s="15"/>
      <c r="V202" s="15"/>
      <c r="W202" s="15"/>
      <c r="X202" s="15"/>
      <c r="Y202" s="15"/>
      <c r="Z202" s="15"/>
      <c r="AA202" s="15"/>
      <c r="AB202" s="15"/>
      <c r="AC202" s="15"/>
      <c r="AD202" s="15"/>
      <c r="AE202" s="15"/>
      <c r="AT202" s="255" t="s">
        <v>165</v>
      </c>
      <c r="AU202" s="255" t="s">
        <v>79</v>
      </c>
      <c r="AV202" s="15" t="s">
        <v>158</v>
      </c>
      <c r="AW202" s="15" t="s">
        <v>31</v>
      </c>
      <c r="AX202" s="15" t="s">
        <v>77</v>
      </c>
      <c r="AY202" s="255" t="s">
        <v>152</v>
      </c>
    </row>
    <row r="203" s="2" customFormat="1">
      <c r="A203" s="40"/>
      <c r="B203" s="41"/>
      <c r="C203" s="256" t="s">
        <v>286</v>
      </c>
      <c r="D203" s="256" t="s">
        <v>259</v>
      </c>
      <c r="E203" s="257" t="s">
        <v>2130</v>
      </c>
      <c r="F203" s="258" t="s">
        <v>2131</v>
      </c>
      <c r="G203" s="259" t="s">
        <v>161</v>
      </c>
      <c r="H203" s="260">
        <v>8.5860000000000003</v>
      </c>
      <c r="I203" s="261"/>
      <c r="J203" s="262">
        <f>ROUND(I203*H203,2)</f>
        <v>0</v>
      </c>
      <c r="K203" s="258" t="s">
        <v>162</v>
      </c>
      <c r="L203" s="263"/>
      <c r="M203" s="264" t="s">
        <v>19</v>
      </c>
      <c r="N203" s="265"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179</v>
      </c>
      <c r="AT203" s="217" t="s">
        <v>259</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158</v>
      </c>
      <c r="BM203" s="217" t="s">
        <v>380</v>
      </c>
    </row>
    <row r="204" s="13" customFormat="1">
      <c r="A204" s="13"/>
      <c r="B204" s="224"/>
      <c r="C204" s="225"/>
      <c r="D204" s="219" t="s">
        <v>165</v>
      </c>
      <c r="E204" s="226" t="s">
        <v>19</v>
      </c>
      <c r="F204" s="227" t="s">
        <v>2121</v>
      </c>
      <c r="G204" s="225"/>
      <c r="H204" s="226" t="s">
        <v>19</v>
      </c>
      <c r="I204" s="228"/>
      <c r="J204" s="225"/>
      <c r="K204" s="225"/>
      <c r="L204" s="229"/>
      <c r="M204" s="230"/>
      <c r="N204" s="231"/>
      <c r="O204" s="231"/>
      <c r="P204" s="231"/>
      <c r="Q204" s="231"/>
      <c r="R204" s="231"/>
      <c r="S204" s="231"/>
      <c r="T204" s="232"/>
      <c r="U204" s="13"/>
      <c r="V204" s="13"/>
      <c r="W204" s="13"/>
      <c r="X204" s="13"/>
      <c r="Y204" s="13"/>
      <c r="Z204" s="13"/>
      <c r="AA204" s="13"/>
      <c r="AB204" s="13"/>
      <c r="AC204" s="13"/>
      <c r="AD204" s="13"/>
      <c r="AE204" s="13"/>
      <c r="AT204" s="233" t="s">
        <v>165</v>
      </c>
      <c r="AU204" s="233" t="s">
        <v>79</v>
      </c>
      <c r="AV204" s="13" t="s">
        <v>77</v>
      </c>
      <c r="AW204" s="13" t="s">
        <v>31</v>
      </c>
      <c r="AX204" s="13" t="s">
        <v>69</v>
      </c>
      <c r="AY204" s="233" t="s">
        <v>152</v>
      </c>
    </row>
    <row r="205" s="14" customFormat="1">
      <c r="A205" s="14"/>
      <c r="B205" s="234"/>
      <c r="C205" s="235"/>
      <c r="D205" s="219" t="s">
        <v>165</v>
      </c>
      <c r="E205" s="236" t="s">
        <v>19</v>
      </c>
      <c r="F205" s="237" t="s">
        <v>2132</v>
      </c>
      <c r="G205" s="235"/>
      <c r="H205" s="238">
        <v>8.5860000000000003</v>
      </c>
      <c r="I205" s="239"/>
      <c r="J205" s="235"/>
      <c r="K205" s="235"/>
      <c r="L205" s="240"/>
      <c r="M205" s="241"/>
      <c r="N205" s="242"/>
      <c r="O205" s="242"/>
      <c r="P205" s="242"/>
      <c r="Q205" s="242"/>
      <c r="R205" s="242"/>
      <c r="S205" s="242"/>
      <c r="T205" s="243"/>
      <c r="U205" s="14"/>
      <c r="V205" s="14"/>
      <c r="W205" s="14"/>
      <c r="X205" s="14"/>
      <c r="Y205" s="14"/>
      <c r="Z205" s="14"/>
      <c r="AA205" s="14"/>
      <c r="AB205" s="14"/>
      <c r="AC205" s="14"/>
      <c r="AD205" s="14"/>
      <c r="AE205" s="14"/>
      <c r="AT205" s="244" t="s">
        <v>165</v>
      </c>
      <c r="AU205" s="244" t="s">
        <v>79</v>
      </c>
      <c r="AV205" s="14" t="s">
        <v>79</v>
      </c>
      <c r="AW205" s="14" t="s">
        <v>31</v>
      </c>
      <c r="AX205" s="14" t="s">
        <v>69</v>
      </c>
      <c r="AY205" s="244" t="s">
        <v>152</v>
      </c>
    </row>
    <row r="206" s="15" customFormat="1">
      <c r="A206" s="15"/>
      <c r="B206" s="245"/>
      <c r="C206" s="246"/>
      <c r="D206" s="219" t="s">
        <v>165</v>
      </c>
      <c r="E206" s="247" t="s">
        <v>19</v>
      </c>
      <c r="F206" s="248" t="s">
        <v>168</v>
      </c>
      <c r="G206" s="246"/>
      <c r="H206" s="249">
        <v>8.5860000000000003</v>
      </c>
      <c r="I206" s="250"/>
      <c r="J206" s="246"/>
      <c r="K206" s="246"/>
      <c r="L206" s="251"/>
      <c r="M206" s="252"/>
      <c r="N206" s="253"/>
      <c r="O206" s="253"/>
      <c r="P206" s="253"/>
      <c r="Q206" s="253"/>
      <c r="R206" s="253"/>
      <c r="S206" s="253"/>
      <c r="T206" s="254"/>
      <c r="U206" s="15"/>
      <c r="V206" s="15"/>
      <c r="W206" s="15"/>
      <c r="X206" s="15"/>
      <c r="Y206" s="15"/>
      <c r="Z206" s="15"/>
      <c r="AA206" s="15"/>
      <c r="AB206" s="15"/>
      <c r="AC206" s="15"/>
      <c r="AD206" s="15"/>
      <c r="AE206" s="15"/>
      <c r="AT206" s="255" t="s">
        <v>165</v>
      </c>
      <c r="AU206" s="255" t="s">
        <v>79</v>
      </c>
      <c r="AV206" s="15" t="s">
        <v>158</v>
      </c>
      <c r="AW206" s="15" t="s">
        <v>31</v>
      </c>
      <c r="AX206" s="15" t="s">
        <v>77</v>
      </c>
      <c r="AY206" s="255" t="s">
        <v>152</v>
      </c>
    </row>
    <row r="207" s="2" customFormat="1" ht="66.75" customHeight="1">
      <c r="A207" s="40"/>
      <c r="B207" s="41"/>
      <c r="C207" s="206" t="s">
        <v>425</v>
      </c>
      <c r="D207" s="206" t="s">
        <v>154</v>
      </c>
      <c r="E207" s="207" t="s">
        <v>2133</v>
      </c>
      <c r="F207" s="208" t="s">
        <v>2134</v>
      </c>
      <c r="G207" s="209" t="s">
        <v>161</v>
      </c>
      <c r="H207" s="210">
        <v>85.061999999999998</v>
      </c>
      <c r="I207" s="211"/>
      <c r="J207" s="212">
        <f>ROUND(I207*H207,2)</f>
        <v>0</v>
      </c>
      <c r="K207" s="208" t="s">
        <v>162</v>
      </c>
      <c r="L207" s="46"/>
      <c r="M207" s="213" t="s">
        <v>19</v>
      </c>
      <c r="N207" s="214"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158</v>
      </c>
      <c r="AT207" s="217" t="s">
        <v>154</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158</v>
      </c>
      <c r="BM207" s="217" t="s">
        <v>386</v>
      </c>
    </row>
    <row r="208" s="13" customFormat="1">
      <c r="A208" s="13"/>
      <c r="B208" s="224"/>
      <c r="C208" s="225"/>
      <c r="D208" s="219" t="s">
        <v>165</v>
      </c>
      <c r="E208" s="226" t="s">
        <v>19</v>
      </c>
      <c r="F208" s="227" t="s">
        <v>2135</v>
      </c>
      <c r="G208" s="225"/>
      <c r="H208" s="226" t="s">
        <v>19</v>
      </c>
      <c r="I208" s="228"/>
      <c r="J208" s="225"/>
      <c r="K208" s="225"/>
      <c r="L208" s="229"/>
      <c r="M208" s="230"/>
      <c r="N208" s="231"/>
      <c r="O208" s="231"/>
      <c r="P208" s="231"/>
      <c r="Q208" s="231"/>
      <c r="R208" s="231"/>
      <c r="S208" s="231"/>
      <c r="T208" s="232"/>
      <c r="U208" s="13"/>
      <c r="V208" s="13"/>
      <c r="W208" s="13"/>
      <c r="X208" s="13"/>
      <c r="Y208" s="13"/>
      <c r="Z208" s="13"/>
      <c r="AA208" s="13"/>
      <c r="AB208" s="13"/>
      <c r="AC208" s="13"/>
      <c r="AD208" s="13"/>
      <c r="AE208" s="13"/>
      <c r="AT208" s="233" t="s">
        <v>165</v>
      </c>
      <c r="AU208" s="233" t="s">
        <v>79</v>
      </c>
      <c r="AV208" s="13" t="s">
        <v>77</v>
      </c>
      <c r="AW208" s="13" t="s">
        <v>31</v>
      </c>
      <c r="AX208" s="13" t="s">
        <v>69</v>
      </c>
      <c r="AY208" s="233" t="s">
        <v>152</v>
      </c>
    </row>
    <row r="209" s="14" customFormat="1">
      <c r="A209" s="14"/>
      <c r="B209" s="234"/>
      <c r="C209" s="235"/>
      <c r="D209" s="219" t="s">
        <v>165</v>
      </c>
      <c r="E209" s="236" t="s">
        <v>19</v>
      </c>
      <c r="F209" s="237" t="s">
        <v>2136</v>
      </c>
      <c r="G209" s="235"/>
      <c r="H209" s="238">
        <v>93.480000000000004</v>
      </c>
      <c r="I209" s="239"/>
      <c r="J209" s="235"/>
      <c r="K209" s="235"/>
      <c r="L209" s="240"/>
      <c r="M209" s="241"/>
      <c r="N209" s="242"/>
      <c r="O209" s="242"/>
      <c r="P209" s="242"/>
      <c r="Q209" s="242"/>
      <c r="R209" s="242"/>
      <c r="S209" s="242"/>
      <c r="T209" s="243"/>
      <c r="U209" s="14"/>
      <c r="V209" s="14"/>
      <c r="W209" s="14"/>
      <c r="X209" s="14"/>
      <c r="Y209" s="14"/>
      <c r="Z209" s="14"/>
      <c r="AA209" s="14"/>
      <c r="AB209" s="14"/>
      <c r="AC209" s="14"/>
      <c r="AD209" s="14"/>
      <c r="AE209" s="14"/>
      <c r="AT209" s="244" t="s">
        <v>165</v>
      </c>
      <c r="AU209" s="244" t="s">
        <v>79</v>
      </c>
      <c r="AV209" s="14" t="s">
        <v>79</v>
      </c>
      <c r="AW209" s="14" t="s">
        <v>31</v>
      </c>
      <c r="AX209" s="14" t="s">
        <v>69</v>
      </c>
      <c r="AY209" s="244" t="s">
        <v>152</v>
      </c>
    </row>
    <row r="210" s="13" customFormat="1">
      <c r="A210" s="13"/>
      <c r="B210" s="224"/>
      <c r="C210" s="225"/>
      <c r="D210" s="219" t="s">
        <v>165</v>
      </c>
      <c r="E210" s="226" t="s">
        <v>19</v>
      </c>
      <c r="F210" s="227" t="s">
        <v>2137</v>
      </c>
      <c r="G210" s="225"/>
      <c r="H210" s="226" t="s">
        <v>19</v>
      </c>
      <c r="I210" s="228"/>
      <c r="J210" s="225"/>
      <c r="K210" s="225"/>
      <c r="L210" s="229"/>
      <c r="M210" s="230"/>
      <c r="N210" s="231"/>
      <c r="O210" s="231"/>
      <c r="P210" s="231"/>
      <c r="Q210" s="231"/>
      <c r="R210" s="231"/>
      <c r="S210" s="231"/>
      <c r="T210" s="232"/>
      <c r="U210" s="13"/>
      <c r="V210" s="13"/>
      <c r="W210" s="13"/>
      <c r="X210" s="13"/>
      <c r="Y210" s="13"/>
      <c r="Z210" s="13"/>
      <c r="AA210" s="13"/>
      <c r="AB210" s="13"/>
      <c r="AC210" s="13"/>
      <c r="AD210" s="13"/>
      <c r="AE210" s="13"/>
      <c r="AT210" s="233" t="s">
        <v>165</v>
      </c>
      <c r="AU210" s="233" t="s">
        <v>79</v>
      </c>
      <c r="AV210" s="13" t="s">
        <v>77</v>
      </c>
      <c r="AW210" s="13" t="s">
        <v>31</v>
      </c>
      <c r="AX210" s="13" t="s">
        <v>69</v>
      </c>
      <c r="AY210" s="233" t="s">
        <v>152</v>
      </c>
    </row>
    <row r="211" s="14" customFormat="1">
      <c r="A211" s="14"/>
      <c r="B211" s="234"/>
      <c r="C211" s="235"/>
      <c r="D211" s="219" t="s">
        <v>165</v>
      </c>
      <c r="E211" s="236" t="s">
        <v>19</v>
      </c>
      <c r="F211" s="237" t="s">
        <v>2138</v>
      </c>
      <c r="G211" s="235"/>
      <c r="H211" s="238">
        <v>-8.4179999999999993</v>
      </c>
      <c r="I211" s="239"/>
      <c r="J211" s="235"/>
      <c r="K211" s="235"/>
      <c r="L211" s="240"/>
      <c r="M211" s="241"/>
      <c r="N211" s="242"/>
      <c r="O211" s="242"/>
      <c r="P211" s="242"/>
      <c r="Q211" s="242"/>
      <c r="R211" s="242"/>
      <c r="S211" s="242"/>
      <c r="T211" s="243"/>
      <c r="U211" s="14"/>
      <c r="V211" s="14"/>
      <c r="W211" s="14"/>
      <c r="X211" s="14"/>
      <c r="Y211" s="14"/>
      <c r="Z211" s="14"/>
      <c r="AA211" s="14"/>
      <c r="AB211" s="14"/>
      <c r="AC211" s="14"/>
      <c r="AD211" s="14"/>
      <c r="AE211" s="14"/>
      <c r="AT211" s="244" t="s">
        <v>165</v>
      </c>
      <c r="AU211" s="244" t="s">
        <v>79</v>
      </c>
      <c r="AV211" s="14" t="s">
        <v>79</v>
      </c>
      <c r="AW211" s="14" t="s">
        <v>31</v>
      </c>
      <c r="AX211" s="14" t="s">
        <v>69</v>
      </c>
      <c r="AY211" s="244" t="s">
        <v>152</v>
      </c>
    </row>
    <row r="212" s="15" customFormat="1">
      <c r="A212" s="15"/>
      <c r="B212" s="245"/>
      <c r="C212" s="246"/>
      <c r="D212" s="219" t="s">
        <v>165</v>
      </c>
      <c r="E212" s="247" t="s">
        <v>19</v>
      </c>
      <c r="F212" s="248" t="s">
        <v>168</v>
      </c>
      <c r="G212" s="246"/>
      <c r="H212" s="249">
        <v>85.061999999999998</v>
      </c>
      <c r="I212" s="250"/>
      <c r="J212" s="246"/>
      <c r="K212" s="246"/>
      <c r="L212" s="251"/>
      <c r="M212" s="252"/>
      <c r="N212" s="253"/>
      <c r="O212" s="253"/>
      <c r="P212" s="253"/>
      <c r="Q212" s="253"/>
      <c r="R212" s="253"/>
      <c r="S212" s="253"/>
      <c r="T212" s="254"/>
      <c r="U212" s="15"/>
      <c r="V212" s="15"/>
      <c r="W212" s="15"/>
      <c r="X212" s="15"/>
      <c r="Y212" s="15"/>
      <c r="Z212" s="15"/>
      <c r="AA212" s="15"/>
      <c r="AB212" s="15"/>
      <c r="AC212" s="15"/>
      <c r="AD212" s="15"/>
      <c r="AE212" s="15"/>
      <c r="AT212" s="255" t="s">
        <v>165</v>
      </c>
      <c r="AU212" s="255" t="s">
        <v>79</v>
      </c>
      <c r="AV212" s="15" t="s">
        <v>158</v>
      </c>
      <c r="AW212" s="15" t="s">
        <v>31</v>
      </c>
      <c r="AX212" s="15" t="s">
        <v>77</v>
      </c>
      <c r="AY212" s="255" t="s">
        <v>152</v>
      </c>
    </row>
    <row r="213" s="2" customFormat="1">
      <c r="A213" s="40"/>
      <c r="B213" s="41"/>
      <c r="C213" s="256" t="s">
        <v>291</v>
      </c>
      <c r="D213" s="256" t="s">
        <v>259</v>
      </c>
      <c r="E213" s="257" t="s">
        <v>2139</v>
      </c>
      <c r="F213" s="258" t="s">
        <v>2140</v>
      </c>
      <c r="G213" s="259" t="s">
        <v>161</v>
      </c>
      <c r="H213" s="260">
        <v>87.614000000000004</v>
      </c>
      <c r="I213" s="261"/>
      <c r="J213" s="262">
        <f>ROUND(I213*H213,2)</f>
        <v>0</v>
      </c>
      <c r="K213" s="258" t="s">
        <v>162</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179</v>
      </c>
      <c r="AT213" s="217" t="s">
        <v>259</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158</v>
      </c>
      <c r="BM213" s="217" t="s">
        <v>396</v>
      </c>
    </row>
    <row r="214" s="13" customFormat="1">
      <c r="A214" s="13"/>
      <c r="B214" s="224"/>
      <c r="C214" s="225"/>
      <c r="D214" s="219" t="s">
        <v>165</v>
      </c>
      <c r="E214" s="226" t="s">
        <v>19</v>
      </c>
      <c r="F214" s="227" t="s">
        <v>2055</v>
      </c>
      <c r="G214" s="225"/>
      <c r="H214" s="226" t="s">
        <v>19</v>
      </c>
      <c r="I214" s="228"/>
      <c r="J214" s="225"/>
      <c r="K214" s="225"/>
      <c r="L214" s="229"/>
      <c r="M214" s="230"/>
      <c r="N214" s="231"/>
      <c r="O214" s="231"/>
      <c r="P214" s="231"/>
      <c r="Q214" s="231"/>
      <c r="R214" s="231"/>
      <c r="S214" s="231"/>
      <c r="T214" s="232"/>
      <c r="U214" s="13"/>
      <c r="V214" s="13"/>
      <c r="W214" s="13"/>
      <c r="X214" s="13"/>
      <c r="Y214" s="13"/>
      <c r="Z214" s="13"/>
      <c r="AA214" s="13"/>
      <c r="AB214" s="13"/>
      <c r="AC214" s="13"/>
      <c r="AD214" s="13"/>
      <c r="AE214" s="13"/>
      <c r="AT214" s="233" t="s">
        <v>165</v>
      </c>
      <c r="AU214" s="233" t="s">
        <v>79</v>
      </c>
      <c r="AV214" s="13" t="s">
        <v>77</v>
      </c>
      <c r="AW214" s="13" t="s">
        <v>31</v>
      </c>
      <c r="AX214" s="13" t="s">
        <v>69</v>
      </c>
      <c r="AY214" s="233" t="s">
        <v>152</v>
      </c>
    </row>
    <row r="215" s="14" customFormat="1">
      <c r="A215" s="14"/>
      <c r="B215" s="234"/>
      <c r="C215" s="235"/>
      <c r="D215" s="219" t="s">
        <v>165</v>
      </c>
      <c r="E215" s="236" t="s">
        <v>19</v>
      </c>
      <c r="F215" s="237" t="s">
        <v>2141</v>
      </c>
      <c r="G215" s="235"/>
      <c r="H215" s="238">
        <v>87.614000000000004</v>
      </c>
      <c r="I215" s="239"/>
      <c r="J215" s="235"/>
      <c r="K215" s="235"/>
      <c r="L215" s="240"/>
      <c r="M215" s="241"/>
      <c r="N215" s="242"/>
      <c r="O215" s="242"/>
      <c r="P215" s="242"/>
      <c r="Q215" s="242"/>
      <c r="R215" s="242"/>
      <c r="S215" s="242"/>
      <c r="T215" s="243"/>
      <c r="U215" s="14"/>
      <c r="V215" s="14"/>
      <c r="W215" s="14"/>
      <c r="X215" s="14"/>
      <c r="Y215" s="14"/>
      <c r="Z215" s="14"/>
      <c r="AA215" s="14"/>
      <c r="AB215" s="14"/>
      <c r="AC215" s="14"/>
      <c r="AD215" s="14"/>
      <c r="AE215" s="14"/>
      <c r="AT215" s="244" t="s">
        <v>165</v>
      </c>
      <c r="AU215" s="244" t="s">
        <v>79</v>
      </c>
      <c r="AV215" s="14" t="s">
        <v>79</v>
      </c>
      <c r="AW215" s="14" t="s">
        <v>31</v>
      </c>
      <c r="AX215" s="14" t="s">
        <v>69</v>
      </c>
      <c r="AY215" s="244" t="s">
        <v>152</v>
      </c>
    </row>
    <row r="216" s="15" customFormat="1">
      <c r="A216" s="15"/>
      <c r="B216" s="245"/>
      <c r="C216" s="246"/>
      <c r="D216" s="219" t="s">
        <v>165</v>
      </c>
      <c r="E216" s="247" t="s">
        <v>19</v>
      </c>
      <c r="F216" s="248" t="s">
        <v>168</v>
      </c>
      <c r="G216" s="246"/>
      <c r="H216" s="249">
        <v>87.614000000000004</v>
      </c>
      <c r="I216" s="250"/>
      <c r="J216" s="246"/>
      <c r="K216" s="246"/>
      <c r="L216" s="251"/>
      <c r="M216" s="252"/>
      <c r="N216" s="253"/>
      <c r="O216" s="253"/>
      <c r="P216" s="253"/>
      <c r="Q216" s="253"/>
      <c r="R216" s="253"/>
      <c r="S216" s="253"/>
      <c r="T216" s="254"/>
      <c r="U216" s="15"/>
      <c r="V216" s="15"/>
      <c r="W216" s="15"/>
      <c r="X216" s="15"/>
      <c r="Y216" s="15"/>
      <c r="Z216" s="15"/>
      <c r="AA216" s="15"/>
      <c r="AB216" s="15"/>
      <c r="AC216" s="15"/>
      <c r="AD216" s="15"/>
      <c r="AE216" s="15"/>
      <c r="AT216" s="255" t="s">
        <v>165</v>
      </c>
      <c r="AU216" s="255" t="s">
        <v>79</v>
      </c>
      <c r="AV216" s="15" t="s">
        <v>158</v>
      </c>
      <c r="AW216" s="15" t="s">
        <v>31</v>
      </c>
      <c r="AX216" s="15" t="s">
        <v>77</v>
      </c>
      <c r="AY216" s="255" t="s">
        <v>152</v>
      </c>
    </row>
    <row r="217" s="12" customFormat="1" ht="22.8" customHeight="1">
      <c r="A217" s="12"/>
      <c r="B217" s="190"/>
      <c r="C217" s="191"/>
      <c r="D217" s="192" t="s">
        <v>68</v>
      </c>
      <c r="E217" s="204" t="s">
        <v>173</v>
      </c>
      <c r="F217" s="204" t="s">
        <v>460</v>
      </c>
      <c r="G217" s="191"/>
      <c r="H217" s="191"/>
      <c r="I217" s="194"/>
      <c r="J217" s="205">
        <f>BK217</f>
        <v>0</v>
      </c>
      <c r="K217" s="191"/>
      <c r="L217" s="196"/>
      <c r="M217" s="197"/>
      <c r="N217" s="198"/>
      <c r="O217" s="198"/>
      <c r="P217" s="199">
        <f>SUM(P218:P221)</f>
        <v>0</v>
      </c>
      <c r="Q217" s="198"/>
      <c r="R217" s="199">
        <f>SUM(R218:R221)</f>
        <v>7.7705100000000007</v>
      </c>
      <c r="S217" s="198"/>
      <c r="T217" s="200">
        <f>SUM(T218:T221)</f>
        <v>0</v>
      </c>
      <c r="U217" s="12"/>
      <c r="V217" s="12"/>
      <c r="W217" s="12"/>
      <c r="X217" s="12"/>
      <c r="Y217" s="12"/>
      <c r="Z217" s="12"/>
      <c r="AA217" s="12"/>
      <c r="AB217" s="12"/>
      <c r="AC217" s="12"/>
      <c r="AD217" s="12"/>
      <c r="AE217" s="12"/>
      <c r="AR217" s="201" t="s">
        <v>77</v>
      </c>
      <c r="AT217" s="202" t="s">
        <v>68</v>
      </c>
      <c r="AU217" s="202" t="s">
        <v>77</v>
      </c>
      <c r="AY217" s="201" t="s">
        <v>152</v>
      </c>
      <c r="BK217" s="203">
        <f>SUM(BK218:BK221)</f>
        <v>0</v>
      </c>
    </row>
    <row r="218" s="2" customFormat="1">
      <c r="A218" s="40"/>
      <c r="B218" s="41"/>
      <c r="C218" s="206" t="s">
        <v>434</v>
      </c>
      <c r="D218" s="206" t="s">
        <v>154</v>
      </c>
      <c r="E218" s="207" t="s">
        <v>2142</v>
      </c>
      <c r="F218" s="208" t="s">
        <v>2143</v>
      </c>
      <c r="G218" s="209" t="s">
        <v>172</v>
      </c>
      <c r="H218" s="210">
        <v>4.2300000000000004</v>
      </c>
      <c r="I218" s="211"/>
      <c r="J218" s="212">
        <f>ROUND(I218*H218,2)</f>
        <v>0</v>
      </c>
      <c r="K218" s="208" t="s">
        <v>162</v>
      </c>
      <c r="L218" s="46"/>
      <c r="M218" s="213" t="s">
        <v>19</v>
      </c>
      <c r="N218" s="214" t="s">
        <v>40</v>
      </c>
      <c r="O218" s="86"/>
      <c r="P218" s="215">
        <f>O218*H218</f>
        <v>0</v>
      </c>
      <c r="Q218" s="215">
        <v>1.837</v>
      </c>
      <c r="R218" s="215">
        <f>Q218*H218</f>
        <v>7.7705100000000007</v>
      </c>
      <c r="S218" s="215">
        <v>0</v>
      </c>
      <c r="T218" s="216">
        <f>S218*H218</f>
        <v>0</v>
      </c>
      <c r="U218" s="40"/>
      <c r="V218" s="40"/>
      <c r="W218" s="40"/>
      <c r="X218" s="40"/>
      <c r="Y218" s="40"/>
      <c r="Z218" s="40"/>
      <c r="AA218" s="40"/>
      <c r="AB218" s="40"/>
      <c r="AC218" s="40"/>
      <c r="AD218" s="40"/>
      <c r="AE218" s="40"/>
      <c r="AR218" s="217" t="s">
        <v>158</v>
      </c>
      <c r="AT218" s="217" t="s">
        <v>154</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158</v>
      </c>
      <c r="BM218" s="217" t="s">
        <v>2144</v>
      </c>
    </row>
    <row r="219" s="13" customFormat="1">
      <c r="A219" s="13"/>
      <c r="B219" s="224"/>
      <c r="C219" s="225"/>
      <c r="D219" s="219" t="s">
        <v>165</v>
      </c>
      <c r="E219" s="226" t="s">
        <v>19</v>
      </c>
      <c r="F219" s="227" t="s">
        <v>2145</v>
      </c>
      <c r="G219" s="225"/>
      <c r="H219" s="226" t="s">
        <v>19</v>
      </c>
      <c r="I219" s="228"/>
      <c r="J219" s="225"/>
      <c r="K219" s="225"/>
      <c r="L219" s="229"/>
      <c r="M219" s="230"/>
      <c r="N219" s="231"/>
      <c r="O219" s="231"/>
      <c r="P219" s="231"/>
      <c r="Q219" s="231"/>
      <c r="R219" s="231"/>
      <c r="S219" s="231"/>
      <c r="T219" s="232"/>
      <c r="U219" s="13"/>
      <c r="V219" s="13"/>
      <c r="W219" s="13"/>
      <c r="X219" s="13"/>
      <c r="Y219" s="13"/>
      <c r="Z219" s="13"/>
      <c r="AA219" s="13"/>
      <c r="AB219" s="13"/>
      <c r="AC219" s="13"/>
      <c r="AD219" s="13"/>
      <c r="AE219" s="13"/>
      <c r="AT219" s="233" t="s">
        <v>165</v>
      </c>
      <c r="AU219" s="233" t="s">
        <v>79</v>
      </c>
      <c r="AV219" s="13" t="s">
        <v>77</v>
      </c>
      <c r="AW219" s="13" t="s">
        <v>31</v>
      </c>
      <c r="AX219" s="13" t="s">
        <v>69</v>
      </c>
      <c r="AY219" s="233" t="s">
        <v>152</v>
      </c>
    </row>
    <row r="220" s="14" customFormat="1">
      <c r="A220" s="14"/>
      <c r="B220" s="234"/>
      <c r="C220" s="235"/>
      <c r="D220" s="219" t="s">
        <v>165</v>
      </c>
      <c r="E220" s="236" t="s">
        <v>19</v>
      </c>
      <c r="F220" s="237" t="s">
        <v>2146</v>
      </c>
      <c r="G220" s="235"/>
      <c r="H220" s="238">
        <v>4.2300000000000004</v>
      </c>
      <c r="I220" s="239"/>
      <c r="J220" s="235"/>
      <c r="K220" s="235"/>
      <c r="L220" s="240"/>
      <c r="M220" s="241"/>
      <c r="N220" s="242"/>
      <c r="O220" s="242"/>
      <c r="P220" s="242"/>
      <c r="Q220" s="242"/>
      <c r="R220" s="242"/>
      <c r="S220" s="242"/>
      <c r="T220" s="243"/>
      <c r="U220" s="14"/>
      <c r="V220" s="14"/>
      <c r="W220" s="14"/>
      <c r="X220" s="14"/>
      <c r="Y220" s="14"/>
      <c r="Z220" s="14"/>
      <c r="AA220" s="14"/>
      <c r="AB220" s="14"/>
      <c r="AC220" s="14"/>
      <c r="AD220" s="14"/>
      <c r="AE220" s="14"/>
      <c r="AT220" s="244" t="s">
        <v>165</v>
      </c>
      <c r="AU220" s="244" t="s">
        <v>79</v>
      </c>
      <c r="AV220" s="14" t="s">
        <v>79</v>
      </c>
      <c r="AW220" s="14" t="s">
        <v>31</v>
      </c>
      <c r="AX220" s="14" t="s">
        <v>69</v>
      </c>
      <c r="AY220" s="244" t="s">
        <v>152</v>
      </c>
    </row>
    <row r="221" s="15" customFormat="1">
      <c r="A221" s="15"/>
      <c r="B221" s="245"/>
      <c r="C221" s="246"/>
      <c r="D221" s="219" t="s">
        <v>165</v>
      </c>
      <c r="E221" s="247" t="s">
        <v>19</v>
      </c>
      <c r="F221" s="248" t="s">
        <v>168</v>
      </c>
      <c r="G221" s="246"/>
      <c r="H221" s="249">
        <v>4.2300000000000004</v>
      </c>
      <c r="I221" s="250"/>
      <c r="J221" s="246"/>
      <c r="K221" s="246"/>
      <c r="L221" s="251"/>
      <c r="M221" s="252"/>
      <c r="N221" s="253"/>
      <c r="O221" s="253"/>
      <c r="P221" s="253"/>
      <c r="Q221" s="253"/>
      <c r="R221" s="253"/>
      <c r="S221" s="253"/>
      <c r="T221" s="254"/>
      <c r="U221" s="15"/>
      <c r="V221" s="15"/>
      <c r="W221" s="15"/>
      <c r="X221" s="15"/>
      <c r="Y221" s="15"/>
      <c r="Z221" s="15"/>
      <c r="AA221" s="15"/>
      <c r="AB221" s="15"/>
      <c r="AC221" s="15"/>
      <c r="AD221" s="15"/>
      <c r="AE221" s="15"/>
      <c r="AT221" s="255" t="s">
        <v>165</v>
      </c>
      <c r="AU221" s="255" t="s">
        <v>79</v>
      </c>
      <c r="AV221" s="15" t="s">
        <v>158</v>
      </c>
      <c r="AW221" s="15" t="s">
        <v>31</v>
      </c>
      <c r="AX221" s="15" t="s">
        <v>77</v>
      </c>
      <c r="AY221" s="255" t="s">
        <v>152</v>
      </c>
    </row>
    <row r="222" s="12" customFormat="1" ht="22.8" customHeight="1">
      <c r="A222" s="12"/>
      <c r="B222" s="190"/>
      <c r="C222" s="191"/>
      <c r="D222" s="192" t="s">
        <v>68</v>
      </c>
      <c r="E222" s="204" t="s">
        <v>198</v>
      </c>
      <c r="F222" s="204" t="s">
        <v>626</v>
      </c>
      <c r="G222" s="191"/>
      <c r="H222" s="191"/>
      <c r="I222" s="194"/>
      <c r="J222" s="205">
        <f>BK222</f>
        <v>0</v>
      </c>
      <c r="K222" s="191"/>
      <c r="L222" s="196"/>
      <c r="M222" s="197"/>
      <c r="N222" s="198"/>
      <c r="O222" s="198"/>
      <c r="P222" s="199">
        <f>SUM(P223:P265)</f>
        <v>0</v>
      </c>
      <c r="Q222" s="198"/>
      <c r="R222" s="199">
        <f>SUM(R223:R265)</f>
        <v>0.12456</v>
      </c>
      <c r="S222" s="198"/>
      <c r="T222" s="200">
        <f>SUM(T223:T265)</f>
        <v>0</v>
      </c>
      <c r="U222" s="12"/>
      <c r="V222" s="12"/>
      <c r="W222" s="12"/>
      <c r="X222" s="12"/>
      <c r="Y222" s="12"/>
      <c r="Z222" s="12"/>
      <c r="AA222" s="12"/>
      <c r="AB222" s="12"/>
      <c r="AC222" s="12"/>
      <c r="AD222" s="12"/>
      <c r="AE222" s="12"/>
      <c r="AR222" s="201" t="s">
        <v>77</v>
      </c>
      <c r="AT222" s="202" t="s">
        <v>68</v>
      </c>
      <c r="AU222" s="202" t="s">
        <v>77</v>
      </c>
      <c r="AY222" s="201" t="s">
        <v>152</v>
      </c>
      <c r="BK222" s="203">
        <f>SUM(BK223:BK265)</f>
        <v>0</v>
      </c>
    </row>
    <row r="223" s="2" customFormat="1">
      <c r="A223" s="40"/>
      <c r="B223" s="41"/>
      <c r="C223" s="206" t="s">
        <v>295</v>
      </c>
      <c r="D223" s="206" t="s">
        <v>154</v>
      </c>
      <c r="E223" s="207" t="s">
        <v>2147</v>
      </c>
      <c r="F223" s="208" t="s">
        <v>2148</v>
      </c>
      <c r="G223" s="209" t="s">
        <v>421</v>
      </c>
      <c r="H223" s="210">
        <v>1</v>
      </c>
      <c r="I223" s="211"/>
      <c r="J223" s="212">
        <f>ROUND(I223*H223,2)</f>
        <v>0</v>
      </c>
      <c r="K223" s="208" t="s">
        <v>162</v>
      </c>
      <c r="L223" s="46"/>
      <c r="M223" s="213" t="s">
        <v>19</v>
      </c>
      <c r="N223" s="214" t="s">
        <v>40</v>
      </c>
      <c r="O223" s="86"/>
      <c r="P223" s="215">
        <f>O223*H223</f>
        <v>0</v>
      </c>
      <c r="Q223" s="215">
        <v>0.00069999999999999999</v>
      </c>
      <c r="R223" s="215">
        <f>Q223*H223</f>
        <v>0.00069999999999999999</v>
      </c>
      <c r="S223" s="215">
        <v>0</v>
      </c>
      <c r="T223" s="216">
        <f>S223*H223</f>
        <v>0</v>
      </c>
      <c r="U223" s="40"/>
      <c r="V223" s="40"/>
      <c r="W223" s="40"/>
      <c r="X223" s="40"/>
      <c r="Y223" s="40"/>
      <c r="Z223" s="40"/>
      <c r="AA223" s="40"/>
      <c r="AB223" s="40"/>
      <c r="AC223" s="40"/>
      <c r="AD223" s="40"/>
      <c r="AE223" s="40"/>
      <c r="AR223" s="217" t="s">
        <v>158</v>
      </c>
      <c r="AT223" s="217" t="s">
        <v>154</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158</v>
      </c>
      <c r="BM223" s="217" t="s">
        <v>2149</v>
      </c>
    </row>
    <row r="224" s="2" customFormat="1" ht="21.75" customHeight="1">
      <c r="A224" s="40"/>
      <c r="B224" s="41"/>
      <c r="C224" s="256" t="s">
        <v>446</v>
      </c>
      <c r="D224" s="256" t="s">
        <v>259</v>
      </c>
      <c r="E224" s="257" t="s">
        <v>2150</v>
      </c>
      <c r="F224" s="258" t="s">
        <v>2151</v>
      </c>
      <c r="G224" s="259" t="s">
        <v>421</v>
      </c>
      <c r="H224" s="260">
        <v>1</v>
      </c>
      <c r="I224" s="261"/>
      <c r="J224" s="262">
        <f>ROUND(I224*H224,2)</f>
        <v>0</v>
      </c>
      <c r="K224" s="258" t="s">
        <v>162</v>
      </c>
      <c r="L224" s="263"/>
      <c r="M224" s="264" t="s">
        <v>19</v>
      </c>
      <c r="N224" s="265" t="s">
        <v>40</v>
      </c>
      <c r="O224" s="86"/>
      <c r="P224" s="215">
        <f>O224*H224</f>
        <v>0</v>
      </c>
      <c r="Q224" s="215">
        <v>0.0035000000000000001</v>
      </c>
      <c r="R224" s="215">
        <f>Q224*H224</f>
        <v>0.0035000000000000001</v>
      </c>
      <c r="S224" s="215">
        <v>0</v>
      </c>
      <c r="T224" s="216">
        <f>S224*H224</f>
        <v>0</v>
      </c>
      <c r="U224" s="40"/>
      <c r="V224" s="40"/>
      <c r="W224" s="40"/>
      <c r="X224" s="40"/>
      <c r="Y224" s="40"/>
      <c r="Z224" s="40"/>
      <c r="AA224" s="40"/>
      <c r="AB224" s="40"/>
      <c r="AC224" s="40"/>
      <c r="AD224" s="40"/>
      <c r="AE224" s="40"/>
      <c r="AR224" s="217" t="s">
        <v>179</v>
      </c>
      <c r="AT224" s="217" t="s">
        <v>259</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158</v>
      </c>
      <c r="BM224" s="217" t="s">
        <v>2152</v>
      </c>
    </row>
    <row r="225" s="2" customFormat="1">
      <c r="A225" s="40"/>
      <c r="B225" s="41"/>
      <c r="C225" s="206" t="s">
        <v>306</v>
      </c>
      <c r="D225" s="206" t="s">
        <v>154</v>
      </c>
      <c r="E225" s="207" t="s">
        <v>2153</v>
      </c>
      <c r="F225" s="208" t="s">
        <v>2154</v>
      </c>
      <c r="G225" s="209" t="s">
        <v>421</v>
      </c>
      <c r="H225" s="210">
        <v>1</v>
      </c>
      <c r="I225" s="211"/>
      <c r="J225" s="212">
        <f>ROUND(I225*H225,2)</f>
        <v>0</v>
      </c>
      <c r="K225" s="208" t="s">
        <v>162</v>
      </c>
      <c r="L225" s="46"/>
      <c r="M225" s="213" t="s">
        <v>19</v>
      </c>
      <c r="N225" s="214" t="s">
        <v>40</v>
      </c>
      <c r="O225" s="86"/>
      <c r="P225" s="215">
        <f>O225*H225</f>
        <v>0</v>
      </c>
      <c r="Q225" s="215">
        <v>0.10940999999999999</v>
      </c>
      <c r="R225" s="215">
        <f>Q225*H225</f>
        <v>0.10940999999999999</v>
      </c>
      <c r="S225" s="215">
        <v>0</v>
      </c>
      <c r="T225" s="216">
        <f>S225*H225</f>
        <v>0</v>
      </c>
      <c r="U225" s="40"/>
      <c r="V225" s="40"/>
      <c r="W225" s="40"/>
      <c r="X225" s="40"/>
      <c r="Y225" s="40"/>
      <c r="Z225" s="40"/>
      <c r="AA225" s="40"/>
      <c r="AB225" s="40"/>
      <c r="AC225" s="40"/>
      <c r="AD225" s="40"/>
      <c r="AE225" s="40"/>
      <c r="AR225" s="217" t="s">
        <v>158</v>
      </c>
      <c r="AT225" s="217" t="s">
        <v>154</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2155</v>
      </c>
    </row>
    <row r="226" s="2" customFormat="1" ht="21.75" customHeight="1">
      <c r="A226" s="40"/>
      <c r="B226" s="41"/>
      <c r="C226" s="256" t="s">
        <v>454</v>
      </c>
      <c r="D226" s="256" t="s">
        <v>259</v>
      </c>
      <c r="E226" s="257" t="s">
        <v>2156</v>
      </c>
      <c r="F226" s="258" t="s">
        <v>2157</v>
      </c>
      <c r="G226" s="259" t="s">
        <v>421</v>
      </c>
      <c r="H226" s="260">
        <v>1</v>
      </c>
      <c r="I226" s="261"/>
      <c r="J226" s="262">
        <f>ROUND(I226*H226,2)</f>
        <v>0</v>
      </c>
      <c r="K226" s="258" t="s">
        <v>162</v>
      </c>
      <c r="L226" s="263"/>
      <c r="M226" s="264" t="s">
        <v>19</v>
      </c>
      <c r="N226" s="265" t="s">
        <v>40</v>
      </c>
      <c r="O226" s="86"/>
      <c r="P226" s="215">
        <f>O226*H226</f>
        <v>0</v>
      </c>
      <c r="Q226" s="215">
        <v>0.0064999999999999997</v>
      </c>
      <c r="R226" s="215">
        <f>Q226*H226</f>
        <v>0.0064999999999999997</v>
      </c>
      <c r="S226" s="215">
        <v>0</v>
      </c>
      <c r="T226" s="216">
        <f>S226*H226</f>
        <v>0</v>
      </c>
      <c r="U226" s="40"/>
      <c r="V226" s="40"/>
      <c r="W226" s="40"/>
      <c r="X226" s="40"/>
      <c r="Y226" s="40"/>
      <c r="Z226" s="40"/>
      <c r="AA226" s="40"/>
      <c r="AB226" s="40"/>
      <c r="AC226" s="40"/>
      <c r="AD226" s="40"/>
      <c r="AE226" s="40"/>
      <c r="AR226" s="217" t="s">
        <v>179</v>
      </c>
      <c r="AT226" s="217" t="s">
        <v>259</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158</v>
      </c>
      <c r="BM226" s="217" t="s">
        <v>2158</v>
      </c>
    </row>
    <row r="227" s="2" customFormat="1" ht="16.5" customHeight="1">
      <c r="A227" s="40"/>
      <c r="B227" s="41"/>
      <c r="C227" s="256" t="s">
        <v>322</v>
      </c>
      <c r="D227" s="256" t="s">
        <v>259</v>
      </c>
      <c r="E227" s="257" t="s">
        <v>2159</v>
      </c>
      <c r="F227" s="258" t="s">
        <v>2160</v>
      </c>
      <c r="G227" s="259" t="s">
        <v>421</v>
      </c>
      <c r="H227" s="260">
        <v>1</v>
      </c>
      <c r="I227" s="261"/>
      <c r="J227" s="262">
        <f>ROUND(I227*H227,2)</f>
        <v>0</v>
      </c>
      <c r="K227" s="258" t="s">
        <v>162</v>
      </c>
      <c r="L227" s="263"/>
      <c r="M227" s="264" t="s">
        <v>19</v>
      </c>
      <c r="N227" s="265" t="s">
        <v>40</v>
      </c>
      <c r="O227" s="86"/>
      <c r="P227" s="215">
        <f>O227*H227</f>
        <v>0</v>
      </c>
      <c r="Q227" s="215">
        <v>0.0033</v>
      </c>
      <c r="R227" s="215">
        <f>Q227*H227</f>
        <v>0.0033</v>
      </c>
      <c r="S227" s="215">
        <v>0</v>
      </c>
      <c r="T227" s="216">
        <f>S227*H227</f>
        <v>0</v>
      </c>
      <c r="U227" s="40"/>
      <c r="V227" s="40"/>
      <c r="W227" s="40"/>
      <c r="X227" s="40"/>
      <c r="Y227" s="40"/>
      <c r="Z227" s="40"/>
      <c r="AA227" s="40"/>
      <c r="AB227" s="40"/>
      <c r="AC227" s="40"/>
      <c r="AD227" s="40"/>
      <c r="AE227" s="40"/>
      <c r="AR227" s="217" t="s">
        <v>179</v>
      </c>
      <c r="AT227" s="217" t="s">
        <v>259</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158</v>
      </c>
      <c r="BM227" s="217" t="s">
        <v>2161</v>
      </c>
    </row>
    <row r="228" s="2" customFormat="1" ht="16.5" customHeight="1">
      <c r="A228" s="40"/>
      <c r="B228" s="41"/>
      <c r="C228" s="256" t="s">
        <v>466</v>
      </c>
      <c r="D228" s="256" t="s">
        <v>259</v>
      </c>
      <c r="E228" s="257" t="s">
        <v>2162</v>
      </c>
      <c r="F228" s="258" t="s">
        <v>2163</v>
      </c>
      <c r="G228" s="259" t="s">
        <v>421</v>
      </c>
      <c r="H228" s="260">
        <v>1</v>
      </c>
      <c r="I228" s="261"/>
      <c r="J228" s="262">
        <f>ROUND(I228*H228,2)</f>
        <v>0</v>
      </c>
      <c r="K228" s="258" t="s">
        <v>162</v>
      </c>
      <c r="L228" s="263"/>
      <c r="M228" s="264" t="s">
        <v>19</v>
      </c>
      <c r="N228" s="265" t="s">
        <v>40</v>
      </c>
      <c r="O228" s="86"/>
      <c r="P228" s="215">
        <f>O228*H228</f>
        <v>0</v>
      </c>
      <c r="Q228" s="215">
        <v>0.00014999999999999999</v>
      </c>
      <c r="R228" s="215">
        <f>Q228*H228</f>
        <v>0.00014999999999999999</v>
      </c>
      <c r="S228" s="215">
        <v>0</v>
      </c>
      <c r="T228" s="216">
        <f>S228*H228</f>
        <v>0</v>
      </c>
      <c r="U228" s="40"/>
      <c r="V228" s="40"/>
      <c r="W228" s="40"/>
      <c r="X228" s="40"/>
      <c r="Y228" s="40"/>
      <c r="Z228" s="40"/>
      <c r="AA228" s="40"/>
      <c r="AB228" s="40"/>
      <c r="AC228" s="40"/>
      <c r="AD228" s="40"/>
      <c r="AE228" s="40"/>
      <c r="AR228" s="217" t="s">
        <v>179</v>
      </c>
      <c r="AT228" s="217" t="s">
        <v>259</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158</v>
      </c>
      <c r="BM228" s="217" t="s">
        <v>2164</v>
      </c>
    </row>
    <row r="229" s="2" customFormat="1" ht="16.5" customHeight="1">
      <c r="A229" s="40"/>
      <c r="B229" s="41"/>
      <c r="C229" s="256" t="s">
        <v>333</v>
      </c>
      <c r="D229" s="256" t="s">
        <v>259</v>
      </c>
      <c r="E229" s="257" t="s">
        <v>2165</v>
      </c>
      <c r="F229" s="258" t="s">
        <v>2166</v>
      </c>
      <c r="G229" s="259" t="s">
        <v>421</v>
      </c>
      <c r="H229" s="260">
        <v>1</v>
      </c>
      <c r="I229" s="261"/>
      <c r="J229" s="262">
        <f>ROUND(I229*H229,2)</f>
        <v>0</v>
      </c>
      <c r="K229" s="258" t="s">
        <v>162</v>
      </c>
      <c r="L229" s="263"/>
      <c r="M229" s="264" t="s">
        <v>19</v>
      </c>
      <c r="N229" s="265" t="s">
        <v>40</v>
      </c>
      <c r="O229" s="86"/>
      <c r="P229" s="215">
        <f>O229*H229</f>
        <v>0</v>
      </c>
      <c r="Q229" s="215">
        <v>0.00040000000000000002</v>
      </c>
      <c r="R229" s="215">
        <f>Q229*H229</f>
        <v>0.00040000000000000002</v>
      </c>
      <c r="S229" s="215">
        <v>0</v>
      </c>
      <c r="T229" s="216">
        <f>S229*H229</f>
        <v>0</v>
      </c>
      <c r="U229" s="40"/>
      <c r="V229" s="40"/>
      <c r="W229" s="40"/>
      <c r="X229" s="40"/>
      <c r="Y229" s="40"/>
      <c r="Z229" s="40"/>
      <c r="AA229" s="40"/>
      <c r="AB229" s="40"/>
      <c r="AC229" s="40"/>
      <c r="AD229" s="40"/>
      <c r="AE229" s="40"/>
      <c r="AR229" s="217" t="s">
        <v>179</v>
      </c>
      <c r="AT229" s="217" t="s">
        <v>259</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158</v>
      </c>
      <c r="BM229" s="217" t="s">
        <v>2167</v>
      </c>
    </row>
    <row r="230" s="2" customFormat="1" ht="33" customHeight="1">
      <c r="A230" s="40"/>
      <c r="B230" s="41"/>
      <c r="C230" s="206" t="s">
        <v>475</v>
      </c>
      <c r="D230" s="206" t="s">
        <v>154</v>
      </c>
      <c r="E230" s="207" t="s">
        <v>2168</v>
      </c>
      <c r="F230" s="208" t="s">
        <v>2169</v>
      </c>
      <c r="G230" s="209" t="s">
        <v>421</v>
      </c>
      <c r="H230" s="210">
        <v>1</v>
      </c>
      <c r="I230" s="211"/>
      <c r="J230" s="212">
        <f>ROUND(I230*H230,2)</f>
        <v>0</v>
      </c>
      <c r="K230" s="208" t="s">
        <v>19</v>
      </c>
      <c r="L230" s="46"/>
      <c r="M230" s="213" t="s">
        <v>19</v>
      </c>
      <c r="N230" s="214" t="s">
        <v>40</v>
      </c>
      <c r="O230" s="86"/>
      <c r="P230" s="215">
        <f>O230*H230</f>
        <v>0</v>
      </c>
      <c r="Q230" s="215">
        <v>0.00059999999999999995</v>
      </c>
      <c r="R230" s="215">
        <f>Q230*H230</f>
        <v>0.00059999999999999995</v>
      </c>
      <c r="S230" s="215">
        <v>0</v>
      </c>
      <c r="T230" s="216">
        <f>S230*H230</f>
        <v>0</v>
      </c>
      <c r="U230" s="40"/>
      <c r="V230" s="40"/>
      <c r="W230" s="40"/>
      <c r="X230" s="40"/>
      <c r="Y230" s="40"/>
      <c r="Z230" s="40"/>
      <c r="AA230" s="40"/>
      <c r="AB230" s="40"/>
      <c r="AC230" s="40"/>
      <c r="AD230" s="40"/>
      <c r="AE230" s="40"/>
      <c r="AR230" s="217" t="s">
        <v>158</v>
      </c>
      <c r="AT230" s="217" t="s">
        <v>154</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158</v>
      </c>
      <c r="BM230" s="217" t="s">
        <v>2170</v>
      </c>
    </row>
    <row r="231" s="2" customFormat="1">
      <c r="A231" s="40"/>
      <c r="B231" s="41"/>
      <c r="C231" s="206" t="s">
        <v>349</v>
      </c>
      <c r="D231" s="206" t="s">
        <v>154</v>
      </c>
      <c r="E231" s="207" t="s">
        <v>628</v>
      </c>
      <c r="F231" s="208" t="s">
        <v>629</v>
      </c>
      <c r="G231" s="209" t="s">
        <v>290</v>
      </c>
      <c r="H231" s="210">
        <v>77</v>
      </c>
      <c r="I231" s="211"/>
      <c r="J231" s="212">
        <f>ROUND(I231*H231,2)</f>
        <v>0</v>
      </c>
      <c r="K231" s="208" t="s">
        <v>162</v>
      </c>
      <c r="L231" s="46"/>
      <c r="M231" s="213" t="s">
        <v>19</v>
      </c>
      <c r="N231" s="214"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158</v>
      </c>
      <c r="AT231" s="217" t="s">
        <v>154</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158</v>
      </c>
      <c r="BM231" s="217" t="s">
        <v>405</v>
      </c>
    </row>
    <row r="232" s="2" customFormat="1">
      <c r="A232" s="40"/>
      <c r="B232" s="41"/>
      <c r="C232" s="42"/>
      <c r="D232" s="219" t="s">
        <v>163</v>
      </c>
      <c r="E232" s="42"/>
      <c r="F232" s="220" t="s">
        <v>2171</v>
      </c>
      <c r="G232" s="42"/>
      <c r="H232" s="42"/>
      <c r="I232" s="221"/>
      <c r="J232" s="42"/>
      <c r="K232" s="42"/>
      <c r="L232" s="46"/>
      <c r="M232" s="222"/>
      <c r="N232" s="223"/>
      <c r="O232" s="86"/>
      <c r="P232" s="86"/>
      <c r="Q232" s="86"/>
      <c r="R232" s="86"/>
      <c r="S232" s="86"/>
      <c r="T232" s="87"/>
      <c r="U232" s="40"/>
      <c r="V232" s="40"/>
      <c r="W232" s="40"/>
      <c r="X232" s="40"/>
      <c r="Y232" s="40"/>
      <c r="Z232" s="40"/>
      <c r="AA232" s="40"/>
      <c r="AB232" s="40"/>
      <c r="AC232" s="40"/>
      <c r="AD232" s="40"/>
      <c r="AE232" s="40"/>
      <c r="AT232" s="19" t="s">
        <v>163</v>
      </c>
      <c r="AU232" s="19" t="s">
        <v>79</v>
      </c>
    </row>
    <row r="233" s="14" customFormat="1">
      <c r="A233" s="14"/>
      <c r="B233" s="234"/>
      <c r="C233" s="235"/>
      <c r="D233" s="219" t="s">
        <v>165</v>
      </c>
      <c r="E233" s="236" t="s">
        <v>19</v>
      </c>
      <c r="F233" s="237" t="s">
        <v>2172</v>
      </c>
      <c r="G233" s="235"/>
      <c r="H233" s="238">
        <v>77</v>
      </c>
      <c r="I233" s="239"/>
      <c r="J233" s="235"/>
      <c r="K233" s="235"/>
      <c r="L233" s="240"/>
      <c r="M233" s="241"/>
      <c r="N233" s="242"/>
      <c r="O233" s="242"/>
      <c r="P233" s="242"/>
      <c r="Q233" s="242"/>
      <c r="R233" s="242"/>
      <c r="S233" s="242"/>
      <c r="T233" s="243"/>
      <c r="U233" s="14"/>
      <c r="V233" s="14"/>
      <c r="W233" s="14"/>
      <c r="X233" s="14"/>
      <c r="Y233" s="14"/>
      <c r="Z233" s="14"/>
      <c r="AA233" s="14"/>
      <c r="AB233" s="14"/>
      <c r="AC233" s="14"/>
      <c r="AD233" s="14"/>
      <c r="AE233" s="14"/>
      <c r="AT233" s="244" t="s">
        <v>165</v>
      </c>
      <c r="AU233" s="244" t="s">
        <v>79</v>
      </c>
      <c r="AV233" s="14" t="s">
        <v>79</v>
      </c>
      <c r="AW233" s="14" t="s">
        <v>31</v>
      </c>
      <c r="AX233" s="14" t="s">
        <v>69</v>
      </c>
      <c r="AY233" s="244" t="s">
        <v>152</v>
      </c>
    </row>
    <row r="234" s="15" customFormat="1">
      <c r="A234" s="15"/>
      <c r="B234" s="245"/>
      <c r="C234" s="246"/>
      <c r="D234" s="219" t="s">
        <v>165</v>
      </c>
      <c r="E234" s="247" t="s">
        <v>19</v>
      </c>
      <c r="F234" s="248" t="s">
        <v>168</v>
      </c>
      <c r="G234" s="246"/>
      <c r="H234" s="249">
        <v>77</v>
      </c>
      <c r="I234" s="250"/>
      <c r="J234" s="246"/>
      <c r="K234" s="246"/>
      <c r="L234" s="251"/>
      <c r="M234" s="252"/>
      <c r="N234" s="253"/>
      <c r="O234" s="253"/>
      <c r="P234" s="253"/>
      <c r="Q234" s="253"/>
      <c r="R234" s="253"/>
      <c r="S234" s="253"/>
      <c r="T234" s="254"/>
      <c r="U234" s="15"/>
      <c r="V234" s="15"/>
      <c r="W234" s="15"/>
      <c r="X234" s="15"/>
      <c r="Y234" s="15"/>
      <c r="Z234" s="15"/>
      <c r="AA234" s="15"/>
      <c r="AB234" s="15"/>
      <c r="AC234" s="15"/>
      <c r="AD234" s="15"/>
      <c r="AE234" s="15"/>
      <c r="AT234" s="255" t="s">
        <v>165</v>
      </c>
      <c r="AU234" s="255" t="s">
        <v>79</v>
      </c>
      <c r="AV234" s="15" t="s">
        <v>158</v>
      </c>
      <c r="AW234" s="15" t="s">
        <v>31</v>
      </c>
      <c r="AX234" s="15" t="s">
        <v>77</v>
      </c>
      <c r="AY234" s="255" t="s">
        <v>152</v>
      </c>
    </row>
    <row r="235" s="2" customFormat="1" ht="16.5" customHeight="1">
      <c r="A235" s="40"/>
      <c r="B235" s="41"/>
      <c r="C235" s="256" t="s">
        <v>486</v>
      </c>
      <c r="D235" s="256" t="s">
        <v>259</v>
      </c>
      <c r="E235" s="257" t="s">
        <v>2173</v>
      </c>
      <c r="F235" s="258" t="s">
        <v>2174</v>
      </c>
      <c r="G235" s="259" t="s">
        <v>290</v>
      </c>
      <c r="H235" s="260">
        <v>47.389000000000003</v>
      </c>
      <c r="I235" s="261"/>
      <c r="J235" s="262">
        <f>ROUND(I235*H235,2)</f>
        <v>0</v>
      </c>
      <c r="K235" s="258" t="s">
        <v>162</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179</v>
      </c>
      <c r="AT235" s="217" t="s">
        <v>259</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158</v>
      </c>
      <c r="BM235" s="217" t="s">
        <v>406</v>
      </c>
    </row>
    <row r="236" s="13" customFormat="1">
      <c r="A236" s="13"/>
      <c r="B236" s="224"/>
      <c r="C236" s="225"/>
      <c r="D236" s="219" t="s">
        <v>165</v>
      </c>
      <c r="E236" s="226" t="s">
        <v>19</v>
      </c>
      <c r="F236" s="227" t="s">
        <v>2175</v>
      </c>
      <c r="G236" s="225"/>
      <c r="H236" s="226" t="s">
        <v>19</v>
      </c>
      <c r="I236" s="228"/>
      <c r="J236" s="225"/>
      <c r="K236" s="225"/>
      <c r="L236" s="229"/>
      <c r="M236" s="230"/>
      <c r="N236" s="231"/>
      <c r="O236" s="231"/>
      <c r="P236" s="231"/>
      <c r="Q236" s="231"/>
      <c r="R236" s="231"/>
      <c r="S236" s="231"/>
      <c r="T236" s="232"/>
      <c r="U236" s="13"/>
      <c r="V236" s="13"/>
      <c r="W236" s="13"/>
      <c r="X236" s="13"/>
      <c r="Y236" s="13"/>
      <c r="Z236" s="13"/>
      <c r="AA236" s="13"/>
      <c r="AB236" s="13"/>
      <c r="AC236" s="13"/>
      <c r="AD236" s="13"/>
      <c r="AE236" s="13"/>
      <c r="AT236" s="233" t="s">
        <v>165</v>
      </c>
      <c r="AU236" s="233" t="s">
        <v>79</v>
      </c>
      <c r="AV236" s="13" t="s">
        <v>77</v>
      </c>
      <c r="AW236" s="13" t="s">
        <v>31</v>
      </c>
      <c r="AX236" s="13" t="s">
        <v>69</v>
      </c>
      <c r="AY236" s="233" t="s">
        <v>152</v>
      </c>
    </row>
    <row r="237" s="14" customFormat="1">
      <c r="A237" s="14"/>
      <c r="B237" s="234"/>
      <c r="C237" s="235"/>
      <c r="D237" s="219" t="s">
        <v>165</v>
      </c>
      <c r="E237" s="236" t="s">
        <v>19</v>
      </c>
      <c r="F237" s="237" t="s">
        <v>2176</v>
      </c>
      <c r="G237" s="235"/>
      <c r="H237" s="238">
        <v>47.389000000000003</v>
      </c>
      <c r="I237" s="239"/>
      <c r="J237" s="235"/>
      <c r="K237" s="235"/>
      <c r="L237" s="240"/>
      <c r="M237" s="241"/>
      <c r="N237" s="242"/>
      <c r="O237" s="242"/>
      <c r="P237" s="242"/>
      <c r="Q237" s="242"/>
      <c r="R237" s="242"/>
      <c r="S237" s="242"/>
      <c r="T237" s="243"/>
      <c r="U237" s="14"/>
      <c r="V237" s="14"/>
      <c r="W237" s="14"/>
      <c r="X237" s="14"/>
      <c r="Y237" s="14"/>
      <c r="Z237" s="14"/>
      <c r="AA237" s="14"/>
      <c r="AB237" s="14"/>
      <c r="AC237" s="14"/>
      <c r="AD237" s="14"/>
      <c r="AE237" s="14"/>
      <c r="AT237" s="244" t="s">
        <v>165</v>
      </c>
      <c r="AU237" s="244" t="s">
        <v>79</v>
      </c>
      <c r="AV237" s="14" t="s">
        <v>79</v>
      </c>
      <c r="AW237" s="14" t="s">
        <v>31</v>
      </c>
      <c r="AX237" s="14" t="s">
        <v>69</v>
      </c>
      <c r="AY237" s="244" t="s">
        <v>152</v>
      </c>
    </row>
    <row r="238" s="15" customFormat="1">
      <c r="A238" s="15"/>
      <c r="B238" s="245"/>
      <c r="C238" s="246"/>
      <c r="D238" s="219" t="s">
        <v>165</v>
      </c>
      <c r="E238" s="247" t="s">
        <v>19</v>
      </c>
      <c r="F238" s="248" t="s">
        <v>168</v>
      </c>
      <c r="G238" s="246"/>
      <c r="H238" s="249">
        <v>47.389000000000003</v>
      </c>
      <c r="I238" s="250"/>
      <c r="J238" s="246"/>
      <c r="K238" s="246"/>
      <c r="L238" s="251"/>
      <c r="M238" s="252"/>
      <c r="N238" s="253"/>
      <c r="O238" s="253"/>
      <c r="P238" s="253"/>
      <c r="Q238" s="253"/>
      <c r="R238" s="253"/>
      <c r="S238" s="253"/>
      <c r="T238" s="254"/>
      <c r="U238" s="15"/>
      <c r="V238" s="15"/>
      <c r="W238" s="15"/>
      <c r="X238" s="15"/>
      <c r="Y238" s="15"/>
      <c r="Z238" s="15"/>
      <c r="AA238" s="15"/>
      <c r="AB238" s="15"/>
      <c r="AC238" s="15"/>
      <c r="AD238" s="15"/>
      <c r="AE238" s="15"/>
      <c r="AT238" s="255" t="s">
        <v>165</v>
      </c>
      <c r="AU238" s="255" t="s">
        <v>79</v>
      </c>
      <c r="AV238" s="15" t="s">
        <v>158</v>
      </c>
      <c r="AW238" s="15" t="s">
        <v>31</v>
      </c>
      <c r="AX238" s="15" t="s">
        <v>77</v>
      </c>
      <c r="AY238" s="255" t="s">
        <v>152</v>
      </c>
    </row>
    <row r="239" s="2" customFormat="1">
      <c r="A239" s="40"/>
      <c r="B239" s="41"/>
      <c r="C239" s="256" t="s">
        <v>352</v>
      </c>
      <c r="D239" s="256" t="s">
        <v>259</v>
      </c>
      <c r="E239" s="257" t="s">
        <v>2177</v>
      </c>
      <c r="F239" s="258" t="s">
        <v>2178</v>
      </c>
      <c r="G239" s="259" t="s">
        <v>290</v>
      </c>
      <c r="H239" s="260">
        <v>31.309999999999999</v>
      </c>
      <c r="I239" s="261"/>
      <c r="J239" s="262">
        <f>ROUND(I239*H239,2)</f>
        <v>0</v>
      </c>
      <c r="K239" s="258" t="s">
        <v>162</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179</v>
      </c>
      <c r="AT239" s="217" t="s">
        <v>259</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416</v>
      </c>
    </row>
    <row r="240" s="14" customFormat="1">
      <c r="A240" s="14"/>
      <c r="B240" s="234"/>
      <c r="C240" s="235"/>
      <c r="D240" s="219" t="s">
        <v>165</v>
      </c>
      <c r="E240" s="236" t="s">
        <v>19</v>
      </c>
      <c r="F240" s="237" t="s">
        <v>2179</v>
      </c>
      <c r="G240" s="235"/>
      <c r="H240" s="238">
        <v>31.309999999999999</v>
      </c>
      <c r="I240" s="239"/>
      <c r="J240" s="235"/>
      <c r="K240" s="235"/>
      <c r="L240" s="240"/>
      <c r="M240" s="241"/>
      <c r="N240" s="242"/>
      <c r="O240" s="242"/>
      <c r="P240" s="242"/>
      <c r="Q240" s="242"/>
      <c r="R240" s="242"/>
      <c r="S240" s="242"/>
      <c r="T240" s="243"/>
      <c r="U240" s="14"/>
      <c r="V240" s="14"/>
      <c r="W240" s="14"/>
      <c r="X240" s="14"/>
      <c r="Y240" s="14"/>
      <c r="Z240" s="14"/>
      <c r="AA240" s="14"/>
      <c r="AB240" s="14"/>
      <c r="AC240" s="14"/>
      <c r="AD240" s="14"/>
      <c r="AE240" s="14"/>
      <c r="AT240" s="244" t="s">
        <v>165</v>
      </c>
      <c r="AU240" s="244" t="s">
        <v>79</v>
      </c>
      <c r="AV240" s="14" t="s">
        <v>79</v>
      </c>
      <c r="AW240" s="14" t="s">
        <v>31</v>
      </c>
      <c r="AX240" s="14" t="s">
        <v>69</v>
      </c>
      <c r="AY240" s="244" t="s">
        <v>152</v>
      </c>
    </row>
    <row r="241" s="15" customFormat="1">
      <c r="A241" s="15"/>
      <c r="B241" s="245"/>
      <c r="C241" s="246"/>
      <c r="D241" s="219" t="s">
        <v>165</v>
      </c>
      <c r="E241" s="247" t="s">
        <v>19</v>
      </c>
      <c r="F241" s="248" t="s">
        <v>168</v>
      </c>
      <c r="G241" s="246"/>
      <c r="H241" s="249">
        <v>31.309999999999999</v>
      </c>
      <c r="I241" s="250"/>
      <c r="J241" s="246"/>
      <c r="K241" s="246"/>
      <c r="L241" s="251"/>
      <c r="M241" s="252"/>
      <c r="N241" s="253"/>
      <c r="O241" s="253"/>
      <c r="P241" s="253"/>
      <c r="Q241" s="253"/>
      <c r="R241" s="253"/>
      <c r="S241" s="253"/>
      <c r="T241" s="254"/>
      <c r="U241" s="15"/>
      <c r="V241" s="15"/>
      <c r="W241" s="15"/>
      <c r="X241" s="15"/>
      <c r="Y241" s="15"/>
      <c r="Z241" s="15"/>
      <c r="AA241" s="15"/>
      <c r="AB241" s="15"/>
      <c r="AC241" s="15"/>
      <c r="AD241" s="15"/>
      <c r="AE241" s="15"/>
      <c r="AT241" s="255" t="s">
        <v>165</v>
      </c>
      <c r="AU241" s="255" t="s">
        <v>79</v>
      </c>
      <c r="AV241" s="15" t="s">
        <v>158</v>
      </c>
      <c r="AW241" s="15" t="s">
        <v>31</v>
      </c>
      <c r="AX241" s="15" t="s">
        <v>77</v>
      </c>
      <c r="AY241" s="255" t="s">
        <v>152</v>
      </c>
    </row>
    <row r="242" s="2" customFormat="1" ht="55.5" customHeight="1">
      <c r="A242" s="40"/>
      <c r="B242" s="41"/>
      <c r="C242" s="206" t="s">
        <v>497</v>
      </c>
      <c r="D242" s="206" t="s">
        <v>154</v>
      </c>
      <c r="E242" s="207" t="s">
        <v>450</v>
      </c>
      <c r="F242" s="208" t="s">
        <v>451</v>
      </c>
      <c r="G242" s="209" t="s">
        <v>290</v>
      </c>
      <c r="H242" s="210">
        <v>38.149999999999999</v>
      </c>
      <c r="I242" s="211"/>
      <c r="J242" s="212">
        <f>ROUND(I242*H242,2)</f>
        <v>0</v>
      </c>
      <c r="K242" s="208" t="s">
        <v>162</v>
      </c>
      <c r="L242" s="46"/>
      <c r="M242" s="213" t="s">
        <v>19</v>
      </c>
      <c r="N242" s="214"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158</v>
      </c>
      <c r="AT242" s="217" t="s">
        <v>154</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158</v>
      </c>
      <c r="BM242" s="217" t="s">
        <v>422</v>
      </c>
    </row>
    <row r="243" s="14" customFormat="1">
      <c r="A243" s="14"/>
      <c r="B243" s="234"/>
      <c r="C243" s="235"/>
      <c r="D243" s="219" t="s">
        <v>165</v>
      </c>
      <c r="E243" s="236" t="s">
        <v>19</v>
      </c>
      <c r="F243" s="237" t="s">
        <v>2180</v>
      </c>
      <c r="G243" s="235"/>
      <c r="H243" s="238">
        <v>38.149999999999999</v>
      </c>
      <c r="I243" s="239"/>
      <c r="J243" s="235"/>
      <c r="K243" s="235"/>
      <c r="L243" s="240"/>
      <c r="M243" s="241"/>
      <c r="N243" s="242"/>
      <c r="O243" s="242"/>
      <c r="P243" s="242"/>
      <c r="Q243" s="242"/>
      <c r="R243" s="242"/>
      <c r="S243" s="242"/>
      <c r="T243" s="243"/>
      <c r="U243" s="14"/>
      <c r="V243" s="14"/>
      <c r="W243" s="14"/>
      <c r="X243" s="14"/>
      <c r="Y243" s="14"/>
      <c r="Z243" s="14"/>
      <c r="AA243" s="14"/>
      <c r="AB243" s="14"/>
      <c r="AC243" s="14"/>
      <c r="AD243" s="14"/>
      <c r="AE243" s="14"/>
      <c r="AT243" s="244" t="s">
        <v>165</v>
      </c>
      <c r="AU243" s="244" t="s">
        <v>79</v>
      </c>
      <c r="AV243" s="14" t="s">
        <v>79</v>
      </c>
      <c r="AW243" s="14" t="s">
        <v>31</v>
      </c>
      <c r="AX243" s="14" t="s">
        <v>69</v>
      </c>
      <c r="AY243" s="244" t="s">
        <v>152</v>
      </c>
    </row>
    <row r="244" s="15" customFormat="1">
      <c r="A244" s="15"/>
      <c r="B244" s="245"/>
      <c r="C244" s="246"/>
      <c r="D244" s="219" t="s">
        <v>165</v>
      </c>
      <c r="E244" s="247" t="s">
        <v>19</v>
      </c>
      <c r="F244" s="248" t="s">
        <v>168</v>
      </c>
      <c r="G244" s="246"/>
      <c r="H244" s="249">
        <v>38.149999999999999</v>
      </c>
      <c r="I244" s="250"/>
      <c r="J244" s="246"/>
      <c r="K244" s="246"/>
      <c r="L244" s="251"/>
      <c r="M244" s="252"/>
      <c r="N244" s="253"/>
      <c r="O244" s="253"/>
      <c r="P244" s="253"/>
      <c r="Q244" s="253"/>
      <c r="R244" s="253"/>
      <c r="S244" s="253"/>
      <c r="T244" s="254"/>
      <c r="U244" s="15"/>
      <c r="V244" s="15"/>
      <c r="W244" s="15"/>
      <c r="X244" s="15"/>
      <c r="Y244" s="15"/>
      <c r="Z244" s="15"/>
      <c r="AA244" s="15"/>
      <c r="AB244" s="15"/>
      <c r="AC244" s="15"/>
      <c r="AD244" s="15"/>
      <c r="AE244" s="15"/>
      <c r="AT244" s="255" t="s">
        <v>165</v>
      </c>
      <c r="AU244" s="255" t="s">
        <v>79</v>
      </c>
      <c r="AV244" s="15" t="s">
        <v>158</v>
      </c>
      <c r="AW244" s="15" t="s">
        <v>31</v>
      </c>
      <c r="AX244" s="15" t="s">
        <v>77</v>
      </c>
      <c r="AY244" s="255" t="s">
        <v>152</v>
      </c>
    </row>
    <row r="245" s="2" customFormat="1" ht="16.5" customHeight="1">
      <c r="A245" s="40"/>
      <c r="B245" s="41"/>
      <c r="C245" s="256" t="s">
        <v>361</v>
      </c>
      <c r="D245" s="256" t="s">
        <v>259</v>
      </c>
      <c r="E245" s="257" t="s">
        <v>455</v>
      </c>
      <c r="F245" s="258" t="s">
        <v>456</v>
      </c>
      <c r="G245" s="259" t="s">
        <v>421</v>
      </c>
      <c r="H245" s="260">
        <v>56.664000000000001</v>
      </c>
      <c r="I245" s="261"/>
      <c r="J245" s="262">
        <f>ROUND(I245*H245,2)</f>
        <v>0</v>
      </c>
      <c r="K245" s="258" t="s">
        <v>162</v>
      </c>
      <c r="L245" s="263"/>
      <c r="M245" s="264" t="s">
        <v>19</v>
      </c>
      <c r="N245" s="265"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179</v>
      </c>
      <c r="AT245" s="217" t="s">
        <v>259</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158</v>
      </c>
      <c r="BM245" s="217" t="s">
        <v>441</v>
      </c>
    </row>
    <row r="246" s="13" customFormat="1">
      <c r="A246" s="13"/>
      <c r="B246" s="224"/>
      <c r="C246" s="225"/>
      <c r="D246" s="219" t="s">
        <v>165</v>
      </c>
      <c r="E246" s="226" t="s">
        <v>19</v>
      </c>
      <c r="F246" s="227" t="s">
        <v>2181</v>
      </c>
      <c r="G246" s="225"/>
      <c r="H246" s="226" t="s">
        <v>19</v>
      </c>
      <c r="I246" s="228"/>
      <c r="J246" s="225"/>
      <c r="K246" s="225"/>
      <c r="L246" s="229"/>
      <c r="M246" s="230"/>
      <c r="N246" s="231"/>
      <c r="O246" s="231"/>
      <c r="P246" s="231"/>
      <c r="Q246" s="231"/>
      <c r="R246" s="231"/>
      <c r="S246" s="231"/>
      <c r="T246" s="232"/>
      <c r="U246" s="13"/>
      <c r="V246" s="13"/>
      <c r="W246" s="13"/>
      <c r="X246" s="13"/>
      <c r="Y246" s="13"/>
      <c r="Z246" s="13"/>
      <c r="AA246" s="13"/>
      <c r="AB246" s="13"/>
      <c r="AC246" s="13"/>
      <c r="AD246" s="13"/>
      <c r="AE246" s="13"/>
      <c r="AT246" s="233" t="s">
        <v>165</v>
      </c>
      <c r="AU246" s="233" t="s">
        <v>79</v>
      </c>
      <c r="AV246" s="13" t="s">
        <v>77</v>
      </c>
      <c r="AW246" s="13" t="s">
        <v>31</v>
      </c>
      <c r="AX246" s="13" t="s">
        <v>69</v>
      </c>
      <c r="AY246" s="233" t="s">
        <v>152</v>
      </c>
    </row>
    <row r="247" s="14" customFormat="1">
      <c r="A247" s="14"/>
      <c r="B247" s="234"/>
      <c r="C247" s="235"/>
      <c r="D247" s="219" t="s">
        <v>165</v>
      </c>
      <c r="E247" s="236" t="s">
        <v>19</v>
      </c>
      <c r="F247" s="237" t="s">
        <v>2182</v>
      </c>
      <c r="G247" s="235"/>
      <c r="H247" s="238">
        <v>56.664000000000001</v>
      </c>
      <c r="I247" s="239"/>
      <c r="J247" s="235"/>
      <c r="K247" s="235"/>
      <c r="L247" s="240"/>
      <c r="M247" s="241"/>
      <c r="N247" s="242"/>
      <c r="O247" s="242"/>
      <c r="P247" s="242"/>
      <c r="Q247" s="242"/>
      <c r="R247" s="242"/>
      <c r="S247" s="242"/>
      <c r="T247" s="243"/>
      <c r="U247" s="14"/>
      <c r="V247" s="14"/>
      <c r="W247" s="14"/>
      <c r="X247" s="14"/>
      <c r="Y247" s="14"/>
      <c r="Z247" s="14"/>
      <c r="AA247" s="14"/>
      <c r="AB247" s="14"/>
      <c r="AC247" s="14"/>
      <c r="AD247" s="14"/>
      <c r="AE247" s="14"/>
      <c r="AT247" s="244" t="s">
        <v>165</v>
      </c>
      <c r="AU247" s="244" t="s">
        <v>79</v>
      </c>
      <c r="AV247" s="14" t="s">
        <v>79</v>
      </c>
      <c r="AW247" s="14" t="s">
        <v>31</v>
      </c>
      <c r="AX247" s="14" t="s">
        <v>69</v>
      </c>
      <c r="AY247" s="244" t="s">
        <v>152</v>
      </c>
    </row>
    <row r="248" s="15" customFormat="1">
      <c r="A248" s="15"/>
      <c r="B248" s="245"/>
      <c r="C248" s="246"/>
      <c r="D248" s="219" t="s">
        <v>165</v>
      </c>
      <c r="E248" s="247" t="s">
        <v>19</v>
      </c>
      <c r="F248" s="248" t="s">
        <v>168</v>
      </c>
      <c r="G248" s="246"/>
      <c r="H248" s="249">
        <v>56.664000000000001</v>
      </c>
      <c r="I248" s="250"/>
      <c r="J248" s="246"/>
      <c r="K248" s="246"/>
      <c r="L248" s="251"/>
      <c r="M248" s="252"/>
      <c r="N248" s="253"/>
      <c r="O248" s="253"/>
      <c r="P248" s="253"/>
      <c r="Q248" s="253"/>
      <c r="R248" s="253"/>
      <c r="S248" s="253"/>
      <c r="T248" s="254"/>
      <c r="U248" s="15"/>
      <c r="V248" s="15"/>
      <c r="W248" s="15"/>
      <c r="X248" s="15"/>
      <c r="Y248" s="15"/>
      <c r="Z248" s="15"/>
      <c r="AA248" s="15"/>
      <c r="AB248" s="15"/>
      <c r="AC248" s="15"/>
      <c r="AD248" s="15"/>
      <c r="AE248" s="15"/>
      <c r="AT248" s="255" t="s">
        <v>165</v>
      </c>
      <c r="AU248" s="255" t="s">
        <v>79</v>
      </c>
      <c r="AV248" s="15" t="s">
        <v>158</v>
      </c>
      <c r="AW248" s="15" t="s">
        <v>31</v>
      </c>
      <c r="AX248" s="15" t="s">
        <v>77</v>
      </c>
      <c r="AY248" s="255" t="s">
        <v>152</v>
      </c>
    </row>
    <row r="249" s="2" customFormat="1">
      <c r="A249" s="40"/>
      <c r="B249" s="41"/>
      <c r="C249" s="206" t="s">
        <v>505</v>
      </c>
      <c r="D249" s="206" t="s">
        <v>154</v>
      </c>
      <c r="E249" s="207" t="s">
        <v>2183</v>
      </c>
      <c r="F249" s="208" t="s">
        <v>2184</v>
      </c>
      <c r="G249" s="209" t="s">
        <v>290</v>
      </c>
      <c r="H249" s="210">
        <v>16</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158</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158</v>
      </c>
      <c r="BM249" s="217" t="s">
        <v>449</v>
      </c>
    </row>
    <row r="250" s="13" customFormat="1">
      <c r="A250" s="13"/>
      <c r="B250" s="224"/>
      <c r="C250" s="225"/>
      <c r="D250" s="219" t="s">
        <v>165</v>
      </c>
      <c r="E250" s="226" t="s">
        <v>19</v>
      </c>
      <c r="F250" s="227" t="s">
        <v>2185</v>
      </c>
      <c r="G250" s="225"/>
      <c r="H250" s="226" t="s">
        <v>19</v>
      </c>
      <c r="I250" s="228"/>
      <c r="J250" s="225"/>
      <c r="K250" s="225"/>
      <c r="L250" s="229"/>
      <c r="M250" s="230"/>
      <c r="N250" s="231"/>
      <c r="O250" s="231"/>
      <c r="P250" s="231"/>
      <c r="Q250" s="231"/>
      <c r="R250" s="231"/>
      <c r="S250" s="231"/>
      <c r="T250" s="232"/>
      <c r="U250" s="13"/>
      <c r="V250" s="13"/>
      <c r="W250" s="13"/>
      <c r="X250" s="13"/>
      <c r="Y250" s="13"/>
      <c r="Z250" s="13"/>
      <c r="AA250" s="13"/>
      <c r="AB250" s="13"/>
      <c r="AC250" s="13"/>
      <c r="AD250" s="13"/>
      <c r="AE250" s="13"/>
      <c r="AT250" s="233" t="s">
        <v>165</v>
      </c>
      <c r="AU250" s="233" t="s">
        <v>79</v>
      </c>
      <c r="AV250" s="13" t="s">
        <v>77</v>
      </c>
      <c r="AW250" s="13" t="s">
        <v>31</v>
      </c>
      <c r="AX250" s="13" t="s">
        <v>69</v>
      </c>
      <c r="AY250" s="233" t="s">
        <v>152</v>
      </c>
    </row>
    <row r="251" s="14" customFormat="1">
      <c r="A251" s="14"/>
      <c r="B251" s="234"/>
      <c r="C251" s="235"/>
      <c r="D251" s="219" t="s">
        <v>165</v>
      </c>
      <c r="E251" s="236" t="s">
        <v>19</v>
      </c>
      <c r="F251" s="237" t="s">
        <v>201</v>
      </c>
      <c r="G251" s="235"/>
      <c r="H251" s="238">
        <v>16</v>
      </c>
      <c r="I251" s="239"/>
      <c r="J251" s="235"/>
      <c r="K251" s="235"/>
      <c r="L251" s="240"/>
      <c r="M251" s="241"/>
      <c r="N251" s="242"/>
      <c r="O251" s="242"/>
      <c r="P251" s="242"/>
      <c r="Q251" s="242"/>
      <c r="R251" s="242"/>
      <c r="S251" s="242"/>
      <c r="T251" s="243"/>
      <c r="U251" s="14"/>
      <c r="V251" s="14"/>
      <c r="W251" s="14"/>
      <c r="X251" s="14"/>
      <c r="Y251" s="14"/>
      <c r="Z251" s="14"/>
      <c r="AA251" s="14"/>
      <c r="AB251" s="14"/>
      <c r="AC251" s="14"/>
      <c r="AD251" s="14"/>
      <c r="AE251" s="14"/>
      <c r="AT251" s="244" t="s">
        <v>165</v>
      </c>
      <c r="AU251" s="244" t="s">
        <v>79</v>
      </c>
      <c r="AV251" s="14" t="s">
        <v>79</v>
      </c>
      <c r="AW251" s="14" t="s">
        <v>31</v>
      </c>
      <c r="AX251" s="14" t="s">
        <v>69</v>
      </c>
      <c r="AY251" s="244" t="s">
        <v>152</v>
      </c>
    </row>
    <row r="252" s="15" customFormat="1">
      <c r="A252" s="15"/>
      <c r="B252" s="245"/>
      <c r="C252" s="246"/>
      <c r="D252" s="219" t="s">
        <v>165</v>
      </c>
      <c r="E252" s="247" t="s">
        <v>19</v>
      </c>
      <c r="F252" s="248" t="s">
        <v>168</v>
      </c>
      <c r="G252" s="246"/>
      <c r="H252" s="249">
        <v>16</v>
      </c>
      <c r="I252" s="250"/>
      <c r="J252" s="246"/>
      <c r="K252" s="246"/>
      <c r="L252" s="251"/>
      <c r="M252" s="252"/>
      <c r="N252" s="253"/>
      <c r="O252" s="253"/>
      <c r="P252" s="253"/>
      <c r="Q252" s="253"/>
      <c r="R252" s="253"/>
      <c r="S252" s="253"/>
      <c r="T252" s="254"/>
      <c r="U252" s="15"/>
      <c r="V252" s="15"/>
      <c r="W252" s="15"/>
      <c r="X252" s="15"/>
      <c r="Y252" s="15"/>
      <c r="Z252" s="15"/>
      <c r="AA252" s="15"/>
      <c r="AB252" s="15"/>
      <c r="AC252" s="15"/>
      <c r="AD252" s="15"/>
      <c r="AE252" s="15"/>
      <c r="AT252" s="255" t="s">
        <v>165</v>
      </c>
      <c r="AU252" s="255" t="s">
        <v>79</v>
      </c>
      <c r="AV252" s="15" t="s">
        <v>158</v>
      </c>
      <c r="AW252" s="15" t="s">
        <v>31</v>
      </c>
      <c r="AX252" s="15" t="s">
        <v>77</v>
      </c>
      <c r="AY252" s="255" t="s">
        <v>152</v>
      </c>
    </row>
    <row r="253" s="2" customFormat="1">
      <c r="A253" s="40"/>
      <c r="B253" s="41"/>
      <c r="C253" s="206" t="s">
        <v>367</v>
      </c>
      <c r="D253" s="206" t="s">
        <v>154</v>
      </c>
      <c r="E253" s="207" t="s">
        <v>2186</v>
      </c>
      <c r="F253" s="208" t="s">
        <v>2187</v>
      </c>
      <c r="G253" s="209" t="s">
        <v>290</v>
      </c>
      <c r="H253" s="210">
        <v>16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158</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158</v>
      </c>
      <c r="BM253" s="217" t="s">
        <v>452</v>
      </c>
    </row>
    <row r="254" s="2" customFormat="1">
      <c r="A254" s="40"/>
      <c r="B254" s="41"/>
      <c r="C254" s="206" t="s">
        <v>514</v>
      </c>
      <c r="D254" s="206" t="s">
        <v>154</v>
      </c>
      <c r="E254" s="207" t="s">
        <v>2188</v>
      </c>
      <c r="F254" s="208" t="s">
        <v>2189</v>
      </c>
      <c r="G254" s="209" t="s">
        <v>421</v>
      </c>
      <c r="H254" s="210">
        <v>1</v>
      </c>
      <c r="I254" s="211"/>
      <c r="J254" s="212">
        <f>ROUND(I254*H254,2)</f>
        <v>0</v>
      </c>
      <c r="K254" s="208" t="s">
        <v>162</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158</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158</v>
      </c>
      <c r="BM254" s="217" t="s">
        <v>457</v>
      </c>
    </row>
    <row r="255" s="2" customFormat="1">
      <c r="A255" s="40"/>
      <c r="B255" s="41"/>
      <c r="C255" s="206" t="s">
        <v>374</v>
      </c>
      <c r="D255" s="206" t="s">
        <v>154</v>
      </c>
      <c r="E255" s="207" t="s">
        <v>2190</v>
      </c>
      <c r="F255" s="208" t="s">
        <v>2191</v>
      </c>
      <c r="G255" s="209" t="s">
        <v>421</v>
      </c>
      <c r="H255" s="210">
        <v>1</v>
      </c>
      <c r="I255" s="211"/>
      <c r="J255" s="212">
        <f>ROUND(I255*H255,2)</f>
        <v>0</v>
      </c>
      <c r="K255" s="208" t="s">
        <v>162</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463</v>
      </c>
    </row>
    <row r="256" s="2" customFormat="1" ht="16.5" customHeight="1">
      <c r="A256" s="40"/>
      <c r="B256" s="41"/>
      <c r="C256" s="206" t="s">
        <v>526</v>
      </c>
      <c r="D256" s="206" t="s">
        <v>154</v>
      </c>
      <c r="E256" s="207" t="s">
        <v>2192</v>
      </c>
      <c r="F256" s="208" t="s">
        <v>2193</v>
      </c>
      <c r="G256" s="209" t="s">
        <v>421</v>
      </c>
      <c r="H256" s="210">
        <v>1</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158</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158</v>
      </c>
      <c r="BM256" s="217" t="s">
        <v>469</v>
      </c>
    </row>
    <row r="257" s="2" customFormat="1">
      <c r="A257" s="40"/>
      <c r="B257" s="41"/>
      <c r="C257" s="256" t="s">
        <v>380</v>
      </c>
      <c r="D257" s="256" t="s">
        <v>259</v>
      </c>
      <c r="E257" s="257" t="s">
        <v>2194</v>
      </c>
      <c r="F257" s="258" t="s">
        <v>2195</v>
      </c>
      <c r="G257" s="259" t="s">
        <v>421</v>
      </c>
      <c r="H257" s="260">
        <v>1</v>
      </c>
      <c r="I257" s="261"/>
      <c r="J257" s="262">
        <f>ROUND(I257*H257,2)</f>
        <v>0</v>
      </c>
      <c r="K257" s="258" t="s">
        <v>19</v>
      </c>
      <c r="L257" s="263"/>
      <c r="M257" s="264" t="s">
        <v>19</v>
      </c>
      <c r="N257" s="265"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179</v>
      </c>
      <c r="AT257" s="217" t="s">
        <v>259</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158</v>
      </c>
      <c r="BM257" s="217" t="s">
        <v>474</v>
      </c>
    </row>
    <row r="258" s="2" customFormat="1">
      <c r="A258" s="40"/>
      <c r="B258" s="41"/>
      <c r="C258" s="206" t="s">
        <v>549</v>
      </c>
      <c r="D258" s="206" t="s">
        <v>154</v>
      </c>
      <c r="E258" s="207" t="s">
        <v>2196</v>
      </c>
      <c r="F258" s="208" t="s">
        <v>2197</v>
      </c>
      <c r="G258" s="209" t="s">
        <v>421</v>
      </c>
      <c r="H258" s="210">
        <v>1</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158</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158</v>
      </c>
      <c r="BM258" s="217" t="s">
        <v>478</v>
      </c>
    </row>
    <row r="259" s="2" customFormat="1">
      <c r="A259" s="40"/>
      <c r="B259" s="41"/>
      <c r="C259" s="206" t="s">
        <v>386</v>
      </c>
      <c r="D259" s="206" t="s">
        <v>154</v>
      </c>
      <c r="E259" s="207" t="s">
        <v>2198</v>
      </c>
      <c r="F259" s="208" t="s">
        <v>2199</v>
      </c>
      <c r="G259" s="209" t="s">
        <v>421</v>
      </c>
      <c r="H259" s="210">
        <v>2</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158</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158</v>
      </c>
      <c r="BM259" s="217" t="s">
        <v>481</v>
      </c>
    </row>
    <row r="260" s="2" customFormat="1">
      <c r="A260" s="40"/>
      <c r="B260" s="41"/>
      <c r="C260" s="256" t="s">
        <v>560</v>
      </c>
      <c r="D260" s="256" t="s">
        <v>259</v>
      </c>
      <c r="E260" s="257" t="s">
        <v>2200</v>
      </c>
      <c r="F260" s="258" t="s">
        <v>2201</v>
      </c>
      <c r="G260" s="259" t="s">
        <v>421</v>
      </c>
      <c r="H260" s="260">
        <v>2</v>
      </c>
      <c r="I260" s="261"/>
      <c r="J260" s="262">
        <f>ROUND(I260*H260,2)</f>
        <v>0</v>
      </c>
      <c r="K260" s="258" t="s">
        <v>19</v>
      </c>
      <c r="L260" s="263"/>
      <c r="M260" s="264" t="s">
        <v>19</v>
      </c>
      <c r="N260" s="265"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179</v>
      </c>
      <c r="AT260" s="217" t="s">
        <v>259</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158</v>
      </c>
      <c r="BM260" s="217" t="s">
        <v>489</v>
      </c>
    </row>
    <row r="261" s="2" customFormat="1">
      <c r="A261" s="40"/>
      <c r="B261" s="41"/>
      <c r="C261" s="256" t="s">
        <v>396</v>
      </c>
      <c r="D261" s="256" t="s">
        <v>259</v>
      </c>
      <c r="E261" s="257" t="s">
        <v>2202</v>
      </c>
      <c r="F261" s="258" t="s">
        <v>2203</v>
      </c>
      <c r="G261" s="259" t="s">
        <v>421</v>
      </c>
      <c r="H261" s="260">
        <v>1</v>
      </c>
      <c r="I261" s="261"/>
      <c r="J261" s="262">
        <f>ROUND(I261*H261,2)</f>
        <v>0</v>
      </c>
      <c r="K261" s="258" t="s">
        <v>19</v>
      </c>
      <c r="L261" s="263"/>
      <c r="M261" s="264" t="s">
        <v>19</v>
      </c>
      <c r="N261" s="265"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179</v>
      </c>
      <c r="AT261" s="217" t="s">
        <v>259</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158</v>
      </c>
      <c r="BM261" s="217" t="s">
        <v>493</v>
      </c>
    </row>
    <row r="262" s="2" customFormat="1">
      <c r="A262" s="40"/>
      <c r="B262" s="41"/>
      <c r="C262" s="206" t="s">
        <v>570</v>
      </c>
      <c r="D262" s="206" t="s">
        <v>154</v>
      </c>
      <c r="E262" s="207" t="s">
        <v>2204</v>
      </c>
      <c r="F262" s="208" t="s">
        <v>2205</v>
      </c>
      <c r="G262" s="209" t="s">
        <v>421</v>
      </c>
      <c r="H262" s="210">
        <v>5</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158</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158</v>
      </c>
      <c r="BM262" s="217" t="s">
        <v>500</v>
      </c>
    </row>
    <row r="263" s="2" customFormat="1" ht="33" customHeight="1">
      <c r="A263" s="40"/>
      <c r="B263" s="41"/>
      <c r="C263" s="256" t="s">
        <v>405</v>
      </c>
      <c r="D263" s="256" t="s">
        <v>259</v>
      </c>
      <c r="E263" s="257" t="s">
        <v>2206</v>
      </c>
      <c r="F263" s="258" t="s">
        <v>2207</v>
      </c>
      <c r="G263" s="259" t="s">
        <v>421</v>
      </c>
      <c r="H263" s="260">
        <v>5</v>
      </c>
      <c r="I263" s="261"/>
      <c r="J263" s="262">
        <f>ROUND(I263*H263,2)</f>
        <v>0</v>
      </c>
      <c r="K263" s="258" t="s">
        <v>19</v>
      </c>
      <c r="L263" s="263"/>
      <c r="M263" s="264" t="s">
        <v>19</v>
      </c>
      <c r="N263" s="265"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179</v>
      </c>
      <c r="AT263" s="217" t="s">
        <v>259</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158</v>
      </c>
      <c r="BM263" s="217" t="s">
        <v>504</v>
      </c>
    </row>
    <row r="264" s="2" customFormat="1" ht="16.5" customHeight="1">
      <c r="A264" s="40"/>
      <c r="B264" s="41"/>
      <c r="C264" s="206" t="s">
        <v>589</v>
      </c>
      <c r="D264" s="206" t="s">
        <v>154</v>
      </c>
      <c r="E264" s="207" t="s">
        <v>2208</v>
      </c>
      <c r="F264" s="208" t="s">
        <v>2209</v>
      </c>
      <c r="G264" s="209" t="s">
        <v>421</v>
      </c>
      <c r="H264" s="210">
        <v>3</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158</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158</v>
      </c>
      <c r="BM264" s="217" t="s">
        <v>508</v>
      </c>
    </row>
    <row r="265" s="2" customFormat="1">
      <c r="A265" s="40"/>
      <c r="B265" s="41"/>
      <c r="C265" s="256" t="s">
        <v>406</v>
      </c>
      <c r="D265" s="256" t="s">
        <v>259</v>
      </c>
      <c r="E265" s="257" t="s">
        <v>2210</v>
      </c>
      <c r="F265" s="258" t="s">
        <v>2211</v>
      </c>
      <c r="G265" s="259" t="s">
        <v>421</v>
      </c>
      <c r="H265" s="260">
        <v>3</v>
      </c>
      <c r="I265" s="261"/>
      <c r="J265" s="262">
        <f>ROUND(I265*H265,2)</f>
        <v>0</v>
      </c>
      <c r="K265" s="258" t="s">
        <v>19</v>
      </c>
      <c r="L265" s="263"/>
      <c r="M265" s="264" t="s">
        <v>19</v>
      </c>
      <c r="N265" s="265"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179</v>
      </c>
      <c r="AT265" s="217" t="s">
        <v>259</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512</v>
      </c>
    </row>
    <row r="266" s="12" customFormat="1" ht="22.8" customHeight="1">
      <c r="A266" s="12"/>
      <c r="B266" s="190"/>
      <c r="C266" s="191"/>
      <c r="D266" s="192" t="s">
        <v>68</v>
      </c>
      <c r="E266" s="204" t="s">
        <v>504</v>
      </c>
      <c r="F266" s="204" t="s">
        <v>2212</v>
      </c>
      <c r="G266" s="191"/>
      <c r="H266" s="191"/>
      <c r="I266" s="194"/>
      <c r="J266" s="205">
        <f>BK266</f>
        <v>0</v>
      </c>
      <c r="K266" s="191"/>
      <c r="L266" s="196"/>
      <c r="M266" s="197"/>
      <c r="N266" s="198"/>
      <c r="O266" s="198"/>
      <c r="P266" s="199">
        <f>SUM(P267:P274)</f>
        <v>0</v>
      </c>
      <c r="Q266" s="198"/>
      <c r="R266" s="199">
        <f>SUM(R267:R274)</f>
        <v>0</v>
      </c>
      <c r="S266" s="198"/>
      <c r="T266" s="200">
        <f>SUM(T267:T274)</f>
        <v>0</v>
      </c>
      <c r="U266" s="12"/>
      <c r="V266" s="12"/>
      <c r="W266" s="12"/>
      <c r="X266" s="12"/>
      <c r="Y266" s="12"/>
      <c r="Z266" s="12"/>
      <c r="AA266" s="12"/>
      <c r="AB266" s="12"/>
      <c r="AC266" s="12"/>
      <c r="AD266" s="12"/>
      <c r="AE266" s="12"/>
      <c r="AR266" s="201" t="s">
        <v>77</v>
      </c>
      <c r="AT266" s="202" t="s">
        <v>68</v>
      </c>
      <c r="AU266" s="202" t="s">
        <v>77</v>
      </c>
      <c r="AY266" s="201" t="s">
        <v>152</v>
      </c>
      <c r="BK266" s="203">
        <f>SUM(BK267:BK274)</f>
        <v>0</v>
      </c>
    </row>
    <row r="267" s="2" customFormat="1" ht="66.75" customHeight="1">
      <c r="A267" s="40"/>
      <c r="B267" s="41"/>
      <c r="C267" s="206" t="s">
        <v>598</v>
      </c>
      <c r="D267" s="206" t="s">
        <v>154</v>
      </c>
      <c r="E267" s="207" t="s">
        <v>2213</v>
      </c>
      <c r="F267" s="208" t="s">
        <v>2214</v>
      </c>
      <c r="G267" s="209" t="s">
        <v>161</v>
      </c>
      <c r="H267" s="210">
        <v>46.670000000000002</v>
      </c>
      <c r="I267" s="211"/>
      <c r="J267" s="212">
        <f>ROUND(I267*H267,2)</f>
        <v>0</v>
      </c>
      <c r="K267" s="208" t="s">
        <v>162</v>
      </c>
      <c r="L267" s="46"/>
      <c r="M267" s="213" t="s">
        <v>19</v>
      </c>
      <c r="N267" s="214"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158</v>
      </c>
      <c r="AT267" s="217" t="s">
        <v>154</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158</v>
      </c>
      <c r="BM267" s="217" t="s">
        <v>517</v>
      </c>
    </row>
    <row r="268" s="2" customFormat="1">
      <c r="A268" s="40"/>
      <c r="B268" s="41"/>
      <c r="C268" s="206" t="s">
        <v>416</v>
      </c>
      <c r="D268" s="206" t="s">
        <v>154</v>
      </c>
      <c r="E268" s="207" t="s">
        <v>2215</v>
      </c>
      <c r="F268" s="208" t="s">
        <v>2216</v>
      </c>
      <c r="G268" s="209" t="s">
        <v>290</v>
      </c>
      <c r="H268" s="210">
        <v>28.5</v>
      </c>
      <c r="I268" s="211"/>
      <c r="J268" s="212">
        <f>ROUND(I268*H268,2)</f>
        <v>0</v>
      </c>
      <c r="K268" s="208" t="s">
        <v>162</v>
      </c>
      <c r="L268" s="46"/>
      <c r="M268" s="213" t="s">
        <v>19</v>
      </c>
      <c r="N268" s="214"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158</v>
      </c>
      <c r="AT268" s="217" t="s">
        <v>154</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158</v>
      </c>
      <c r="BM268" s="217" t="s">
        <v>520</v>
      </c>
    </row>
    <row r="269" s="13" customFormat="1">
      <c r="A269" s="13"/>
      <c r="B269" s="224"/>
      <c r="C269" s="225"/>
      <c r="D269" s="219" t="s">
        <v>165</v>
      </c>
      <c r="E269" s="226" t="s">
        <v>19</v>
      </c>
      <c r="F269" s="227" t="s">
        <v>2181</v>
      </c>
      <c r="G269" s="225"/>
      <c r="H269" s="226" t="s">
        <v>19</v>
      </c>
      <c r="I269" s="228"/>
      <c r="J269" s="225"/>
      <c r="K269" s="225"/>
      <c r="L269" s="229"/>
      <c r="M269" s="230"/>
      <c r="N269" s="231"/>
      <c r="O269" s="231"/>
      <c r="P269" s="231"/>
      <c r="Q269" s="231"/>
      <c r="R269" s="231"/>
      <c r="S269" s="231"/>
      <c r="T269" s="232"/>
      <c r="U269" s="13"/>
      <c r="V269" s="13"/>
      <c r="W269" s="13"/>
      <c r="X269" s="13"/>
      <c r="Y269" s="13"/>
      <c r="Z269" s="13"/>
      <c r="AA269" s="13"/>
      <c r="AB269" s="13"/>
      <c r="AC269" s="13"/>
      <c r="AD269" s="13"/>
      <c r="AE269" s="13"/>
      <c r="AT269" s="233" t="s">
        <v>165</v>
      </c>
      <c r="AU269" s="233" t="s">
        <v>79</v>
      </c>
      <c r="AV269" s="13" t="s">
        <v>77</v>
      </c>
      <c r="AW269" s="13" t="s">
        <v>31</v>
      </c>
      <c r="AX269" s="13" t="s">
        <v>69</v>
      </c>
      <c r="AY269" s="233" t="s">
        <v>152</v>
      </c>
    </row>
    <row r="270" s="14" customFormat="1">
      <c r="A270" s="14"/>
      <c r="B270" s="234"/>
      <c r="C270" s="235"/>
      <c r="D270" s="219" t="s">
        <v>165</v>
      </c>
      <c r="E270" s="236" t="s">
        <v>19</v>
      </c>
      <c r="F270" s="237" t="s">
        <v>2217</v>
      </c>
      <c r="G270" s="235"/>
      <c r="H270" s="238">
        <v>28.5</v>
      </c>
      <c r="I270" s="239"/>
      <c r="J270" s="235"/>
      <c r="K270" s="235"/>
      <c r="L270" s="240"/>
      <c r="M270" s="241"/>
      <c r="N270" s="242"/>
      <c r="O270" s="242"/>
      <c r="P270" s="242"/>
      <c r="Q270" s="242"/>
      <c r="R270" s="242"/>
      <c r="S270" s="242"/>
      <c r="T270" s="243"/>
      <c r="U270" s="14"/>
      <c r="V270" s="14"/>
      <c r="W270" s="14"/>
      <c r="X270" s="14"/>
      <c r="Y270" s="14"/>
      <c r="Z270" s="14"/>
      <c r="AA270" s="14"/>
      <c r="AB270" s="14"/>
      <c r="AC270" s="14"/>
      <c r="AD270" s="14"/>
      <c r="AE270" s="14"/>
      <c r="AT270" s="244" t="s">
        <v>165</v>
      </c>
      <c r="AU270" s="244" t="s">
        <v>79</v>
      </c>
      <c r="AV270" s="14" t="s">
        <v>79</v>
      </c>
      <c r="AW270" s="14" t="s">
        <v>31</v>
      </c>
      <c r="AX270" s="14" t="s">
        <v>69</v>
      </c>
      <c r="AY270" s="244" t="s">
        <v>152</v>
      </c>
    </row>
    <row r="271" s="15" customFormat="1">
      <c r="A271" s="15"/>
      <c r="B271" s="245"/>
      <c r="C271" s="246"/>
      <c r="D271" s="219" t="s">
        <v>165</v>
      </c>
      <c r="E271" s="247" t="s">
        <v>19</v>
      </c>
      <c r="F271" s="248" t="s">
        <v>168</v>
      </c>
      <c r="G271" s="246"/>
      <c r="H271" s="249">
        <v>28.5</v>
      </c>
      <c r="I271" s="250"/>
      <c r="J271" s="246"/>
      <c r="K271" s="246"/>
      <c r="L271" s="251"/>
      <c r="M271" s="252"/>
      <c r="N271" s="253"/>
      <c r="O271" s="253"/>
      <c r="P271" s="253"/>
      <c r="Q271" s="253"/>
      <c r="R271" s="253"/>
      <c r="S271" s="253"/>
      <c r="T271" s="254"/>
      <c r="U271" s="15"/>
      <c r="V271" s="15"/>
      <c r="W271" s="15"/>
      <c r="X271" s="15"/>
      <c r="Y271" s="15"/>
      <c r="Z271" s="15"/>
      <c r="AA271" s="15"/>
      <c r="AB271" s="15"/>
      <c r="AC271" s="15"/>
      <c r="AD271" s="15"/>
      <c r="AE271" s="15"/>
      <c r="AT271" s="255" t="s">
        <v>165</v>
      </c>
      <c r="AU271" s="255" t="s">
        <v>79</v>
      </c>
      <c r="AV271" s="15" t="s">
        <v>158</v>
      </c>
      <c r="AW271" s="15" t="s">
        <v>31</v>
      </c>
      <c r="AX271" s="15" t="s">
        <v>77</v>
      </c>
      <c r="AY271" s="255" t="s">
        <v>152</v>
      </c>
    </row>
    <row r="272" s="2" customFormat="1">
      <c r="A272" s="40"/>
      <c r="B272" s="41"/>
      <c r="C272" s="206" t="s">
        <v>608</v>
      </c>
      <c r="D272" s="206" t="s">
        <v>154</v>
      </c>
      <c r="E272" s="207" t="s">
        <v>2218</v>
      </c>
      <c r="F272" s="208" t="s">
        <v>2219</v>
      </c>
      <c r="G272" s="209" t="s">
        <v>290</v>
      </c>
      <c r="H272" s="210">
        <v>12</v>
      </c>
      <c r="I272" s="211"/>
      <c r="J272" s="212">
        <f>ROUND(I272*H272,2)</f>
        <v>0</v>
      </c>
      <c r="K272" s="208" t="s">
        <v>162</v>
      </c>
      <c r="L272" s="46"/>
      <c r="M272" s="213" t="s">
        <v>19</v>
      </c>
      <c r="N272" s="214"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158</v>
      </c>
      <c r="AT272" s="217" t="s">
        <v>154</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158</v>
      </c>
      <c r="BM272" s="217" t="s">
        <v>529</v>
      </c>
    </row>
    <row r="273" s="14" customFormat="1">
      <c r="A273" s="14"/>
      <c r="B273" s="234"/>
      <c r="C273" s="235"/>
      <c r="D273" s="219" t="s">
        <v>165</v>
      </c>
      <c r="E273" s="236" t="s">
        <v>19</v>
      </c>
      <c r="F273" s="237" t="s">
        <v>2220</v>
      </c>
      <c r="G273" s="235"/>
      <c r="H273" s="238">
        <v>12</v>
      </c>
      <c r="I273" s="239"/>
      <c r="J273" s="235"/>
      <c r="K273" s="235"/>
      <c r="L273" s="240"/>
      <c r="M273" s="241"/>
      <c r="N273" s="242"/>
      <c r="O273" s="242"/>
      <c r="P273" s="242"/>
      <c r="Q273" s="242"/>
      <c r="R273" s="242"/>
      <c r="S273" s="242"/>
      <c r="T273" s="243"/>
      <c r="U273" s="14"/>
      <c r="V273" s="14"/>
      <c r="W273" s="14"/>
      <c r="X273" s="14"/>
      <c r="Y273" s="14"/>
      <c r="Z273" s="14"/>
      <c r="AA273" s="14"/>
      <c r="AB273" s="14"/>
      <c r="AC273" s="14"/>
      <c r="AD273" s="14"/>
      <c r="AE273" s="14"/>
      <c r="AT273" s="244" t="s">
        <v>165</v>
      </c>
      <c r="AU273" s="244" t="s">
        <v>79</v>
      </c>
      <c r="AV273" s="14" t="s">
        <v>79</v>
      </c>
      <c r="AW273" s="14" t="s">
        <v>31</v>
      </c>
      <c r="AX273" s="14" t="s">
        <v>69</v>
      </c>
      <c r="AY273" s="244" t="s">
        <v>152</v>
      </c>
    </row>
    <row r="274" s="15" customFormat="1">
      <c r="A274" s="15"/>
      <c r="B274" s="245"/>
      <c r="C274" s="246"/>
      <c r="D274" s="219" t="s">
        <v>165</v>
      </c>
      <c r="E274" s="247" t="s">
        <v>19</v>
      </c>
      <c r="F274" s="248" t="s">
        <v>168</v>
      </c>
      <c r="G274" s="246"/>
      <c r="H274" s="249">
        <v>12</v>
      </c>
      <c r="I274" s="250"/>
      <c r="J274" s="246"/>
      <c r="K274" s="246"/>
      <c r="L274" s="251"/>
      <c r="M274" s="252"/>
      <c r="N274" s="253"/>
      <c r="O274" s="253"/>
      <c r="P274" s="253"/>
      <c r="Q274" s="253"/>
      <c r="R274" s="253"/>
      <c r="S274" s="253"/>
      <c r="T274" s="254"/>
      <c r="U274" s="15"/>
      <c r="V274" s="15"/>
      <c r="W274" s="15"/>
      <c r="X274" s="15"/>
      <c r="Y274" s="15"/>
      <c r="Z274" s="15"/>
      <c r="AA274" s="15"/>
      <c r="AB274" s="15"/>
      <c r="AC274" s="15"/>
      <c r="AD274" s="15"/>
      <c r="AE274" s="15"/>
      <c r="AT274" s="255" t="s">
        <v>165</v>
      </c>
      <c r="AU274" s="255" t="s">
        <v>79</v>
      </c>
      <c r="AV274" s="15" t="s">
        <v>158</v>
      </c>
      <c r="AW274" s="15" t="s">
        <v>31</v>
      </c>
      <c r="AX274" s="15" t="s">
        <v>77</v>
      </c>
      <c r="AY274" s="255" t="s">
        <v>152</v>
      </c>
    </row>
    <row r="275" s="12" customFormat="1" ht="22.8" customHeight="1">
      <c r="A275" s="12"/>
      <c r="B275" s="190"/>
      <c r="C275" s="191"/>
      <c r="D275" s="192" t="s">
        <v>68</v>
      </c>
      <c r="E275" s="204" t="s">
        <v>2221</v>
      </c>
      <c r="F275" s="204" t="s">
        <v>2222</v>
      </c>
      <c r="G275" s="191"/>
      <c r="H275" s="191"/>
      <c r="I275" s="194"/>
      <c r="J275" s="205">
        <f>BK275</f>
        <v>0</v>
      </c>
      <c r="K275" s="191"/>
      <c r="L275" s="196"/>
      <c r="M275" s="197"/>
      <c r="N275" s="198"/>
      <c r="O275" s="198"/>
      <c r="P275" s="199">
        <f>SUM(P276:P282)</f>
        <v>0</v>
      </c>
      <c r="Q275" s="198"/>
      <c r="R275" s="199">
        <f>SUM(R276:R282)</f>
        <v>0</v>
      </c>
      <c r="S275" s="198"/>
      <c r="T275" s="200">
        <f>SUM(T276:T282)</f>
        <v>0</v>
      </c>
      <c r="U275" s="12"/>
      <c r="V275" s="12"/>
      <c r="W275" s="12"/>
      <c r="X275" s="12"/>
      <c r="Y275" s="12"/>
      <c r="Z275" s="12"/>
      <c r="AA275" s="12"/>
      <c r="AB275" s="12"/>
      <c r="AC275" s="12"/>
      <c r="AD275" s="12"/>
      <c r="AE275" s="12"/>
      <c r="AR275" s="201" t="s">
        <v>77</v>
      </c>
      <c r="AT275" s="202" t="s">
        <v>68</v>
      </c>
      <c r="AU275" s="202" t="s">
        <v>77</v>
      </c>
      <c r="AY275" s="201" t="s">
        <v>152</v>
      </c>
      <c r="BK275" s="203">
        <f>SUM(BK276:BK282)</f>
        <v>0</v>
      </c>
    </row>
    <row r="276" s="2" customFormat="1">
      <c r="A276" s="40"/>
      <c r="B276" s="41"/>
      <c r="C276" s="206" t="s">
        <v>422</v>
      </c>
      <c r="D276" s="206" t="s">
        <v>154</v>
      </c>
      <c r="E276" s="207" t="s">
        <v>2223</v>
      </c>
      <c r="F276" s="208" t="s">
        <v>2224</v>
      </c>
      <c r="G276" s="209" t="s">
        <v>262</v>
      </c>
      <c r="H276" s="210">
        <v>17.977</v>
      </c>
      <c r="I276" s="211"/>
      <c r="J276" s="212">
        <f>ROUND(I276*H276,2)</f>
        <v>0</v>
      </c>
      <c r="K276" s="208" t="s">
        <v>162</v>
      </c>
      <c r="L276" s="46"/>
      <c r="M276" s="213" t="s">
        <v>19</v>
      </c>
      <c r="N276" s="214"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158</v>
      </c>
      <c r="AT276" s="217" t="s">
        <v>154</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158</v>
      </c>
      <c r="BM276" s="217" t="s">
        <v>535</v>
      </c>
    </row>
    <row r="277" s="2" customFormat="1">
      <c r="A277" s="40"/>
      <c r="B277" s="41"/>
      <c r="C277" s="206" t="s">
        <v>616</v>
      </c>
      <c r="D277" s="206" t="s">
        <v>154</v>
      </c>
      <c r="E277" s="207" t="s">
        <v>2225</v>
      </c>
      <c r="F277" s="208" t="s">
        <v>2226</v>
      </c>
      <c r="G277" s="209" t="s">
        <v>262</v>
      </c>
      <c r="H277" s="210">
        <v>143.816</v>
      </c>
      <c r="I277" s="211"/>
      <c r="J277" s="212">
        <f>ROUND(I277*H277,2)</f>
        <v>0</v>
      </c>
      <c r="K277" s="208" t="s">
        <v>162</v>
      </c>
      <c r="L277" s="46"/>
      <c r="M277" s="213" t="s">
        <v>19</v>
      </c>
      <c r="N277" s="214"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158</v>
      </c>
      <c r="AT277" s="217" t="s">
        <v>154</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158</v>
      </c>
      <c r="BM277" s="217" t="s">
        <v>552</v>
      </c>
    </row>
    <row r="278" s="13" customFormat="1">
      <c r="A278" s="13"/>
      <c r="B278" s="224"/>
      <c r="C278" s="225"/>
      <c r="D278" s="219" t="s">
        <v>165</v>
      </c>
      <c r="E278" s="226" t="s">
        <v>19</v>
      </c>
      <c r="F278" s="227" t="s">
        <v>2227</v>
      </c>
      <c r="G278" s="225"/>
      <c r="H278" s="226" t="s">
        <v>19</v>
      </c>
      <c r="I278" s="228"/>
      <c r="J278" s="225"/>
      <c r="K278" s="225"/>
      <c r="L278" s="229"/>
      <c r="M278" s="230"/>
      <c r="N278" s="231"/>
      <c r="O278" s="231"/>
      <c r="P278" s="231"/>
      <c r="Q278" s="231"/>
      <c r="R278" s="231"/>
      <c r="S278" s="231"/>
      <c r="T278" s="232"/>
      <c r="U278" s="13"/>
      <c r="V278" s="13"/>
      <c r="W278" s="13"/>
      <c r="X278" s="13"/>
      <c r="Y278" s="13"/>
      <c r="Z278" s="13"/>
      <c r="AA278" s="13"/>
      <c r="AB278" s="13"/>
      <c r="AC278" s="13"/>
      <c r="AD278" s="13"/>
      <c r="AE278" s="13"/>
      <c r="AT278" s="233" t="s">
        <v>165</v>
      </c>
      <c r="AU278" s="233" t="s">
        <v>79</v>
      </c>
      <c r="AV278" s="13" t="s">
        <v>77</v>
      </c>
      <c r="AW278" s="13" t="s">
        <v>31</v>
      </c>
      <c r="AX278" s="13" t="s">
        <v>69</v>
      </c>
      <c r="AY278" s="233" t="s">
        <v>152</v>
      </c>
    </row>
    <row r="279" s="14" customFormat="1">
      <c r="A279" s="14"/>
      <c r="B279" s="234"/>
      <c r="C279" s="235"/>
      <c r="D279" s="219" t="s">
        <v>165</v>
      </c>
      <c r="E279" s="236" t="s">
        <v>19</v>
      </c>
      <c r="F279" s="237" t="s">
        <v>2228</v>
      </c>
      <c r="G279" s="235"/>
      <c r="H279" s="238">
        <v>143.816</v>
      </c>
      <c r="I279" s="239"/>
      <c r="J279" s="235"/>
      <c r="K279" s="235"/>
      <c r="L279" s="240"/>
      <c r="M279" s="241"/>
      <c r="N279" s="242"/>
      <c r="O279" s="242"/>
      <c r="P279" s="242"/>
      <c r="Q279" s="242"/>
      <c r="R279" s="242"/>
      <c r="S279" s="242"/>
      <c r="T279" s="243"/>
      <c r="U279" s="14"/>
      <c r="V279" s="14"/>
      <c r="W279" s="14"/>
      <c r="X279" s="14"/>
      <c r="Y279" s="14"/>
      <c r="Z279" s="14"/>
      <c r="AA279" s="14"/>
      <c r="AB279" s="14"/>
      <c r="AC279" s="14"/>
      <c r="AD279" s="14"/>
      <c r="AE279" s="14"/>
      <c r="AT279" s="244" t="s">
        <v>165</v>
      </c>
      <c r="AU279" s="244" t="s">
        <v>79</v>
      </c>
      <c r="AV279" s="14" t="s">
        <v>79</v>
      </c>
      <c r="AW279" s="14" t="s">
        <v>31</v>
      </c>
      <c r="AX279" s="14" t="s">
        <v>69</v>
      </c>
      <c r="AY279" s="244" t="s">
        <v>152</v>
      </c>
    </row>
    <row r="280" s="15" customFormat="1">
      <c r="A280" s="15"/>
      <c r="B280" s="245"/>
      <c r="C280" s="246"/>
      <c r="D280" s="219" t="s">
        <v>165</v>
      </c>
      <c r="E280" s="247" t="s">
        <v>19</v>
      </c>
      <c r="F280" s="248" t="s">
        <v>168</v>
      </c>
      <c r="G280" s="246"/>
      <c r="H280" s="249">
        <v>143.816</v>
      </c>
      <c r="I280" s="250"/>
      <c r="J280" s="246"/>
      <c r="K280" s="246"/>
      <c r="L280" s="251"/>
      <c r="M280" s="252"/>
      <c r="N280" s="253"/>
      <c r="O280" s="253"/>
      <c r="P280" s="253"/>
      <c r="Q280" s="253"/>
      <c r="R280" s="253"/>
      <c r="S280" s="253"/>
      <c r="T280" s="254"/>
      <c r="U280" s="15"/>
      <c r="V280" s="15"/>
      <c r="W280" s="15"/>
      <c r="X280" s="15"/>
      <c r="Y280" s="15"/>
      <c r="Z280" s="15"/>
      <c r="AA280" s="15"/>
      <c r="AB280" s="15"/>
      <c r="AC280" s="15"/>
      <c r="AD280" s="15"/>
      <c r="AE280" s="15"/>
      <c r="AT280" s="255" t="s">
        <v>165</v>
      </c>
      <c r="AU280" s="255" t="s">
        <v>79</v>
      </c>
      <c r="AV280" s="15" t="s">
        <v>158</v>
      </c>
      <c r="AW280" s="15" t="s">
        <v>31</v>
      </c>
      <c r="AX280" s="15" t="s">
        <v>77</v>
      </c>
      <c r="AY280" s="255" t="s">
        <v>152</v>
      </c>
    </row>
    <row r="281" s="2" customFormat="1">
      <c r="A281" s="40"/>
      <c r="B281" s="41"/>
      <c r="C281" s="206" t="s">
        <v>441</v>
      </c>
      <c r="D281" s="206" t="s">
        <v>154</v>
      </c>
      <c r="E281" s="207" t="s">
        <v>2229</v>
      </c>
      <c r="F281" s="208" t="s">
        <v>2230</v>
      </c>
      <c r="G281" s="209" t="s">
        <v>262</v>
      </c>
      <c r="H281" s="210">
        <v>17.977</v>
      </c>
      <c r="I281" s="211"/>
      <c r="J281" s="212">
        <f>ROUND(I281*H281,2)</f>
        <v>0</v>
      </c>
      <c r="K281" s="208" t="s">
        <v>162</v>
      </c>
      <c r="L281" s="46"/>
      <c r="M281" s="213" t="s">
        <v>19</v>
      </c>
      <c r="N281" s="214"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158</v>
      </c>
      <c r="AT281" s="217" t="s">
        <v>154</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158</v>
      </c>
      <c r="BM281" s="217" t="s">
        <v>566</v>
      </c>
    </row>
    <row r="282" s="2" customFormat="1" ht="44.25" customHeight="1">
      <c r="A282" s="40"/>
      <c r="B282" s="41"/>
      <c r="C282" s="206" t="s">
        <v>627</v>
      </c>
      <c r="D282" s="206" t="s">
        <v>154</v>
      </c>
      <c r="E282" s="207" t="s">
        <v>2231</v>
      </c>
      <c r="F282" s="208" t="s">
        <v>2232</v>
      </c>
      <c r="G282" s="209" t="s">
        <v>262</v>
      </c>
      <c r="H282" s="210">
        <v>17.157</v>
      </c>
      <c r="I282" s="211"/>
      <c r="J282" s="212">
        <f>ROUND(I282*H282,2)</f>
        <v>0</v>
      </c>
      <c r="K282" s="208" t="s">
        <v>162</v>
      </c>
      <c r="L282" s="46"/>
      <c r="M282" s="213" t="s">
        <v>19</v>
      </c>
      <c r="N282" s="214"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158</v>
      </c>
      <c r="AT282" s="217" t="s">
        <v>154</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158</v>
      </c>
      <c r="BM282" s="217" t="s">
        <v>573</v>
      </c>
    </row>
    <row r="283" s="12" customFormat="1" ht="22.8" customHeight="1">
      <c r="A283" s="12"/>
      <c r="B283" s="190"/>
      <c r="C283" s="191"/>
      <c r="D283" s="192" t="s">
        <v>68</v>
      </c>
      <c r="E283" s="204" t="s">
        <v>686</v>
      </c>
      <c r="F283" s="204" t="s">
        <v>687</v>
      </c>
      <c r="G283" s="191"/>
      <c r="H283" s="191"/>
      <c r="I283" s="194"/>
      <c r="J283" s="205">
        <f>BK283</f>
        <v>0</v>
      </c>
      <c r="K283" s="191"/>
      <c r="L283" s="196"/>
      <c r="M283" s="197"/>
      <c r="N283" s="198"/>
      <c r="O283" s="198"/>
      <c r="P283" s="199">
        <f>P284</f>
        <v>0</v>
      </c>
      <c r="Q283" s="198"/>
      <c r="R283" s="199">
        <f>R284</f>
        <v>0</v>
      </c>
      <c r="S283" s="198"/>
      <c r="T283" s="200">
        <f>T284</f>
        <v>0</v>
      </c>
      <c r="U283" s="12"/>
      <c r="V283" s="12"/>
      <c r="W283" s="12"/>
      <c r="X283" s="12"/>
      <c r="Y283" s="12"/>
      <c r="Z283" s="12"/>
      <c r="AA283" s="12"/>
      <c r="AB283" s="12"/>
      <c r="AC283" s="12"/>
      <c r="AD283" s="12"/>
      <c r="AE283" s="12"/>
      <c r="AR283" s="201" t="s">
        <v>77</v>
      </c>
      <c r="AT283" s="202" t="s">
        <v>68</v>
      </c>
      <c r="AU283" s="202" t="s">
        <v>77</v>
      </c>
      <c r="AY283" s="201" t="s">
        <v>152</v>
      </c>
      <c r="BK283" s="203">
        <f>BK284</f>
        <v>0</v>
      </c>
    </row>
    <row r="284" s="2" customFormat="1">
      <c r="A284" s="40"/>
      <c r="B284" s="41"/>
      <c r="C284" s="206" t="s">
        <v>449</v>
      </c>
      <c r="D284" s="206" t="s">
        <v>154</v>
      </c>
      <c r="E284" s="207" t="s">
        <v>2233</v>
      </c>
      <c r="F284" s="208" t="s">
        <v>2234</v>
      </c>
      <c r="G284" s="209" t="s">
        <v>262</v>
      </c>
      <c r="H284" s="210">
        <v>776.34500000000003</v>
      </c>
      <c r="I284" s="211"/>
      <c r="J284" s="212">
        <f>ROUND(I284*H284,2)</f>
        <v>0</v>
      </c>
      <c r="K284" s="208" t="s">
        <v>162</v>
      </c>
      <c r="L284" s="46"/>
      <c r="M284" s="213" t="s">
        <v>19</v>
      </c>
      <c r="N284" s="214"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158</v>
      </c>
      <c r="AT284" s="217" t="s">
        <v>154</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586</v>
      </c>
    </row>
    <row r="285" s="12" customFormat="1" ht="25.92" customHeight="1">
      <c r="A285" s="12"/>
      <c r="B285" s="190"/>
      <c r="C285" s="191"/>
      <c r="D285" s="192" t="s">
        <v>68</v>
      </c>
      <c r="E285" s="193" t="s">
        <v>692</v>
      </c>
      <c r="F285" s="193" t="s">
        <v>693</v>
      </c>
      <c r="G285" s="191"/>
      <c r="H285" s="191"/>
      <c r="I285" s="194"/>
      <c r="J285" s="195">
        <f>BK285</f>
        <v>0</v>
      </c>
      <c r="K285" s="191"/>
      <c r="L285" s="196"/>
      <c r="M285" s="197"/>
      <c r="N285" s="198"/>
      <c r="O285" s="198"/>
      <c r="P285" s="199">
        <f>P286</f>
        <v>0</v>
      </c>
      <c r="Q285" s="198"/>
      <c r="R285" s="199">
        <f>R286</f>
        <v>0</v>
      </c>
      <c r="S285" s="198"/>
      <c r="T285" s="200">
        <f>T286</f>
        <v>0</v>
      </c>
      <c r="U285" s="12"/>
      <c r="V285" s="12"/>
      <c r="W285" s="12"/>
      <c r="X285" s="12"/>
      <c r="Y285" s="12"/>
      <c r="Z285" s="12"/>
      <c r="AA285" s="12"/>
      <c r="AB285" s="12"/>
      <c r="AC285" s="12"/>
      <c r="AD285" s="12"/>
      <c r="AE285" s="12"/>
      <c r="AR285" s="201" t="s">
        <v>79</v>
      </c>
      <c r="AT285" s="202" t="s">
        <v>68</v>
      </c>
      <c r="AU285" s="202" t="s">
        <v>69</v>
      </c>
      <c r="AY285" s="201" t="s">
        <v>152</v>
      </c>
      <c r="BK285" s="203">
        <f>BK286</f>
        <v>0</v>
      </c>
    </row>
    <row r="286" s="12" customFormat="1" ht="22.8" customHeight="1">
      <c r="A286" s="12"/>
      <c r="B286" s="190"/>
      <c r="C286" s="191"/>
      <c r="D286" s="192" t="s">
        <v>68</v>
      </c>
      <c r="E286" s="204" t="s">
        <v>694</v>
      </c>
      <c r="F286" s="204" t="s">
        <v>695</v>
      </c>
      <c r="G286" s="191"/>
      <c r="H286" s="191"/>
      <c r="I286" s="194"/>
      <c r="J286" s="205">
        <f>BK286</f>
        <v>0</v>
      </c>
      <c r="K286" s="191"/>
      <c r="L286" s="196"/>
      <c r="M286" s="197"/>
      <c r="N286" s="198"/>
      <c r="O286" s="198"/>
      <c r="P286" s="199">
        <f>SUM(P287:P302)</f>
        <v>0</v>
      </c>
      <c r="Q286" s="198"/>
      <c r="R286" s="199">
        <f>SUM(R287:R302)</f>
        <v>0</v>
      </c>
      <c r="S286" s="198"/>
      <c r="T286" s="200">
        <f>SUM(T287:T302)</f>
        <v>0</v>
      </c>
      <c r="U286" s="12"/>
      <c r="V286" s="12"/>
      <c r="W286" s="12"/>
      <c r="X286" s="12"/>
      <c r="Y286" s="12"/>
      <c r="Z286" s="12"/>
      <c r="AA286" s="12"/>
      <c r="AB286" s="12"/>
      <c r="AC286" s="12"/>
      <c r="AD286" s="12"/>
      <c r="AE286" s="12"/>
      <c r="AR286" s="201" t="s">
        <v>79</v>
      </c>
      <c r="AT286" s="202" t="s">
        <v>68</v>
      </c>
      <c r="AU286" s="202" t="s">
        <v>77</v>
      </c>
      <c r="AY286" s="201" t="s">
        <v>152</v>
      </c>
      <c r="BK286" s="203">
        <f>SUM(BK287:BK302)</f>
        <v>0</v>
      </c>
    </row>
    <row r="287" s="2" customFormat="1" ht="44.25" customHeight="1">
      <c r="A287" s="40"/>
      <c r="B287" s="41"/>
      <c r="C287" s="206" t="s">
        <v>637</v>
      </c>
      <c r="D287" s="206" t="s">
        <v>154</v>
      </c>
      <c r="E287" s="207" t="s">
        <v>741</v>
      </c>
      <c r="F287" s="208" t="s">
        <v>742</v>
      </c>
      <c r="G287" s="209" t="s">
        <v>161</v>
      </c>
      <c r="H287" s="210">
        <v>118.928</v>
      </c>
      <c r="I287" s="211"/>
      <c r="J287" s="212">
        <f>ROUND(I287*H287,2)</f>
        <v>0</v>
      </c>
      <c r="K287" s="208" t="s">
        <v>162</v>
      </c>
      <c r="L287" s="46"/>
      <c r="M287" s="213" t="s">
        <v>19</v>
      </c>
      <c r="N287" s="214"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201</v>
      </c>
      <c r="AT287" s="217" t="s">
        <v>154</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201</v>
      </c>
      <c r="BM287" s="217" t="s">
        <v>592</v>
      </c>
    </row>
    <row r="288" s="2" customFormat="1">
      <c r="A288" s="40"/>
      <c r="B288" s="41"/>
      <c r="C288" s="42"/>
      <c r="D288" s="219" t="s">
        <v>163</v>
      </c>
      <c r="E288" s="42"/>
      <c r="F288" s="220" t="s">
        <v>2235</v>
      </c>
      <c r="G288" s="42"/>
      <c r="H288" s="42"/>
      <c r="I288" s="221"/>
      <c r="J288" s="42"/>
      <c r="K288" s="42"/>
      <c r="L288" s="46"/>
      <c r="M288" s="222"/>
      <c r="N288" s="223"/>
      <c r="O288" s="86"/>
      <c r="P288" s="86"/>
      <c r="Q288" s="86"/>
      <c r="R288" s="86"/>
      <c r="S288" s="86"/>
      <c r="T288" s="87"/>
      <c r="U288" s="40"/>
      <c r="V288" s="40"/>
      <c r="W288" s="40"/>
      <c r="X288" s="40"/>
      <c r="Y288" s="40"/>
      <c r="Z288" s="40"/>
      <c r="AA288" s="40"/>
      <c r="AB288" s="40"/>
      <c r="AC288" s="40"/>
      <c r="AD288" s="40"/>
      <c r="AE288" s="40"/>
      <c r="AT288" s="19" t="s">
        <v>163</v>
      </c>
      <c r="AU288" s="19" t="s">
        <v>79</v>
      </c>
    </row>
    <row r="289" s="13" customFormat="1">
      <c r="A289" s="13"/>
      <c r="B289" s="224"/>
      <c r="C289" s="225"/>
      <c r="D289" s="219" t="s">
        <v>165</v>
      </c>
      <c r="E289" s="226" t="s">
        <v>19</v>
      </c>
      <c r="F289" s="227" t="s">
        <v>2236</v>
      </c>
      <c r="G289" s="225"/>
      <c r="H289" s="226" t="s">
        <v>19</v>
      </c>
      <c r="I289" s="228"/>
      <c r="J289" s="225"/>
      <c r="K289" s="225"/>
      <c r="L289" s="229"/>
      <c r="M289" s="230"/>
      <c r="N289" s="231"/>
      <c r="O289" s="231"/>
      <c r="P289" s="231"/>
      <c r="Q289" s="231"/>
      <c r="R289" s="231"/>
      <c r="S289" s="231"/>
      <c r="T289" s="232"/>
      <c r="U289" s="13"/>
      <c r="V289" s="13"/>
      <c r="W289" s="13"/>
      <c r="X289" s="13"/>
      <c r="Y289" s="13"/>
      <c r="Z289" s="13"/>
      <c r="AA289" s="13"/>
      <c r="AB289" s="13"/>
      <c r="AC289" s="13"/>
      <c r="AD289" s="13"/>
      <c r="AE289" s="13"/>
      <c r="AT289" s="233" t="s">
        <v>165</v>
      </c>
      <c r="AU289" s="233" t="s">
        <v>79</v>
      </c>
      <c r="AV289" s="13" t="s">
        <v>77</v>
      </c>
      <c r="AW289" s="13" t="s">
        <v>31</v>
      </c>
      <c r="AX289" s="13" t="s">
        <v>69</v>
      </c>
      <c r="AY289" s="233" t="s">
        <v>152</v>
      </c>
    </row>
    <row r="290" s="14" customFormat="1">
      <c r="A290" s="14"/>
      <c r="B290" s="234"/>
      <c r="C290" s="235"/>
      <c r="D290" s="219" t="s">
        <v>165</v>
      </c>
      <c r="E290" s="236" t="s">
        <v>19</v>
      </c>
      <c r="F290" s="237" t="s">
        <v>2237</v>
      </c>
      <c r="G290" s="235"/>
      <c r="H290" s="238">
        <v>66.902000000000001</v>
      </c>
      <c r="I290" s="239"/>
      <c r="J290" s="235"/>
      <c r="K290" s="235"/>
      <c r="L290" s="240"/>
      <c r="M290" s="241"/>
      <c r="N290" s="242"/>
      <c r="O290" s="242"/>
      <c r="P290" s="242"/>
      <c r="Q290" s="242"/>
      <c r="R290" s="242"/>
      <c r="S290" s="242"/>
      <c r="T290" s="243"/>
      <c r="U290" s="14"/>
      <c r="V290" s="14"/>
      <c r="W290" s="14"/>
      <c r="X290" s="14"/>
      <c r="Y290" s="14"/>
      <c r="Z290" s="14"/>
      <c r="AA290" s="14"/>
      <c r="AB290" s="14"/>
      <c r="AC290" s="14"/>
      <c r="AD290" s="14"/>
      <c r="AE290" s="14"/>
      <c r="AT290" s="244" t="s">
        <v>165</v>
      </c>
      <c r="AU290" s="244" t="s">
        <v>79</v>
      </c>
      <c r="AV290" s="14" t="s">
        <v>79</v>
      </c>
      <c r="AW290" s="14" t="s">
        <v>31</v>
      </c>
      <c r="AX290" s="14" t="s">
        <v>69</v>
      </c>
      <c r="AY290" s="244" t="s">
        <v>152</v>
      </c>
    </row>
    <row r="291" s="14" customFormat="1">
      <c r="A291" s="14"/>
      <c r="B291" s="234"/>
      <c r="C291" s="235"/>
      <c r="D291" s="219" t="s">
        <v>165</v>
      </c>
      <c r="E291" s="236" t="s">
        <v>19</v>
      </c>
      <c r="F291" s="237" t="s">
        <v>2238</v>
      </c>
      <c r="G291" s="235"/>
      <c r="H291" s="238">
        <v>52.026000000000003</v>
      </c>
      <c r="I291" s="239"/>
      <c r="J291" s="235"/>
      <c r="K291" s="235"/>
      <c r="L291" s="240"/>
      <c r="M291" s="241"/>
      <c r="N291" s="242"/>
      <c r="O291" s="242"/>
      <c r="P291" s="242"/>
      <c r="Q291" s="242"/>
      <c r="R291" s="242"/>
      <c r="S291" s="242"/>
      <c r="T291" s="243"/>
      <c r="U291" s="14"/>
      <c r="V291" s="14"/>
      <c r="W291" s="14"/>
      <c r="X291" s="14"/>
      <c r="Y291" s="14"/>
      <c r="Z291" s="14"/>
      <c r="AA291" s="14"/>
      <c r="AB291" s="14"/>
      <c r="AC291" s="14"/>
      <c r="AD291" s="14"/>
      <c r="AE291" s="14"/>
      <c r="AT291" s="244" t="s">
        <v>165</v>
      </c>
      <c r="AU291" s="244" t="s">
        <v>79</v>
      </c>
      <c r="AV291" s="14" t="s">
        <v>79</v>
      </c>
      <c r="AW291" s="14" t="s">
        <v>31</v>
      </c>
      <c r="AX291" s="14" t="s">
        <v>69</v>
      </c>
      <c r="AY291" s="244" t="s">
        <v>152</v>
      </c>
    </row>
    <row r="292" s="15" customFormat="1">
      <c r="A292" s="15"/>
      <c r="B292" s="245"/>
      <c r="C292" s="246"/>
      <c r="D292" s="219" t="s">
        <v>165</v>
      </c>
      <c r="E292" s="247" t="s">
        <v>19</v>
      </c>
      <c r="F292" s="248" t="s">
        <v>168</v>
      </c>
      <c r="G292" s="246"/>
      <c r="H292" s="249">
        <v>118.928</v>
      </c>
      <c r="I292" s="250"/>
      <c r="J292" s="246"/>
      <c r="K292" s="246"/>
      <c r="L292" s="251"/>
      <c r="M292" s="252"/>
      <c r="N292" s="253"/>
      <c r="O292" s="253"/>
      <c r="P292" s="253"/>
      <c r="Q292" s="253"/>
      <c r="R292" s="253"/>
      <c r="S292" s="253"/>
      <c r="T292" s="254"/>
      <c r="U292" s="15"/>
      <c r="V292" s="15"/>
      <c r="W292" s="15"/>
      <c r="X292" s="15"/>
      <c r="Y292" s="15"/>
      <c r="Z292" s="15"/>
      <c r="AA292" s="15"/>
      <c r="AB292" s="15"/>
      <c r="AC292" s="15"/>
      <c r="AD292" s="15"/>
      <c r="AE292" s="15"/>
      <c r="AT292" s="255" t="s">
        <v>165</v>
      </c>
      <c r="AU292" s="255" t="s">
        <v>79</v>
      </c>
      <c r="AV292" s="15" t="s">
        <v>158</v>
      </c>
      <c r="AW292" s="15" t="s">
        <v>31</v>
      </c>
      <c r="AX292" s="15" t="s">
        <v>77</v>
      </c>
      <c r="AY292" s="255" t="s">
        <v>152</v>
      </c>
    </row>
    <row r="293" s="2" customFormat="1">
      <c r="A293" s="40"/>
      <c r="B293" s="41"/>
      <c r="C293" s="206" t="s">
        <v>452</v>
      </c>
      <c r="D293" s="206" t="s">
        <v>154</v>
      </c>
      <c r="E293" s="207" t="s">
        <v>755</v>
      </c>
      <c r="F293" s="208" t="s">
        <v>756</v>
      </c>
      <c r="G293" s="209" t="s">
        <v>290</v>
      </c>
      <c r="H293" s="210">
        <v>37.020000000000003</v>
      </c>
      <c r="I293" s="211"/>
      <c r="J293" s="212">
        <f>ROUND(I293*H293,2)</f>
        <v>0</v>
      </c>
      <c r="K293" s="208" t="s">
        <v>162</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201</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201</v>
      </c>
      <c r="BM293" s="217" t="s">
        <v>597</v>
      </c>
    </row>
    <row r="294" s="13" customFormat="1">
      <c r="A294" s="13"/>
      <c r="B294" s="224"/>
      <c r="C294" s="225"/>
      <c r="D294" s="219" t="s">
        <v>165</v>
      </c>
      <c r="E294" s="226" t="s">
        <v>19</v>
      </c>
      <c r="F294" s="227" t="s">
        <v>2239</v>
      </c>
      <c r="G294" s="225"/>
      <c r="H294" s="226" t="s">
        <v>19</v>
      </c>
      <c r="I294" s="228"/>
      <c r="J294" s="225"/>
      <c r="K294" s="225"/>
      <c r="L294" s="229"/>
      <c r="M294" s="230"/>
      <c r="N294" s="231"/>
      <c r="O294" s="231"/>
      <c r="P294" s="231"/>
      <c r="Q294" s="231"/>
      <c r="R294" s="231"/>
      <c r="S294" s="231"/>
      <c r="T294" s="232"/>
      <c r="U294" s="13"/>
      <c r="V294" s="13"/>
      <c r="W294" s="13"/>
      <c r="X294" s="13"/>
      <c r="Y294" s="13"/>
      <c r="Z294" s="13"/>
      <c r="AA294" s="13"/>
      <c r="AB294" s="13"/>
      <c r="AC294" s="13"/>
      <c r="AD294" s="13"/>
      <c r="AE294" s="13"/>
      <c r="AT294" s="233" t="s">
        <v>165</v>
      </c>
      <c r="AU294" s="233" t="s">
        <v>79</v>
      </c>
      <c r="AV294" s="13" t="s">
        <v>77</v>
      </c>
      <c r="AW294" s="13" t="s">
        <v>31</v>
      </c>
      <c r="AX294" s="13" t="s">
        <v>69</v>
      </c>
      <c r="AY294" s="233" t="s">
        <v>152</v>
      </c>
    </row>
    <row r="295" s="14" customFormat="1">
      <c r="A295" s="14"/>
      <c r="B295" s="234"/>
      <c r="C295" s="235"/>
      <c r="D295" s="219" t="s">
        <v>165</v>
      </c>
      <c r="E295" s="236" t="s">
        <v>19</v>
      </c>
      <c r="F295" s="237" t="s">
        <v>2240</v>
      </c>
      <c r="G295" s="235"/>
      <c r="H295" s="238">
        <v>37.020000000000003</v>
      </c>
      <c r="I295" s="239"/>
      <c r="J295" s="235"/>
      <c r="K295" s="235"/>
      <c r="L295" s="240"/>
      <c r="M295" s="241"/>
      <c r="N295" s="242"/>
      <c r="O295" s="242"/>
      <c r="P295" s="242"/>
      <c r="Q295" s="242"/>
      <c r="R295" s="242"/>
      <c r="S295" s="242"/>
      <c r="T295" s="243"/>
      <c r="U295" s="14"/>
      <c r="V295" s="14"/>
      <c r="W295" s="14"/>
      <c r="X295" s="14"/>
      <c r="Y295" s="14"/>
      <c r="Z295" s="14"/>
      <c r="AA295" s="14"/>
      <c r="AB295" s="14"/>
      <c r="AC295" s="14"/>
      <c r="AD295" s="14"/>
      <c r="AE295" s="14"/>
      <c r="AT295" s="244" t="s">
        <v>165</v>
      </c>
      <c r="AU295" s="244" t="s">
        <v>79</v>
      </c>
      <c r="AV295" s="14" t="s">
        <v>79</v>
      </c>
      <c r="AW295" s="14" t="s">
        <v>31</v>
      </c>
      <c r="AX295" s="14" t="s">
        <v>69</v>
      </c>
      <c r="AY295" s="244" t="s">
        <v>152</v>
      </c>
    </row>
    <row r="296" s="15" customFormat="1">
      <c r="A296" s="15"/>
      <c r="B296" s="245"/>
      <c r="C296" s="246"/>
      <c r="D296" s="219" t="s">
        <v>165</v>
      </c>
      <c r="E296" s="247" t="s">
        <v>19</v>
      </c>
      <c r="F296" s="248" t="s">
        <v>168</v>
      </c>
      <c r="G296" s="246"/>
      <c r="H296" s="249">
        <v>37.020000000000003</v>
      </c>
      <c r="I296" s="250"/>
      <c r="J296" s="246"/>
      <c r="K296" s="246"/>
      <c r="L296" s="251"/>
      <c r="M296" s="252"/>
      <c r="N296" s="253"/>
      <c r="O296" s="253"/>
      <c r="P296" s="253"/>
      <c r="Q296" s="253"/>
      <c r="R296" s="253"/>
      <c r="S296" s="253"/>
      <c r="T296" s="254"/>
      <c r="U296" s="15"/>
      <c r="V296" s="15"/>
      <c r="W296" s="15"/>
      <c r="X296" s="15"/>
      <c r="Y296" s="15"/>
      <c r="Z296" s="15"/>
      <c r="AA296" s="15"/>
      <c r="AB296" s="15"/>
      <c r="AC296" s="15"/>
      <c r="AD296" s="15"/>
      <c r="AE296" s="15"/>
      <c r="AT296" s="255" t="s">
        <v>165</v>
      </c>
      <c r="AU296" s="255" t="s">
        <v>79</v>
      </c>
      <c r="AV296" s="15" t="s">
        <v>158</v>
      </c>
      <c r="AW296" s="15" t="s">
        <v>31</v>
      </c>
      <c r="AX296" s="15" t="s">
        <v>77</v>
      </c>
      <c r="AY296" s="255" t="s">
        <v>152</v>
      </c>
    </row>
    <row r="297" s="2" customFormat="1">
      <c r="A297" s="40"/>
      <c r="B297" s="41"/>
      <c r="C297" s="206" t="s">
        <v>648</v>
      </c>
      <c r="D297" s="206" t="s">
        <v>154</v>
      </c>
      <c r="E297" s="207" t="s">
        <v>746</v>
      </c>
      <c r="F297" s="208" t="s">
        <v>747</v>
      </c>
      <c r="G297" s="209" t="s">
        <v>161</v>
      </c>
      <c r="H297" s="210">
        <v>66.902000000000001</v>
      </c>
      <c r="I297" s="211"/>
      <c r="J297" s="212">
        <f>ROUND(I297*H297,2)</f>
        <v>0</v>
      </c>
      <c r="K297" s="208" t="s">
        <v>162</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201</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201</v>
      </c>
      <c r="BM297" s="217" t="s">
        <v>601</v>
      </c>
    </row>
    <row r="298" s="2" customFormat="1">
      <c r="A298" s="40"/>
      <c r="B298" s="41"/>
      <c r="C298" s="256" t="s">
        <v>457</v>
      </c>
      <c r="D298" s="256" t="s">
        <v>259</v>
      </c>
      <c r="E298" s="257" t="s">
        <v>749</v>
      </c>
      <c r="F298" s="258" t="s">
        <v>750</v>
      </c>
      <c r="G298" s="259" t="s">
        <v>161</v>
      </c>
      <c r="H298" s="260">
        <v>76.936999999999998</v>
      </c>
      <c r="I298" s="261"/>
      <c r="J298" s="262">
        <f>ROUND(I298*H298,2)</f>
        <v>0</v>
      </c>
      <c r="K298" s="258" t="s">
        <v>162</v>
      </c>
      <c r="L298" s="263"/>
      <c r="M298" s="264" t="s">
        <v>19</v>
      </c>
      <c r="N298" s="265"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274</v>
      </c>
      <c r="AT298" s="217" t="s">
        <v>259</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201</v>
      </c>
      <c r="BM298" s="217" t="s">
        <v>605</v>
      </c>
    </row>
    <row r="299" s="13" customFormat="1">
      <c r="A299" s="13"/>
      <c r="B299" s="224"/>
      <c r="C299" s="225"/>
      <c r="D299" s="219" t="s">
        <v>165</v>
      </c>
      <c r="E299" s="226" t="s">
        <v>19</v>
      </c>
      <c r="F299" s="227" t="s">
        <v>2241</v>
      </c>
      <c r="G299" s="225"/>
      <c r="H299" s="226" t="s">
        <v>19</v>
      </c>
      <c r="I299" s="228"/>
      <c r="J299" s="225"/>
      <c r="K299" s="225"/>
      <c r="L299" s="229"/>
      <c r="M299" s="230"/>
      <c r="N299" s="231"/>
      <c r="O299" s="231"/>
      <c r="P299" s="231"/>
      <c r="Q299" s="231"/>
      <c r="R299" s="231"/>
      <c r="S299" s="231"/>
      <c r="T299" s="232"/>
      <c r="U299" s="13"/>
      <c r="V299" s="13"/>
      <c r="W299" s="13"/>
      <c r="X299" s="13"/>
      <c r="Y299" s="13"/>
      <c r="Z299" s="13"/>
      <c r="AA299" s="13"/>
      <c r="AB299" s="13"/>
      <c r="AC299" s="13"/>
      <c r="AD299" s="13"/>
      <c r="AE299" s="13"/>
      <c r="AT299" s="233" t="s">
        <v>165</v>
      </c>
      <c r="AU299" s="233" t="s">
        <v>79</v>
      </c>
      <c r="AV299" s="13" t="s">
        <v>77</v>
      </c>
      <c r="AW299" s="13" t="s">
        <v>31</v>
      </c>
      <c r="AX299" s="13" t="s">
        <v>69</v>
      </c>
      <c r="AY299" s="233" t="s">
        <v>152</v>
      </c>
    </row>
    <row r="300" s="14" customFormat="1">
      <c r="A300" s="14"/>
      <c r="B300" s="234"/>
      <c r="C300" s="235"/>
      <c r="D300" s="219" t="s">
        <v>165</v>
      </c>
      <c r="E300" s="236" t="s">
        <v>19</v>
      </c>
      <c r="F300" s="237" t="s">
        <v>2242</v>
      </c>
      <c r="G300" s="235"/>
      <c r="H300" s="238">
        <v>76.936999999999998</v>
      </c>
      <c r="I300" s="239"/>
      <c r="J300" s="235"/>
      <c r="K300" s="235"/>
      <c r="L300" s="240"/>
      <c r="M300" s="241"/>
      <c r="N300" s="242"/>
      <c r="O300" s="242"/>
      <c r="P300" s="242"/>
      <c r="Q300" s="242"/>
      <c r="R300" s="242"/>
      <c r="S300" s="242"/>
      <c r="T300" s="243"/>
      <c r="U300" s="14"/>
      <c r="V300" s="14"/>
      <c r="W300" s="14"/>
      <c r="X300" s="14"/>
      <c r="Y300" s="14"/>
      <c r="Z300" s="14"/>
      <c r="AA300" s="14"/>
      <c r="AB300" s="14"/>
      <c r="AC300" s="14"/>
      <c r="AD300" s="14"/>
      <c r="AE300" s="14"/>
      <c r="AT300" s="244" t="s">
        <v>165</v>
      </c>
      <c r="AU300" s="244" t="s">
        <v>79</v>
      </c>
      <c r="AV300" s="14" t="s">
        <v>79</v>
      </c>
      <c r="AW300" s="14" t="s">
        <v>31</v>
      </c>
      <c r="AX300" s="14" t="s">
        <v>69</v>
      </c>
      <c r="AY300" s="244" t="s">
        <v>152</v>
      </c>
    </row>
    <row r="301" s="15" customFormat="1">
      <c r="A301" s="15"/>
      <c r="B301" s="245"/>
      <c r="C301" s="246"/>
      <c r="D301" s="219" t="s">
        <v>165</v>
      </c>
      <c r="E301" s="247" t="s">
        <v>19</v>
      </c>
      <c r="F301" s="248" t="s">
        <v>168</v>
      </c>
      <c r="G301" s="246"/>
      <c r="H301" s="249">
        <v>76.936999999999998</v>
      </c>
      <c r="I301" s="250"/>
      <c r="J301" s="246"/>
      <c r="K301" s="246"/>
      <c r="L301" s="251"/>
      <c r="M301" s="252"/>
      <c r="N301" s="253"/>
      <c r="O301" s="253"/>
      <c r="P301" s="253"/>
      <c r="Q301" s="253"/>
      <c r="R301" s="253"/>
      <c r="S301" s="253"/>
      <c r="T301" s="254"/>
      <c r="U301" s="15"/>
      <c r="V301" s="15"/>
      <c r="W301" s="15"/>
      <c r="X301" s="15"/>
      <c r="Y301" s="15"/>
      <c r="Z301" s="15"/>
      <c r="AA301" s="15"/>
      <c r="AB301" s="15"/>
      <c r="AC301" s="15"/>
      <c r="AD301" s="15"/>
      <c r="AE301" s="15"/>
      <c r="AT301" s="255" t="s">
        <v>165</v>
      </c>
      <c r="AU301" s="255" t="s">
        <v>79</v>
      </c>
      <c r="AV301" s="15" t="s">
        <v>158</v>
      </c>
      <c r="AW301" s="15" t="s">
        <v>31</v>
      </c>
      <c r="AX301" s="15" t="s">
        <v>77</v>
      </c>
      <c r="AY301" s="255" t="s">
        <v>152</v>
      </c>
    </row>
    <row r="302" s="2" customFormat="1" ht="44.25" customHeight="1">
      <c r="A302" s="40"/>
      <c r="B302" s="41"/>
      <c r="C302" s="206" t="s">
        <v>660</v>
      </c>
      <c r="D302" s="206" t="s">
        <v>154</v>
      </c>
      <c r="E302" s="207" t="s">
        <v>2243</v>
      </c>
      <c r="F302" s="208" t="s">
        <v>2244</v>
      </c>
      <c r="G302" s="209" t="s">
        <v>785</v>
      </c>
      <c r="H302" s="277"/>
      <c r="I302" s="211"/>
      <c r="J302" s="212">
        <f>ROUND(I302*H302,2)</f>
        <v>0</v>
      </c>
      <c r="K302" s="208" t="s">
        <v>162</v>
      </c>
      <c r="L302" s="46"/>
      <c r="M302" s="281" t="s">
        <v>19</v>
      </c>
      <c r="N302" s="282" t="s">
        <v>40</v>
      </c>
      <c r="O302" s="283"/>
      <c r="P302" s="284">
        <f>O302*H302</f>
        <v>0</v>
      </c>
      <c r="Q302" s="284">
        <v>0</v>
      </c>
      <c r="R302" s="284">
        <f>Q302*H302</f>
        <v>0</v>
      </c>
      <c r="S302" s="284">
        <v>0</v>
      </c>
      <c r="T302" s="285">
        <f>S302*H302</f>
        <v>0</v>
      </c>
      <c r="U302" s="40"/>
      <c r="V302" s="40"/>
      <c r="W302" s="40"/>
      <c r="X302" s="40"/>
      <c r="Y302" s="40"/>
      <c r="Z302" s="40"/>
      <c r="AA302" s="40"/>
      <c r="AB302" s="40"/>
      <c r="AC302" s="40"/>
      <c r="AD302" s="40"/>
      <c r="AE302" s="40"/>
      <c r="AR302" s="217" t="s">
        <v>201</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201</v>
      </c>
      <c r="BM302" s="217" t="s">
        <v>611</v>
      </c>
    </row>
    <row r="303" s="2" customFormat="1" ht="6.96" customHeight="1">
      <c r="A303" s="40"/>
      <c r="B303" s="61"/>
      <c r="C303" s="62"/>
      <c r="D303" s="62"/>
      <c r="E303" s="62"/>
      <c r="F303" s="62"/>
      <c r="G303" s="62"/>
      <c r="H303" s="62"/>
      <c r="I303" s="62"/>
      <c r="J303" s="62"/>
      <c r="K303" s="62"/>
      <c r="L303" s="46"/>
      <c r="M303" s="40"/>
      <c r="O303" s="40"/>
      <c r="P303" s="40"/>
      <c r="Q303" s="40"/>
      <c r="R303" s="40"/>
      <c r="S303" s="40"/>
      <c r="T303" s="40"/>
      <c r="U303" s="40"/>
      <c r="V303" s="40"/>
      <c r="W303" s="40"/>
      <c r="X303" s="40"/>
      <c r="Y303" s="40"/>
      <c r="Z303" s="40"/>
      <c r="AA303" s="40"/>
      <c r="AB303" s="40"/>
      <c r="AC303" s="40"/>
      <c r="AD303" s="40"/>
      <c r="AE303" s="40"/>
    </row>
  </sheetData>
  <sheetProtection sheet="1" autoFilter="0" formatColumns="0" formatRows="0" objects="1" scenarios="1" spinCount="100000" saltValue="luD2VlVZ2IwCyW5druuroy5ZDiSKFG5kc0zpwiizmzvEO0z+V/hy2QFY0INcfC856DuJQ9FfwNjGxkEPe279ow==" hashValue="IBOSt9M7Mz8f0Yvzpa7+dAFxQy2MUnE5ysIw6TXWbxYRmVwB0mZmicJpyt1UP6bfuAPpQ2HHxUnQ7TcmFW7bmg==" algorithmName="SHA-512" password="C7B2"/>
  <autoFilter ref="C91:K302"/>
  <mergeCells count="9">
    <mergeCell ref="E7:H7"/>
    <mergeCell ref="E9:H9"/>
    <mergeCell ref="E18:H18"/>
    <mergeCell ref="E27:H27"/>
    <mergeCell ref="E48:H48"/>
    <mergeCell ref="E50:H50"/>
    <mergeCell ref="E82:H82"/>
    <mergeCell ref="E84:H8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2245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ROUND((SUM(BE87:BE174)),  2)</f>
        <v>0</v>
      </c>
      <c r="G33" s="40"/>
      <c r="H33" s="40"/>
      <c r="I33" s="150">
        <v>0.20999999999999999</v>
      </c>
      <c r="J33" s="149">
        <f>ROUND(((SUM(BE87:BE174))*I33),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ROUND((SUM(BF87:BF174)),  2)</f>
        <v>0</v>
      </c>
      <c r="G34" s="40"/>
      <c r="H34" s="40"/>
      <c r="I34" s="150">
        <v>0.14999999999999999</v>
      </c>
      <c r="J34" s="149">
        <f>ROUND(((SUM(BF87:BF174))*I34),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ROUND((SUM(BG87:BG174)),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ROUND((SUM(BH87:BH174)),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ROUND((SUM(BI87:BI174)),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zdravotechnika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2246</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2247</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2248</v>
      </c>
      <c r="E62" s="176"/>
      <c r="F62" s="176"/>
      <c r="G62" s="176"/>
      <c r="H62" s="176"/>
      <c r="I62" s="176"/>
      <c r="J62" s="177">
        <f>J95</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115</v>
      </c>
      <c r="E63" s="176"/>
      <c r="F63" s="176"/>
      <c r="G63" s="176"/>
      <c r="H63" s="176"/>
      <c r="I63" s="176"/>
      <c r="J63" s="177">
        <f>J101</f>
        <v>0</v>
      </c>
      <c r="K63" s="174"/>
      <c r="L63" s="178"/>
      <c r="S63" s="10"/>
      <c r="T63" s="10"/>
      <c r="U63" s="10"/>
      <c r="V63" s="10"/>
      <c r="W63" s="10"/>
      <c r="X63" s="10"/>
      <c r="Y63" s="10"/>
      <c r="Z63" s="10"/>
      <c r="AA63" s="10"/>
      <c r="AB63" s="10"/>
      <c r="AC63" s="10"/>
      <c r="AD63" s="10"/>
      <c r="AE63" s="10"/>
    </row>
    <row r="64" s="9" customFormat="1" ht="24.96" customHeight="1">
      <c r="A64" s="9"/>
      <c r="B64" s="167"/>
      <c r="C64" s="168"/>
      <c r="D64" s="169" t="s">
        <v>2249</v>
      </c>
      <c r="E64" s="170"/>
      <c r="F64" s="170"/>
      <c r="G64" s="170"/>
      <c r="H64" s="170"/>
      <c r="I64" s="170"/>
      <c r="J64" s="171">
        <f>J103</f>
        <v>0</v>
      </c>
      <c r="K64" s="168"/>
      <c r="L64" s="172"/>
      <c r="S64" s="9"/>
      <c r="T64" s="9"/>
      <c r="U64" s="9"/>
      <c r="V64" s="9"/>
      <c r="W64" s="9"/>
      <c r="X64" s="9"/>
      <c r="Y64" s="9"/>
      <c r="Z64" s="9"/>
      <c r="AA64" s="9"/>
      <c r="AB64" s="9"/>
      <c r="AC64" s="9"/>
      <c r="AD64" s="9"/>
      <c r="AE64" s="9"/>
    </row>
    <row r="65" s="10" customFormat="1" ht="19.92" customHeight="1">
      <c r="A65" s="10"/>
      <c r="B65" s="173"/>
      <c r="C65" s="174"/>
      <c r="D65" s="175" t="s">
        <v>2250</v>
      </c>
      <c r="E65" s="176"/>
      <c r="F65" s="176"/>
      <c r="G65" s="176"/>
      <c r="H65" s="176"/>
      <c r="I65" s="176"/>
      <c r="J65" s="177">
        <f>J104</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2251</v>
      </c>
      <c r="E66" s="176"/>
      <c r="F66" s="176"/>
      <c r="G66" s="176"/>
      <c r="H66" s="176"/>
      <c r="I66" s="176"/>
      <c r="J66" s="177">
        <f>J130</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2252</v>
      </c>
      <c r="E67" s="176"/>
      <c r="F67" s="176"/>
      <c r="G67" s="176"/>
      <c r="H67" s="176"/>
      <c r="I67" s="176"/>
      <c r="J67" s="177">
        <f>J150</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5a - DI4</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03 - zdravotechnika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25. 5. 2021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106</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P88+P103</f>
        <v>0</v>
      </c>
      <c r="Q87" s="98"/>
      <c r="R87" s="187">
        <f>R88+R103</f>
        <v>0.0057299999999999999</v>
      </c>
      <c r="S87" s="98"/>
      <c r="T87" s="188">
        <f>T88+T103</f>
        <v>0</v>
      </c>
      <c r="U87" s="40"/>
      <c r="V87" s="40"/>
      <c r="W87" s="40"/>
      <c r="X87" s="40"/>
      <c r="Y87" s="40"/>
      <c r="Z87" s="40"/>
      <c r="AA87" s="40"/>
      <c r="AB87" s="40"/>
      <c r="AC87" s="40"/>
      <c r="AD87" s="40"/>
      <c r="AE87" s="40"/>
      <c r="AT87" s="19" t="s">
        <v>68</v>
      </c>
      <c r="AU87" s="19" t="s">
        <v>107</v>
      </c>
      <c r="BK87" s="189">
        <f>BK88+BK103</f>
        <v>0</v>
      </c>
    </row>
    <row r="88" s="12" customFormat="1" ht="25.92" customHeight="1">
      <c r="A88" s="12"/>
      <c r="B88" s="190"/>
      <c r="C88" s="191"/>
      <c r="D88" s="192" t="s">
        <v>68</v>
      </c>
      <c r="E88" s="193" t="s">
        <v>150</v>
      </c>
      <c r="F88" s="193" t="s">
        <v>2253</v>
      </c>
      <c r="G88" s="191"/>
      <c r="H88" s="191"/>
      <c r="I88" s="194"/>
      <c r="J88" s="195">
        <f>BK88</f>
        <v>0</v>
      </c>
      <c r="K88" s="191"/>
      <c r="L88" s="196"/>
      <c r="M88" s="197"/>
      <c r="N88" s="198"/>
      <c r="O88" s="198"/>
      <c r="P88" s="199">
        <f>P89+P95+P101</f>
        <v>0</v>
      </c>
      <c r="Q88" s="198"/>
      <c r="R88" s="199">
        <f>R89+R95+R101</f>
        <v>0</v>
      </c>
      <c r="S88" s="198"/>
      <c r="T88" s="200">
        <f>T89+T95+T101</f>
        <v>0</v>
      </c>
      <c r="U88" s="12"/>
      <c r="V88" s="12"/>
      <c r="W88" s="12"/>
      <c r="X88" s="12"/>
      <c r="Y88" s="12"/>
      <c r="Z88" s="12"/>
      <c r="AA88" s="12"/>
      <c r="AB88" s="12"/>
      <c r="AC88" s="12"/>
      <c r="AD88" s="12"/>
      <c r="AE88" s="12"/>
      <c r="AR88" s="201" t="s">
        <v>77</v>
      </c>
      <c r="AT88" s="202" t="s">
        <v>68</v>
      </c>
      <c r="AU88" s="202" t="s">
        <v>69</v>
      </c>
      <c r="AY88" s="201" t="s">
        <v>152</v>
      </c>
      <c r="BK88" s="203">
        <f>BK89+BK95+BK101</f>
        <v>0</v>
      </c>
    </row>
    <row r="89" s="12" customFormat="1" ht="22.8" customHeight="1">
      <c r="A89" s="12"/>
      <c r="B89" s="190"/>
      <c r="C89" s="191"/>
      <c r="D89" s="192" t="s">
        <v>68</v>
      </c>
      <c r="E89" s="204" t="s">
        <v>77</v>
      </c>
      <c r="F89" s="204" t="s">
        <v>2254</v>
      </c>
      <c r="G89" s="191"/>
      <c r="H89" s="191"/>
      <c r="I89" s="194"/>
      <c r="J89" s="205">
        <f>BK89</f>
        <v>0</v>
      </c>
      <c r="K89" s="191"/>
      <c r="L89" s="196"/>
      <c r="M89" s="197"/>
      <c r="N89" s="198"/>
      <c r="O89" s="198"/>
      <c r="P89" s="199">
        <f>SUM(P90:P94)</f>
        <v>0</v>
      </c>
      <c r="Q89" s="198"/>
      <c r="R89" s="199">
        <f>SUM(R90:R94)</f>
        <v>0</v>
      </c>
      <c r="S89" s="198"/>
      <c r="T89" s="200">
        <f>SUM(T90:T94)</f>
        <v>0</v>
      </c>
      <c r="U89" s="12"/>
      <c r="V89" s="12"/>
      <c r="W89" s="12"/>
      <c r="X89" s="12"/>
      <c r="Y89" s="12"/>
      <c r="Z89" s="12"/>
      <c r="AA89" s="12"/>
      <c r="AB89" s="12"/>
      <c r="AC89" s="12"/>
      <c r="AD89" s="12"/>
      <c r="AE89" s="12"/>
      <c r="AR89" s="201" t="s">
        <v>77</v>
      </c>
      <c r="AT89" s="202" t="s">
        <v>68</v>
      </c>
      <c r="AU89" s="202" t="s">
        <v>77</v>
      </c>
      <c r="AY89" s="201" t="s">
        <v>152</v>
      </c>
      <c r="BK89" s="203">
        <f>SUM(BK90:BK94)</f>
        <v>0</v>
      </c>
    </row>
    <row r="90" s="2" customFormat="1">
      <c r="A90" s="40"/>
      <c r="B90" s="41"/>
      <c r="C90" s="206" t="s">
        <v>77</v>
      </c>
      <c r="D90" s="206" t="s">
        <v>154</v>
      </c>
      <c r="E90" s="207" t="s">
        <v>2255</v>
      </c>
      <c r="F90" s="208" t="s">
        <v>2256</v>
      </c>
      <c r="G90" s="209" t="s">
        <v>172</v>
      </c>
      <c r="H90" s="210">
        <v>127.59999999999999</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79</v>
      </c>
    </row>
    <row r="91" s="2" customFormat="1" ht="33" customHeight="1">
      <c r="A91" s="40"/>
      <c r="B91" s="41"/>
      <c r="C91" s="206" t="s">
        <v>79</v>
      </c>
      <c r="D91" s="206" t="s">
        <v>154</v>
      </c>
      <c r="E91" s="207" t="s">
        <v>2257</v>
      </c>
      <c r="F91" s="208" t="s">
        <v>2258</v>
      </c>
      <c r="G91" s="209" t="s">
        <v>172</v>
      </c>
      <c r="H91" s="210">
        <v>43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158</v>
      </c>
    </row>
    <row r="92" s="2" customFormat="1">
      <c r="A92" s="40"/>
      <c r="B92" s="41"/>
      <c r="C92" s="206" t="s">
        <v>169</v>
      </c>
      <c r="D92" s="206" t="s">
        <v>154</v>
      </c>
      <c r="E92" s="207" t="s">
        <v>2259</v>
      </c>
      <c r="F92" s="208" t="s">
        <v>2260</v>
      </c>
      <c r="G92" s="209" t="s">
        <v>172</v>
      </c>
      <c r="H92" s="210">
        <v>43</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173</v>
      </c>
    </row>
    <row r="93" s="2" customFormat="1">
      <c r="A93" s="40"/>
      <c r="B93" s="41"/>
      <c r="C93" s="206" t="s">
        <v>158</v>
      </c>
      <c r="D93" s="206" t="s">
        <v>154</v>
      </c>
      <c r="E93" s="207" t="s">
        <v>2261</v>
      </c>
      <c r="F93" s="208" t="s">
        <v>2262</v>
      </c>
      <c r="G93" s="209" t="s">
        <v>262</v>
      </c>
      <c r="H93" s="210">
        <v>22</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179</v>
      </c>
    </row>
    <row r="94" s="2" customFormat="1" ht="16.5" customHeight="1">
      <c r="A94" s="40"/>
      <c r="B94" s="41"/>
      <c r="C94" s="206" t="s">
        <v>181</v>
      </c>
      <c r="D94" s="206" t="s">
        <v>154</v>
      </c>
      <c r="E94" s="207" t="s">
        <v>2263</v>
      </c>
      <c r="F94" s="208" t="s">
        <v>2264</v>
      </c>
      <c r="G94" s="209" t="s">
        <v>172</v>
      </c>
      <c r="H94" s="210">
        <v>43</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184</v>
      </c>
    </row>
    <row r="95" s="12" customFormat="1" ht="22.8" customHeight="1">
      <c r="A95" s="12"/>
      <c r="B95" s="190"/>
      <c r="C95" s="191"/>
      <c r="D95" s="192" t="s">
        <v>68</v>
      </c>
      <c r="E95" s="204" t="s">
        <v>158</v>
      </c>
      <c r="F95" s="204" t="s">
        <v>2265</v>
      </c>
      <c r="G95" s="191"/>
      <c r="H95" s="191"/>
      <c r="I95" s="194"/>
      <c r="J95" s="205">
        <f>BK95</f>
        <v>0</v>
      </c>
      <c r="K95" s="191"/>
      <c r="L95" s="196"/>
      <c r="M95" s="197"/>
      <c r="N95" s="198"/>
      <c r="O95" s="198"/>
      <c r="P95" s="199">
        <f>SUM(P96:P100)</f>
        <v>0</v>
      </c>
      <c r="Q95" s="198"/>
      <c r="R95" s="199">
        <f>SUM(R96:R100)</f>
        <v>0</v>
      </c>
      <c r="S95" s="198"/>
      <c r="T95" s="200">
        <f>SUM(T96:T100)</f>
        <v>0</v>
      </c>
      <c r="U95" s="12"/>
      <c r="V95" s="12"/>
      <c r="W95" s="12"/>
      <c r="X95" s="12"/>
      <c r="Y95" s="12"/>
      <c r="Z95" s="12"/>
      <c r="AA95" s="12"/>
      <c r="AB95" s="12"/>
      <c r="AC95" s="12"/>
      <c r="AD95" s="12"/>
      <c r="AE95" s="12"/>
      <c r="AR95" s="201" t="s">
        <v>77</v>
      </c>
      <c r="AT95" s="202" t="s">
        <v>68</v>
      </c>
      <c r="AU95" s="202" t="s">
        <v>77</v>
      </c>
      <c r="AY95" s="201" t="s">
        <v>152</v>
      </c>
      <c r="BK95" s="203">
        <f>SUM(BK96:BK100)</f>
        <v>0</v>
      </c>
    </row>
    <row r="96" s="2" customFormat="1" ht="16.5" customHeight="1">
      <c r="A96" s="40"/>
      <c r="B96" s="41"/>
      <c r="C96" s="206" t="s">
        <v>173</v>
      </c>
      <c r="D96" s="206" t="s">
        <v>154</v>
      </c>
      <c r="E96" s="207" t="s">
        <v>2266</v>
      </c>
      <c r="F96" s="208" t="s">
        <v>2267</v>
      </c>
      <c r="G96" s="209" t="s">
        <v>172</v>
      </c>
      <c r="H96" s="210">
        <v>35.390999999999998</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187</v>
      </c>
    </row>
    <row r="97" s="13" customFormat="1">
      <c r="A97" s="13"/>
      <c r="B97" s="224"/>
      <c r="C97" s="225"/>
      <c r="D97" s="219" t="s">
        <v>165</v>
      </c>
      <c r="E97" s="226" t="s">
        <v>19</v>
      </c>
      <c r="F97" s="227" t="s">
        <v>2268</v>
      </c>
      <c r="G97" s="225"/>
      <c r="H97" s="226" t="s">
        <v>19</v>
      </c>
      <c r="I97" s="228"/>
      <c r="J97" s="225"/>
      <c r="K97" s="225"/>
      <c r="L97" s="229"/>
      <c r="M97" s="230"/>
      <c r="N97" s="231"/>
      <c r="O97" s="231"/>
      <c r="P97" s="231"/>
      <c r="Q97" s="231"/>
      <c r="R97" s="231"/>
      <c r="S97" s="231"/>
      <c r="T97" s="232"/>
      <c r="U97" s="13"/>
      <c r="V97" s="13"/>
      <c r="W97" s="13"/>
      <c r="X97" s="13"/>
      <c r="Y97" s="13"/>
      <c r="Z97" s="13"/>
      <c r="AA97" s="13"/>
      <c r="AB97" s="13"/>
      <c r="AC97" s="13"/>
      <c r="AD97" s="13"/>
      <c r="AE97" s="13"/>
      <c r="AT97" s="233" t="s">
        <v>165</v>
      </c>
      <c r="AU97" s="233" t="s">
        <v>79</v>
      </c>
      <c r="AV97" s="13" t="s">
        <v>77</v>
      </c>
      <c r="AW97" s="13" t="s">
        <v>31</v>
      </c>
      <c r="AX97" s="13" t="s">
        <v>69</v>
      </c>
      <c r="AY97" s="233" t="s">
        <v>152</v>
      </c>
    </row>
    <row r="98" s="14" customFormat="1">
      <c r="A98" s="14"/>
      <c r="B98" s="234"/>
      <c r="C98" s="235"/>
      <c r="D98" s="219" t="s">
        <v>165</v>
      </c>
      <c r="E98" s="236" t="s">
        <v>19</v>
      </c>
      <c r="F98" s="237" t="s">
        <v>2269</v>
      </c>
      <c r="G98" s="235"/>
      <c r="H98" s="238">
        <v>7.4400000000000004</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69</v>
      </c>
      <c r="AY98" s="244" t="s">
        <v>152</v>
      </c>
    </row>
    <row r="99" s="14" customFormat="1">
      <c r="A99" s="14"/>
      <c r="B99" s="234"/>
      <c r="C99" s="235"/>
      <c r="D99" s="219" t="s">
        <v>165</v>
      </c>
      <c r="E99" s="236" t="s">
        <v>19</v>
      </c>
      <c r="F99" s="237" t="s">
        <v>2270</v>
      </c>
      <c r="G99" s="235"/>
      <c r="H99" s="238">
        <v>27.951000000000001</v>
      </c>
      <c r="I99" s="239"/>
      <c r="J99" s="235"/>
      <c r="K99" s="235"/>
      <c r="L99" s="240"/>
      <c r="M99" s="241"/>
      <c r="N99" s="242"/>
      <c r="O99" s="242"/>
      <c r="P99" s="242"/>
      <c r="Q99" s="242"/>
      <c r="R99" s="242"/>
      <c r="S99" s="242"/>
      <c r="T99" s="243"/>
      <c r="U99" s="14"/>
      <c r="V99" s="14"/>
      <c r="W99" s="14"/>
      <c r="X99" s="14"/>
      <c r="Y99" s="14"/>
      <c r="Z99" s="14"/>
      <c r="AA99" s="14"/>
      <c r="AB99" s="14"/>
      <c r="AC99" s="14"/>
      <c r="AD99" s="14"/>
      <c r="AE99" s="14"/>
      <c r="AT99" s="244" t="s">
        <v>165</v>
      </c>
      <c r="AU99" s="244" t="s">
        <v>79</v>
      </c>
      <c r="AV99" s="14" t="s">
        <v>79</v>
      </c>
      <c r="AW99" s="14" t="s">
        <v>31</v>
      </c>
      <c r="AX99" s="14" t="s">
        <v>69</v>
      </c>
      <c r="AY99" s="244" t="s">
        <v>152</v>
      </c>
    </row>
    <row r="100" s="15" customFormat="1">
      <c r="A100" s="15"/>
      <c r="B100" s="245"/>
      <c r="C100" s="246"/>
      <c r="D100" s="219" t="s">
        <v>165</v>
      </c>
      <c r="E100" s="247" t="s">
        <v>19</v>
      </c>
      <c r="F100" s="248" t="s">
        <v>168</v>
      </c>
      <c r="G100" s="246"/>
      <c r="H100" s="249">
        <v>35.390999999999998</v>
      </c>
      <c r="I100" s="250"/>
      <c r="J100" s="246"/>
      <c r="K100" s="246"/>
      <c r="L100" s="251"/>
      <c r="M100" s="252"/>
      <c r="N100" s="253"/>
      <c r="O100" s="253"/>
      <c r="P100" s="253"/>
      <c r="Q100" s="253"/>
      <c r="R100" s="253"/>
      <c r="S100" s="253"/>
      <c r="T100" s="254"/>
      <c r="U100" s="15"/>
      <c r="V100" s="15"/>
      <c r="W100" s="15"/>
      <c r="X100" s="15"/>
      <c r="Y100" s="15"/>
      <c r="Z100" s="15"/>
      <c r="AA100" s="15"/>
      <c r="AB100" s="15"/>
      <c r="AC100" s="15"/>
      <c r="AD100" s="15"/>
      <c r="AE100" s="15"/>
      <c r="AT100" s="255" t="s">
        <v>165</v>
      </c>
      <c r="AU100" s="255" t="s">
        <v>79</v>
      </c>
      <c r="AV100" s="15" t="s">
        <v>158</v>
      </c>
      <c r="AW100" s="15" t="s">
        <v>31</v>
      </c>
      <c r="AX100" s="15" t="s">
        <v>77</v>
      </c>
      <c r="AY100" s="255" t="s">
        <v>152</v>
      </c>
    </row>
    <row r="101" s="12" customFormat="1" ht="22.8" customHeight="1">
      <c r="A101" s="12"/>
      <c r="B101" s="190"/>
      <c r="C101" s="191"/>
      <c r="D101" s="192" t="s">
        <v>68</v>
      </c>
      <c r="E101" s="204" t="s">
        <v>198</v>
      </c>
      <c r="F101" s="204" t="s">
        <v>626</v>
      </c>
      <c r="G101" s="191"/>
      <c r="H101" s="191"/>
      <c r="I101" s="194"/>
      <c r="J101" s="205">
        <f>BK101</f>
        <v>0</v>
      </c>
      <c r="K101" s="191"/>
      <c r="L101" s="196"/>
      <c r="M101" s="197"/>
      <c r="N101" s="198"/>
      <c r="O101" s="198"/>
      <c r="P101" s="199">
        <f>P102</f>
        <v>0</v>
      </c>
      <c r="Q101" s="198"/>
      <c r="R101" s="199">
        <f>R102</f>
        <v>0</v>
      </c>
      <c r="S101" s="198"/>
      <c r="T101" s="200">
        <f>T102</f>
        <v>0</v>
      </c>
      <c r="U101" s="12"/>
      <c r="V101" s="12"/>
      <c r="W101" s="12"/>
      <c r="X101" s="12"/>
      <c r="Y101" s="12"/>
      <c r="Z101" s="12"/>
      <c r="AA101" s="12"/>
      <c r="AB101" s="12"/>
      <c r="AC101" s="12"/>
      <c r="AD101" s="12"/>
      <c r="AE101" s="12"/>
      <c r="AR101" s="201" t="s">
        <v>77</v>
      </c>
      <c r="AT101" s="202" t="s">
        <v>68</v>
      </c>
      <c r="AU101" s="202" t="s">
        <v>77</v>
      </c>
      <c r="AY101" s="201" t="s">
        <v>152</v>
      </c>
      <c r="BK101" s="203">
        <f>BK102</f>
        <v>0</v>
      </c>
    </row>
    <row r="102" s="2" customFormat="1" ht="16.5" customHeight="1">
      <c r="A102" s="40"/>
      <c r="B102" s="41"/>
      <c r="C102" s="206" t="s">
        <v>188</v>
      </c>
      <c r="D102" s="206" t="s">
        <v>154</v>
      </c>
      <c r="E102" s="207" t="s">
        <v>2271</v>
      </c>
      <c r="F102" s="208" t="s">
        <v>2272</v>
      </c>
      <c r="G102" s="209" t="s">
        <v>785</v>
      </c>
      <c r="H102" s="277"/>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191</v>
      </c>
    </row>
    <row r="103" s="12" customFormat="1" ht="25.92" customHeight="1">
      <c r="A103" s="12"/>
      <c r="B103" s="190"/>
      <c r="C103" s="191"/>
      <c r="D103" s="192" t="s">
        <v>68</v>
      </c>
      <c r="E103" s="193" t="s">
        <v>692</v>
      </c>
      <c r="F103" s="193" t="s">
        <v>2273</v>
      </c>
      <c r="G103" s="191"/>
      <c r="H103" s="191"/>
      <c r="I103" s="194"/>
      <c r="J103" s="195">
        <f>BK103</f>
        <v>0</v>
      </c>
      <c r="K103" s="191"/>
      <c r="L103" s="196"/>
      <c r="M103" s="197"/>
      <c r="N103" s="198"/>
      <c r="O103" s="198"/>
      <c r="P103" s="199">
        <f>P104+P130+P150</f>
        <v>0</v>
      </c>
      <c r="Q103" s="198"/>
      <c r="R103" s="199">
        <f>R104+R130+R150</f>
        <v>0.0057299999999999999</v>
      </c>
      <c r="S103" s="198"/>
      <c r="T103" s="200">
        <f>T104+T130+T150</f>
        <v>0</v>
      </c>
      <c r="U103" s="12"/>
      <c r="V103" s="12"/>
      <c r="W103" s="12"/>
      <c r="X103" s="12"/>
      <c r="Y103" s="12"/>
      <c r="Z103" s="12"/>
      <c r="AA103" s="12"/>
      <c r="AB103" s="12"/>
      <c r="AC103" s="12"/>
      <c r="AD103" s="12"/>
      <c r="AE103" s="12"/>
      <c r="AR103" s="201" t="s">
        <v>79</v>
      </c>
      <c r="AT103" s="202" t="s">
        <v>68</v>
      </c>
      <c r="AU103" s="202" t="s">
        <v>69</v>
      </c>
      <c r="AY103" s="201" t="s">
        <v>152</v>
      </c>
      <c r="BK103" s="203">
        <f>BK104+BK130+BK150</f>
        <v>0</v>
      </c>
    </row>
    <row r="104" s="12" customFormat="1" ht="22.8" customHeight="1">
      <c r="A104" s="12"/>
      <c r="B104" s="190"/>
      <c r="C104" s="191"/>
      <c r="D104" s="192" t="s">
        <v>68</v>
      </c>
      <c r="E104" s="204" t="s">
        <v>2274</v>
      </c>
      <c r="F104" s="204" t="s">
        <v>2275</v>
      </c>
      <c r="G104" s="191"/>
      <c r="H104" s="191"/>
      <c r="I104" s="194"/>
      <c r="J104" s="205">
        <f>BK104</f>
        <v>0</v>
      </c>
      <c r="K104" s="191"/>
      <c r="L104" s="196"/>
      <c r="M104" s="197"/>
      <c r="N104" s="198"/>
      <c r="O104" s="198"/>
      <c r="P104" s="199">
        <f>SUM(P105:P129)</f>
        <v>0</v>
      </c>
      <c r="Q104" s="198"/>
      <c r="R104" s="199">
        <f>SUM(R105:R129)</f>
        <v>0</v>
      </c>
      <c r="S104" s="198"/>
      <c r="T104" s="200">
        <f>SUM(T105:T129)</f>
        <v>0</v>
      </c>
      <c r="U104" s="12"/>
      <c r="V104" s="12"/>
      <c r="W104" s="12"/>
      <c r="X104" s="12"/>
      <c r="Y104" s="12"/>
      <c r="Z104" s="12"/>
      <c r="AA104" s="12"/>
      <c r="AB104" s="12"/>
      <c r="AC104" s="12"/>
      <c r="AD104" s="12"/>
      <c r="AE104" s="12"/>
      <c r="AR104" s="201" t="s">
        <v>79</v>
      </c>
      <c r="AT104" s="202" t="s">
        <v>68</v>
      </c>
      <c r="AU104" s="202" t="s">
        <v>77</v>
      </c>
      <c r="AY104" s="201" t="s">
        <v>152</v>
      </c>
      <c r="BK104" s="203">
        <f>SUM(BK105:BK129)</f>
        <v>0</v>
      </c>
    </row>
    <row r="105" s="2" customFormat="1">
      <c r="A105" s="40"/>
      <c r="B105" s="41"/>
      <c r="C105" s="206" t="s">
        <v>179</v>
      </c>
      <c r="D105" s="206" t="s">
        <v>154</v>
      </c>
      <c r="E105" s="207" t="s">
        <v>2276</v>
      </c>
      <c r="F105" s="208" t="s">
        <v>2277</v>
      </c>
      <c r="G105" s="209" t="s">
        <v>1716</v>
      </c>
      <c r="H105" s="210">
        <v>6</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201</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201</v>
      </c>
      <c r="BM105" s="217" t="s">
        <v>201</v>
      </c>
    </row>
    <row r="106" s="2" customFormat="1" ht="16.5" customHeight="1">
      <c r="A106" s="40"/>
      <c r="B106" s="41"/>
      <c r="C106" s="206" t="s">
        <v>198</v>
      </c>
      <c r="D106" s="206" t="s">
        <v>154</v>
      </c>
      <c r="E106" s="207" t="s">
        <v>2278</v>
      </c>
      <c r="F106" s="208" t="s">
        <v>2279</v>
      </c>
      <c r="G106" s="209" t="s">
        <v>1716</v>
      </c>
      <c r="H106" s="210">
        <v>6</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201</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201</v>
      </c>
      <c r="BM106" s="217" t="s">
        <v>216</v>
      </c>
    </row>
    <row r="107" s="2" customFormat="1" ht="16.5" customHeight="1">
      <c r="A107" s="40"/>
      <c r="B107" s="41"/>
      <c r="C107" s="206" t="s">
        <v>184</v>
      </c>
      <c r="D107" s="206" t="s">
        <v>154</v>
      </c>
      <c r="E107" s="207" t="s">
        <v>2280</v>
      </c>
      <c r="F107" s="208" t="s">
        <v>2281</v>
      </c>
      <c r="G107" s="209" t="s">
        <v>1716</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201</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201</v>
      </c>
      <c r="BM107" s="217" t="s">
        <v>231</v>
      </c>
    </row>
    <row r="108" s="2" customFormat="1" ht="16.5" customHeight="1">
      <c r="A108" s="40"/>
      <c r="B108" s="41"/>
      <c r="C108" s="206" t="s">
        <v>228</v>
      </c>
      <c r="D108" s="206" t="s">
        <v>154</v>
      </c>
      <c r="E108" s="207" t="s">
        <v>2282</v>
      </c>
      <c r="F108" s="208" t="s">
        <v>2283</v>
      </c>
      <c r="G108" s="209" t="s">
        <v>1716</v>
      </c>
      <c r="H108" s="210">
        <v>4</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201</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201</v>
      </c>
      <c r="BM108" s="217" t="s">
        <v>236</v>
      </c>
    </row>
    <row r="109" s="2" customFormat="1" ht="16.5" customHeight="1">
      <c r="A109" s="40"/>
      <c r="B109" s="41"/>
      <c r="C109" s="206" t="s">
        <v>187</v>
      </c>
      <c r="D109" s="206" t="s">
        <v>154</v>
      </c>
      <c r="E109" s="207" t="s">
        <v>2284</v>
      </c>
      <c r="F109" s="208" t="s">
        <v>2285</v>
      </c>
      <c r="G109" s="209" t="s">
        <v>1947</v>
      </c>
      <c r="H109" s="210">
        <v>30</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201</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201</v>
      </c>
      <c r="BM109" s="217" t="s">
        <v>239</v>
      </c>
    </row>
    <row r="110" s="2" customFormat="1" ht="21.75" customHeight="1">
      <c r="A110" s="40"/>
      <c r="B110" s="41"/>
      <c r="C110" s="206" t="s">
        <v>238</v>
      </c>
      <c r="D110" s="206" t="s">
        <v>154</v>
      </c>
      <c r="E110" s="207" t="s">
        <v>2286</v>
      </c>
      <c r="F110" s="208" t="s">
        <v>2287</v>
      </c>
      <c r="G110" s="209" t="s">
        <v>290</v>
      </c>
      <c r="H110" s="210">
        <v>26</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201</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201</v>
      </c>
      <c r="BM110" s="217" t="s">
        <v>242</v>
      </c>
    </row>
    <row r="111" s="2" customFormat="1" ht="21.75" customHeight="1">
      <c r="A111" s="40"/>
      <c r="B111" s="41"/>
      <c r="C111" s="206" t="s">
        <v>191</v>
      </c>
      <c r="D111" s="206" t="s">
        <v>154</v>
      </c>
      <c r="E111" s="207" t="s">
        <v>2288</v>
      </c>
      <c r="F111" s="208" t="s">
        <v>2289</v>
      </c>
      <c r="G111" s="209" t="s">
        <v>290</v>
      </c>
      <c r="H111" s="210">
        <v>52</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201</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201</v>
      </c>
      <c r="BM111" s="217" t="s">
        <v>263</v>
      </c>
    </row>
    <row r="112" s="2" customFormat="1" ht="21.75" customHeight="1">
      <c r="A112" s="40"/>
      <c r="B112" s="41"/>
      <c r="C112" s="206" t="s">
        <v>8</v>
      </c>
      <c r="D112" s="206" t="s">
        <v>154</v>
      </c>
      <c r="E112" s="207" t="s">
        <v>2290</v>
      </c>
      <c r="F112" s="208" t="s">
        <v>2291</v>
      </c>
      <c r="G112" s="209" t="s">
        <v>290</v>
      </c>
      <c r="H112" s="210">
        <v>46</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201</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201</v>
      </c>
      <c r="BM112" s="217" t="s">
        <v>268</v>
      </c>
    </row>
    <row r="113" s="2" customFormat="1" ht="16.5" customHeight="1">
      <c r="A113" s="40"/>
      <c r="B113" s="41"/>
      <c r="C113" s="206" t="s">
        <v>201</v>
      </c>
      <c r="D113" s="206" t="s">
        <v>154</v>
      </c>
      <c r="E113" s="207" t="s">
        <v>2292</v>
      </c>
      <c r="F113" s="208" t="s">
        <v>2293</v>
      </c>
      <c r="G113" s="209" t="s">
        <v>290</v>
      </c>
      <c r="H113" s="210">
        <v>21</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201</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201</v>
      </c>
      <c r="BM113" s="217" t="s">
        <v>274</v>
      </c>
    </row>
    <row r="114" s="2" customFormat="1" ht="16.5" customHeight="1">
      <c r="A114" s="40"/>
      <c r="B114" s="41"/>
      <c r="C114" s="206" t="s">
        <v>271</v>
      </c>
      <c r="D114" s="206" t="s">
        <v>154</v>
      </c>
      <c r="E114" s="207" t="s">
        <v>2294</v>
      </c>
      <c r="F114" s="208" t="s">
        <v>2295</v>
      </c>
      <c r="G114" s="209" t="s">
        <v>290</v>
      </c>
      <c r="H114" s="210">
        <v>16</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201</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201</v>
      </c>
      <c r="BM114" s="217" t="s">
        <v>280</v>
      </c>
    </row>
    <row r="115" s="2" customFormat="1" ht="16.5" customHeight="1">
      <c r="A115" s="40"/>
      <c r="B115" s="41"/>
      <c r="C115" s="206" t="s">
        <v>216</v>
      </c>
      <c r="D115" s="206" t="s">
        <v>154</v>
      </c>
      <c r="E115" s="207" t="s">
        <v>2296</v>
      </c>
      <c r="F115" s="208" t="s">
        <v>2297</v>
      </c>
      <c r="G115" s="209" t="s">
        <v>290</v>
      </c>
      <c r="H115" s="210">
        <v>13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201</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201</v>
      </c>
      <c r="BM115" s="217" t="s">
        <v>286</v>
      </c>
    </row>
    <row r="116" s="2" customFormat="1" ht="16.5" customHeight="1">
      <c r="A116" s="40"/>
      <c r="B116" s="41"/>
      <c r="C116" s="206" t="s">
        <v>283</v>
      </c>
      <c r="D116" s="206" t="s">
        <v>154</v>
      </c>
      <c r="E116" s="207" t="s">
        <v>2298</v>
      </c>
      <c r="F116" s="208" t="s">
        <v>2299</v>
      </c>
      <c r="G116" s="209" t="s">
        <v>290</v>
      </c>
      <c r="H116" s="210">
        <v>12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201</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201</v>
      </c>
      <c r="BM116" s="217" t="s">
        <v>291</v>
      </c>
    </row>
    <row r="117" s="2" customFormat="1" ht="16.5" customHeight="1">
      <c r="A117" s="40"/>
      <c r="B117" s="41"/>
      <c r="C117" s="206" t="s">
        <v>231</v>
      </c>
      <c r="D117" s="206" t="s">
        <v>154</v>
      </c>
      <c r="E117" s="207" t="s">
        <v>2300</v>
      </c>
      <c r="F117" s="208" t="s">
        <v>2301</v>
      </c>
      <c r="G117" s="209" t="s">
        <v>290</v>
      </c>
      <c r="H117" s="210">
        <v>12</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201</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201</v>
      </c>
      <c r="BM117" s="217" t="s">
        <v>295</v>
      </c>
    </row>
    <row r="118" s="2" customFormat="1" ht="16.5" customHeight="1">
      <c r="A118" s="40"/>
      <c r="B118" s="41"/>
      <c r="C118" s="206" t="s">
        <v>7</v>
      </c>
      <c r="D118" s="206" t="s">
        <v>154</v>
      </c>
      <c r="E118" s="207" t="s">
        <v>2302</v>
      </c>
      <c r="F118" s="208" t="s">
        <v>2303</v>
      </c>
      <c r="G118" s="209" t="s">
        <v>290</v>
      </c>
      <c r="H118" s="210">
        <v>28</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201</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201</v>
      </c>
      <c r="BM118" s="217" t="s">
        <v>306</v>
      </c>
    </row>
    <row r="119" s="2" customFormat="1" ht="16.5" customHeight="1">
      <c r="A119" s="40"/>
      <c r="B119" s="41"/>
      <c r="C119" s="206" t="s">
        <v>236</v>
      </c>
      <c r="D119" s="206" t="s">
        <v>154</v>
      </c>
      <c r="E119" s="207" t="s">
        <v>2304</v>
      </c>
      <c r="F119" s="208" t="s">
        <v>2305</v>
      </c>
      <c r="G119" s="209" t="s">
        <v>421</v>
      </c>
      <c r="H119" s="210">
        <v>3</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201</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201</v>
      </c>
      <c r="BM119" s="217" t="s">
        <v>322</v>
      </c>
    </row>
    <row r="120" s="2" customFormat="1" ht="16.5" customHeight="1">
      <c r="A120" s="40"/>
      <c r="B120" s="41"/>
      <c r="C120" s="206" t="s">
        <v>319</v>
      </c>
      <c r="D120" s="206" t="s">
        <v>154</v>
      </c>
      <c r="E120" s="207" t="s">
        <v>2306</v>
      </c>
      <c r="F120" s="208" t="s">
        <v>2307</v>
      </c>
      <c r="G120" s="209" t="s">
        <v>421</v>
      </c>
      <c r="H120" s="210">
        <v>10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201</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201</v>
      </c>
      <c r="BM120" s="217" t="s">
        <v>333</v>
      </c>
    </row>
    <row r="121" s="2" customFormat="1" ht="16.5" customHeight="1">
      <c r="A121" s="40"/>
      <c r="B121" s="41"/>
      <c r="C121" s="206" t="s">
        <v>239</v>
      </c>
      <c r="D121" s="206" t="s">
        <v>154</v>
      </c>
      <c r="E121" s="207" t="s">
        <v>2308</v>
      </c>
      <c r="F121" s="208" t="s">
        <v>2309</v>
      </c>
      <c r="G121" s="209" t="s">
        <v>421</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201</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201</v>
      </c>
      <c r="BM121" s="217" t="s">
        <v>349</v>
      </c>
    </row>
    <row r="122" s="2" customFormat="1" ht="16.5" customHeight="1">
      <c r="A122" s="40"/>
      <c r="B122" s="41"/>
      <c r="C122" s="206" t="s">
        <v>346</v>
      </c>
      <c r="D122" s="206" t="s">
        <v>154</v>
      </c>
      <c r="E122" s="207" t="s">
        <v>2310</v>
      </c>
      <c r="F122" s="208" t="s">
        <v>2311</v>
      </c>
      <c r="G122" s="209" t="s">
        <v>421</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201</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201</v>
      </c>
      <c r="BM122" s="217" t="s">
        <v>352</v>
      </c>
    </row>
    <row r="123" s="2" customFormat="1" ht="21.75" customHeight="1">
      <c r="A123" s="40"/>
      <c r="B123" s="41"/>
      <c r="C123" s="206" t="s">
        <v>242</v>
      </c>
      <c r="D123" s="206" t="s">
        <v>154</v>
      </c>
      <c r="E123" s="207" t="s">
        <v>2312</v>
      </c>
      <c r="F123" s="208" t="s">
        <v>2313</v>
      </c>
      <c r="G123" s="209" t="s">
        <v>421</v>
      </c>
      <c r="H123" s="210">
        <v>13</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201</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201</v>
      </c>
      <c r="BM123" s="217" t="s">
        <v>361</v>
      </c>
    </row>
    <row r="124" s="2" customFormat="1">
      <c r="A124" s="40"/>
      <c r="B124" s="41"/>
      <c r="C124" s="206" t="s">
        <v>358</v>
      </c>
      <c r="D124" s="206" t="s">
        <v>154</v>
      </c>
      <c r="E124" s="207" t="s">
        <v>2314</v>
      </c>
      <c r="F124" s="208" t="s">
        <v>2315</v>
      </c>
      <c r="G124" s="209" t="s">
        <v>421</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201</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201</v>
      </c>
      <c r="BM124" s="217" t="s">
        <v>367</v>
      </c>
    </row>
    <row r="125" s="2" customFormat="1">
      <c r="A125" s="40"/>
      <c r="B125" s="41"/>
      <c r="C125" s="206" t="s">
        <v>263</v>
      </c>
      <c r="D125" s="206" t="s">
        <v>154</v>
      </c>
      <c r="E125" s="207" t="s">
        <v>2316</v>
      </c>
      <c r="F125" s="208" t="s">
        <v>2317</v>
      </c>
      <c r="G125" s="209" t="s">
        <v>421</v>
      </c>
      <c r="H125" s="210">
        <v>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201</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201</v>
      </c>
      <c r="BM125" s="217" t="s">
        <v>374</v>
      </c>
    </row>
    <row r="126" s="2" customFormat="1" ht="16.5" customHeight="1">
      <c r="A126" s="40"/>
      <c r="B126" s="41"/>
      <c r="C126" s="206" t="s">
        <v>371</v>
      </c>
      <c r="D126" s="206" t="s">
        <v>154</v>
      </c>
      <c r="E126" s="207" t="s">
        <v>2318</v>
      </c>
      <c r="F126" s="208" t="s">
        <v>2319</v>
      </c>
      <c r="G126" s="209" t="s">
        <v>421</v>
      </c>
      <c r="H126" s="210">
        <v>2</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201</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201</v>
      </c>
      <c r="BM126" s="217" t="s">
        <v>380</v>
      </c>
    </row>
    <row r="127" s="2" customFormat="1" ht="21.75" customHeight="1">
      <c r="A127" s="40"/>
      <c r="B127" s="41"/>
      <c r="C127" s="206" t="s">
        <v>268</v>
      </c>
      <c r="D127" s="206" t="s">
        <v>154</v>
      </c>
      <c r="E127" s="207" t="s">
        <v>2320</v>
      </c>
      <c r="F127" s="208" t="s">
        <v>2321</v>
      </c>
      <c r="G127" s="209" t="s">
        <v>290</v>
      </c>
      <c r="H127" s="210">
        <v>99</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201</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201</v>
      </c>
      <c r="BM127" s="217" t="s">
        <v>386</v>
      </c>
    </row>
    <row r="128" s="2" customFormat="1" ht="21.75" customHeight="1">
      <c r="A128" s="40"/>
      <c r="B128" s="41"/>
      <c r="C128" s="206" t="s">
        <v>383</v>
      </c>
      <c r="D128" s="206" t="s">
        <v>154</v>
      </c>
      <c r="E128" s="207" t="s">
        <v>2322</v>
      </c>
      <c r="F128" s="208" t="s">
        <v>2323</v>
      </c>
      <c r="G128" s="209" t="s">
        <v>290</v>
      </c>
      <c r="H128" s="210">
        <v>46</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201</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201</v>
      </c>
      <c r="BM128" s="217" t="s">
        <v>396</v>
      </c>
    </row>
    <row r="129" s="2" customFormat="1">
      <c r="A129" s="40"/>
      <c r="B129" s="41"/>
      <c r="C129" s="206" t="s">
        <v>274</v>
      </c>
      <c r="D129" s="206" t="s">
        <v>154</v>
      </c>
      <c r="E129" s="207" t="s">
        <v>2324</v>
      </c>
      <c r="F129" s="208" t="s">
        <v>2325</v>
      </c>
      <c r="G129" s="209" t="s">
        <v>785</v>
      </c>
      <c r="H129" s="277"/>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201</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201</v>
      </c>
      <c r="BM129" s="217" t="s">
        <v>405</v>
      </c>
    </row>
    <row r="130" s="12" customFormat="1" ht="22.8" customHeight="1">
      <c r="A130" s="12"/>
      <c r="B130" s="190"/>
      <c r="C130" s="191"/>
      <c r="D130" s="192" t="s">
        <v>68</v>
      </c>
      <c r="E130" s="204" t="s">
        <v>1877</v>
      </c>
      <c r="F130" s="204" t="s">
        <v>2326</v>
      </c>
      <c r="G130" s="191"/>
      <c r="H130" s="191"/>
      <c r="I130" s="194"/>
      <c r="J130" s="205">
        <f>BK130</f>
        <v>0</v>
      </c>
      <c r="K130" s="191"/>
      <c r="L130" s="196"/>
      <c r="M130" s="197"/>
      <c r="N130" s="198"/>
      <c r="O130" s="198"/>
      <c r="P130" s="199">
        <f>SUM(P131:P149)</f>
        <v>0</v>
      </c>
      <c r="Q130" s="198"/>
      <c r="R130" s="199">
        <f>SUM(R131:R149)</f>
        <v>0.0032799999999999999</v>
      </c>
      <c r="S130" s="198"/>
      <c r="T130" s="200">
        <f>SUM(T131:T149)</f>
        <v>0</v>
      </c>
      <c r="U130" s="12"/>
      <c r="V130" s="12"/>
      <c r="W130" s="12"/>
      <c r="X130" s="12"/>
      <c r="Y130" s="12"/>
      <c r="Z130" s="12"/>
      <c r="AA130" s="12"/>
      <c r="AB130" s="12"/>
      <c r="AC130" s="12"/>
      <c r="AD130" s="12"/>
      <c r="AE130" s="12"/>
      <c r="AR130" s="201" t="s">
        <v>79</v>
      </c>
      <c r="AT130" s="202" t="s">
        <v>68</v>
      </c>
      <c r="AU130" s="202" t="s">
        <v>77</v>
      </c>
      <c r="AY130" s="201" t="s">
        <v>152</v>
      </c>
      <c r="BK130" s="203">
        <f>SUM(BK131:BK149)</f>
        <v>0</v>
      </c>
    </row>
    <row r="131" s="2" customFormat="1">
      <c r="A131" s="40"/>
      <c r="B131" s="41"/>
      <c r="C131" s="206" t="s">
        <v>402</v>
      </c>
      <c r="D131" s="206" t="s">
        <v>154</v>
      </c>
      <c r="E131" s="207" t="s">
        <v>2327</v>
      </c>
      <c r="F131" s="208" t="s">
        <v>2328</v>
      </c>
      <c r="G131" s="209" t="s">
        <v>290</v>
      </c>
      <c r="H131" s="210">
        <v>98</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201</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201</v>
      </c>
      <c r="BM131" s="217" t="s">
        <v>406</v>
      </c>
    </row>
    <row r="132" s="2" customFormat="1">
      <c r="A132" s="40"/>
      <c r="B132" s="41"/>
      <c r="C132" s="206" t="s">
        <v>280</v>
      </c>
      <c r="D132" s="206" t="s">
        <v>154</v>
      </c>
      <c r="E132" s="207" t="s">
        <v>2329</v>
      </c>
      <c r="F132" s="208" t="s">
        <v>2330</v>
      </c>
      <c r="G132" s="209" t="s">
        <v>290</v>
      </c>
      <c r="H132" s="210">
        <v>106</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201</v>
      </c>
      <c r="AT132" s="217" t="s">
        <v>154</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201</v>
      </c>
      <c r="BM132" s="217" t="s">
        <v>416</v>
      </c>
    </row>
    <row r="133" s="2" customFormat="1">
      <c r="A133" s="40"/>
      <c r="B133" s="41"/>
      <c r="C133" s="206" t="s">
        <v>413</v>
      </c>
      <c r="D133" s="206" t="s">
        <v>154</v>
      </c>
      <c r="E133" s="207" t="s">
        <v>2331</v>
      </c>
      <c r="F133" s="208" t="s">
        <v>2332</v>
      </c>
      <c r="G133" s="209" t="s">
        <v>290</v>
      </c>
      <c r="H133" s="210">
        <v>105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201</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201</v>
      </c>
      <c r="BM133" s="217" t="s">
        <v>422</v>
      </c>
    </row>
    <row r="134" s="2" customFormat="1">
      <c r="A134" s="40"/>
      <c r="B134" s="41"/>
      <c r="C134" s="206" t="s">
        <v>286</v>
      </c>
      <c r="D134" s="206" t="s">
        <v>154</v>
      </c>
      <c r="E134" s="207" t="s">
        <v>2333</v>
      </c>
      <c r="F134" s="208" t="s">
        <v>2334</v>
      </c>
      <c r="G134" s="209" t="s">
        <v>290</v>
      </c>
      <c r="H134" s="210">
        <v>10</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201</v>
      </c>
      <c r="AT134" s="217" t="s">
        <v>154</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201</v>
      </c>
      <c r="BM134" s="217" t="s">
        <v>441</v>
      </c>
    </row>
    <row r="135" s="2" customFormat="1">
      <c r="A135" s="40"/>
      <c r="B135" s="41"/>
      <c r="C135" s="206" t="s">
        <v>425</v>
      </c>
      <c r="D135" s="206" t="s">
        <v>154</v>
      </c>
      <c r="E135" s="207" t="s">
        <v>2335</v>
      </c>
      <c r="F135" s="208" t="s">
        <v>2336</v>
      </c>
      <c r="G135" s="209" t="s">
        <v>290</v>
      </c>
      <c r="H135" s="210">
        <v>98</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201</v>
      </c>
      <c r="AT135" s="217" t="s">
        <v>154</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201</v>
      </c>
      <c r="BM135" s="217" t="s">
        <v>449</v>
      </c>
    </row>
    <row r="136" s="2" customFormat="1">
      <c r="A136" s="40"/>
      <c r="B136" s="41"/>
      <c r="C136" s="206" t="s">
        <v>291</v>
      </c>
      <c r="D136" s="206" t="s">
        <v>154</v>
      </c>
      <c r="E136" s="207" t="s">
        <v>2337</v>
      </c>
      <c r="F136" s="208" t="s">
        <v>2338</v>
      </c>
      <c r="G136" s="209" t="s">
        <v>290</v>
      </c>
      <c r="H136" s="210">
        <v>219</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201</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201</v>
      </c>
      <c r="BM136" s="217" t="s">
        <v>452</v>
      </c>
    </row>
    <row r="137" s="2" customFormat="1" ht="16.5" customHeight="1">
      <c r="A137" s="40"/>
      <c r="B137" s="41"/>
      <c r="C137" s="206" t="s">
        <v>434</v>
      </c>
      <c r="D137" s="206" t="s">
        <v>154</v>
      </c>
      <c r="E137" s="207" t="s">
        <v>2339</v>
      </c>
      <c r="F137" s="208" t="s">
        <v>2340</v>
      </c>
      <c r="G137" s="209" t="s">
        <v>421</v>
      </c>
      <c r="H137" s="210">
        <v>47</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201</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201</v>
      </c>
      <c r="BM137" s="217" t="s">
        <v>457</v>
      </c>
    </row>
    <row r="138" s="2" customFormat="1" ht="21.75" customHeight="1">
      <c r="A138" s="40"/>
      <c r="B138" s="41"/>
      <c r="C138" s="206" t="s">
        <v>295</v>
      </c>
      <c r="D138" s="206" t="s">
        <v>154</v>
      </c>
      <c r="E138" s="207" t="s">
        <v>2341</v>
      </c>
      <c r="F138" s="208" t="s">
        <v>2342</v>
      </c>
      <c r="G138" s="209" t="s">
        <v>421</v>
      </c>
      <c r="H138" s="210">
        <v>47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201</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201</v>
      </c>
      <c r="BM138" s="217" t="s">
        <v>463</v>
      </c>
    </row>
    <row r="139" s="2" customFormat="1">
      <c r="A139" s="40"/>
      <c r="B139" s="41"/>
      <c r="C139" s="206" t="s">
        <v>446</v>
      </c>
      <c r="D139" s="206" t="s">
        <v>154</v>
      </c>
      <c r="E139" s="207" t="s">
        <v>2343</v>
      </c>
      <c r="F139" s="208" t="s">
        <v>2344</v>
      </c>
      <c r="G139" s="209" t="s">
        <v>421</v>
      </c>
      <c r="H139" s="210">
        <v>1</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201</v>
      </c>
      <c r="AT139" s="217" t="s">
        <v>154</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201</v>
      </c>
      <c r="BM139" s="217" t="s">
        <v>469</v>
      </c>
    </row>
    <row r="140" s="2" customFormat="1">
      <c r="A140" s="40"/>
      <c r="B140" s="41"/>
      <c r="C140" s="206" t="s">
        <v>306</v>
      </c>
      <c r="D140" s="206" t="s">
        <v>154</v>
      </c>
      <c r="E140" s="207" t="s">
        <v>2345</v>
      </c>
      <c r="F140" s="208" t="s">
        <v>2346</v>
      </c>
      <c r="G140" s="209" t="s">
        <v>421</v>
      </c>
      <c r="H140" s="210">
        <v>1</v>
      </c>
      <c r="I140" s="211"/>
      <c r="J140" s="212">
        <f>ROUND(I140*H140,2)</f>
        <v>0</v>
      </c>
      <c r="K140" s="208" t="s">
        <v>19</v>
      </c>
      <c r="L140" s="46"/>
      <c r="M140" s="213" t="s">
        <v>19</v>
      </c>
      <c r="N140" s="214"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201</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201</v>
      </c>
      <c r="BM140" s="217" t="s">
        <v>474</v>
      </c>
    </row>
    <row r="141" s="2" customFormat="1">
      <c r="A141" s="40"/>
      <c r="B141" s="41"/>
      <c r="C141" s="206" t="s">
        <v>454</v>
      </c>
      <c r="D141" s="206" t="s">
        <v>154</v>
      </c>
      <c r="E141" s="207" t="s">
        <v>2347</v>
      </c>
      <c r="F141" s="208" t="s">
        <v>2348</v>
      </c>
      <c r="G141" s="209" t="s">
        <v>421</v>
      </c>
      <c r="H141" s="210">
        <v>1</v>
      </c>
      <c r="I141" s="211"/>
      <c r="J141" s="212">
        <f>ROUND(I141*H141,2)</f>
        <v>0</v>
      </c>
      <c r="K141" s="208" t="s">
        <v>19</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201</v>
      </c>
      <c r="AT141" s="217" t="s">
        <v>154</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201</v>
      </c>
      <c r="BM141" s="217" t="s">
        <v>478</v>
      </c>
    </row>
    <row r="142" s="2" customFormat="1" ht="16.5" customHeight="1">
      <c r="A142" s="40"/>
      <c r="B142" s="41"/>
      <c r="C142" s="206" t="s">
        <v>322</v>
      </c>
      <c r="D142" s="206" t="s">
        <v>154</v>
      </c>
      <c r="E142" s="207" t="s">
        <v>2349</v>
      </c>
      <c r="F142" s="208" t="s">
        <v>2350</v>
      </c>
      <c r="G142" s="209" t="s">
        <v>421</v>
      </c>
      <c r="H142" s="210">
        <v>1</v>
      </c>
      <c r="I142" s="211"/>
      <c r="J142" s="212">
        <f>ROUND(I142*H142,2)</f>
        <v>0</v>
      </c>
      <c r="K142" s="208" t="s">
        <v>19</v>
      </c>
      <c r="L142" s="46"/>
      <c r="M142" s="213" t="s">
        <v>19</v>
      </c>
      <c r="N142" s="214"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201</v>
      </c>
      <c r="AT142" s="217" t="s">
        <v>154</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201</v>
      </c>
      <c r="BM142" s="217" t="s">
        <v>481</v>
      </c>
    </row>
    <row r="143" s="2" customFormat="1" ht="21.75" customHeight="1">
      <c r="A143" s="40"/>
      <c r="B143" s="41"/>
      <c r="C143" s="206" t="s">
        <v>466</v>
      </c>
      <c r="D143" s="206" t="s">
        <v>154</v>
      </c>
      <c r="E143" s="207" t="s">
        <v>2351</v>
      </c>
      <c r="F143" s="208" t="s">
        <v>2352</v>
      </c>
      <c r="G143" s="209" t="s">
        <v>421</v>
      </c>
      <c r="H143" s="210">
        <v>2</v>
      </c>
      <c r="I143" s="211"/>
      <c r="J143" s="212">
        <f>ROUND(I143*H143,2)</f>
        <v>0</v>
      </c>
      <c r="K143" s="208" t="s">
        <v>19</v>
      </c>
      <c r="L143" s="46"/>
      <c r="M143" s="213" t="s">
        <v>19</v>
      </c>
      <c r="N143" s="214"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201</v>
      </c>
      <c r="AT143" s="217" t="s">
        <v>154</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201</v>
      </c>
      <c r="BM143" s="217" t="s">
        <v>489</v>
      </c>
    </row>
    <row r="144" s="2" customFormat="1" ht="21.75" customHeight="1">
      <c r="A144" s="40"/>
      <c r="B144" s="41"/>
      <c r="C144" s="206" t="s">
        <v>333</v>
      </c>
      <c r="D144" s="206" t="s">
        <v>154</v>
      </c>
      <c r="E144" s="207" t="s">
        <v>2353</v>
      </c>
      <c r="F144" s="208" t="s">
        <v>2354</v>
      </c>
      <c r="G144" s="209" t="s">
        <v>421</v>
      </c>
      <c r="H144" s="210">
        <v>2</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201</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201</v>
      </c>
      <c r="BM144" s="217" t="s">
        <v>493</v>
      </c>
    </row>
    <row r="145" s="2" customFormat="1" ht="44.25" customHeight="1">
      <c r="A145" s="40"/>
      <c r="B145" s="41"/>
      <c r="C145" s="206" t="s">
        <v>475</v>
      </c>
      <c r="D145" s="206" t="s">
        <v>154</v>
      </c>
      <c r="E145" s="207" t="s">
        <v>2355</v>
      </c>
      <c r="F145" s="208" t="s">
        <v>2356</v>
      </c>
      <c r="G145" s="209" t="s">
        <v>157</v>
      </c>
      <c r="H145" s="210">
        <v>1</v>
      </c>
      <c r="I145" s="211"/>
      <c r="J145" s="212">
        <f>ROUND(I145*H145,2)</f>
        <v>0</v>
      </c>
      <c r="K145" s="208" t="s">
        <v>162</v>
      </c>
      <c r="L145" s="46"/>
      <c r="M145" s="213" t="s">
        <v>19</v>
      </c>
      <c r="N145" s="214" t="s">
        <v>40</v>
      </c>
      <c r="O145" s="86"/>
      <c r="P145" s="215">
        <f>O145*H145</f>
        <v>0</v>
      </c>
      <c r="Q145" s="215">
        <v>0.0032799999999999999</v>
      </c>
      <c r="R145" s="215">
        <f>Q145*H145</f>
        <v>0.0032799999999999999</v>
      </c>
      <c r="S145" s="215">
        <v>0</v>
      </c>
      <c r="T145" s="216">
        <f>S145*H145</f>
        <v>0</v>
      </c>
      <c r="U145" s="40"/>
      <c r="V145" s="40"/>
      <c r="W145" s="40"/>
      <c r="X145" s="40"/>
      <c r="Y145" s="40"/>
      <c r="Z145" s="40"/>
      <c r="AA145" s="40"/>
      <c r="AB145" s="40"/>
      <c r="AC145" s="40"/>
      <c r="AD145" s="40"/>
      <c r="AE145" s="40"/>
      <c r="AR145" s="217" t="s">
        <v>201</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201</v>
      </c>
      <c r="BM145" s="217" t="s">
        <v>2357</v>
      </c>
    </row>
    <row r="146" s="2" customFormat="1">
      <c r="A146" s="40"/>
      <c r="B146" s="41"/>
      <c r="C146" s="206" t="s">
        <v>349</v>
      </c>
      <c r="D146" s="206" t="s">
        <v>154</v>
      </c>
      <c r="E146" s="207" t="s">
        <v>2358</v>
      </c>
      <c r="F146" s="208" t="s">
        <v>2359</v>
      </c>
      <c r="G146" s="209" t="s">
        <v>157</v>
      </c>
      <c r="H146" s="210">
        <v>1</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201</v>
      </c>
      <c r="AT146" s="217" t="s">
        <v>154</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201</v>
      </c>
      <c r="BM146" s="217" t="s">
        <v>500</v>
      </c>
    </row>
    <row r="147" s="2" customFormat="1">
      <c r="A147" s="40"/>
      <c r="B147" s="41"/>
      <c r="C147" s="206" t="s">
        <v>486</v>
      </c>
      <c r="D147" s="206" t="s">
        <v>154</v>
      </c>
      <c r="E147" s="207" t="s">
        <v>2360</v>
      </c>
      <c r="F147" s="208" t="s">
        <v>2361</v>
      </c>
      <c r="G147" s="209" t="s">
        <v>290</v>
      </c>
      <c r="H147" s="210">
        <v>317</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201</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201</v>
      </c>
      <c r="BM147" s="217" t="s">
        <v>504</v>
      </c>
    </row>
    <row r="148" s="2" customFormat="1" ht="21.75" customHeight="1">
      <c r="A148" s="40"/>
      <c r="B148" s="41"/>
      <c r="C148" s="206" t="s">
        <v>352</v>
      </c>
      <c r="D148" s="206" t="s">
        <v>154</v>
      </c>
      <c r="E148" s="207" t="s">
        <v>2362</v>
      </c>
      <c r="F148" s="208" t="s">
        <v>2363</v>
      </c>
      <c r="G148" s="209" t="s">
        <v>290</v>
      </c>
      <c r="H148" s="210">
        <v>317</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201</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201</v>
      </c>
      <c r="BM148" s="217" t="s">
        <v>508</v>
      </c>
    </row>
    <row r="149" s="2" customFormat="1">
      <c r="A149" s="40"/>
      <c r="B149" s="41"/>
      <c r="C149" s="206" t="s">
        <v>497</v>
      </c>
      <c r="D149" s="206" t="s">
        <v>154</v>
      </c>
      <c r="E149" s="207" t="s">
        <v>2364</v>
      </c>
      <c r="F149" s="208" t="s">
        <v>2365</v>
      </c>
      <c r="G149" s="209" t="s">
        <v>785</v>
      </c>
      <c r="H149" s="277"/>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201</v>
      </c>
      <c r="AT149" s="217" t="s">
        <v>154</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201</v>
      </c>
      <c r="BM149" s="217" t="s">
        <v>512</v>
      </c>
    </row>
    <row r="150" s="12" customFormat="1" ht="22.8" customHeight="1">
      <c r="A150" s="12"/>
      <c r="B150" s="190"/>
      <c r="C150" s="191"/>
      <c r="D150" s="192" t="s">
        <v>68</v>
      </c>
      <c r="E150" s="204" t="s">
        <v>2366</v>
      </c>
      <c r="F150" s="204" t="s">
        <v>2367</v>
      </c>
      <c r="G150" s="191"/>
      <c r="H150" s="191"/>
      <c r="I150" s="194"/>
      <c r="J150" s="205">
        <f>BK150</f>
        <v>0</v>
      </c>
      <c r="K150" s="191"/>
      <c r="L150" s="196"/>
      <c r="M150" s="197"/>
      <c r="N150" s="198"/>
      <c r="O150" s="198"/>
      <c r="P150" s="199">
        <f>SUM(P151:P174)</f>
        <v>0</v>
      </c>
      <c r="Q150" s="198"/>
      <c r="R150" s="199">
        <f>SUM(R151:R174)</f>
        <v>0.0024499999999999999</v>
      </c>
      <c r="S150" s="198"/>
      <c r="T150" s="200">
        <f>SUM(T151:T174)</f>
        <v>0</v>
      </c>
      <c r="U150" s="12"/>
      <c r="V150" s="12"/>
      <c r="W150" s="12"/>
      <c r="X150" s="12"/>
      <c r="Y150" s="12"/>
      <c r="Z150" s="12"/>
      <c r="AA150" s="12"/>
      <c r="AB150" s="12"/>
      <c r="AC150" s="12"/>
      <c r="AD150" s="12"/>
      <c r="AE150" s="12"/>
      <c r="AR150" s="201" t="s">
        <v>79</v>
      </c>
      <c r="AT150" s="202" t="s">
        <v>68</v>
      </c>
      <c r="AU150" s="202" t="s">
        <v>77</v>
      </c>
      <c r="AY150" s="201" t="s">
        <v>152</v>
      </c>
      <c r="BK150" s="203">
        <f>SUM(BK151:BK174)</f>
        <v>0</v>
      </c>
    </row>
    <row r="151" s="2" customFormat="1" ht="16.5" customHeight="1">
      <c r="A151" s="40"/>
      <c r="B151" s="41"/>
      <c r="C151" s="206" t="s">
        <v>361</v>
      </c>
      <c r="D151" s="206" t="s">
        <v>154</v>
      </c>
      <c r="E151" s="207" t="s">
        <v>2368</v>
      </c>
      <c r="F151" s="208" t="s">
        <v>2369</v>
      </c>
      <c r="G151" s="209" t="s">
        <v>1716</v>
      </c>
      <c r="H151" s="210">
        <v>5</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201</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201</v>
      </c>
      <c r="BM151" s="217" t="s">
        <v>517</v>
      </c>
    </row>
    <row r="152" s="2" customFormat="1" ht="16.5" customHeight="1">
      <c r="A152" s="40"/>
      <c r="B152" s="41"/>
      <c r="C152" s="206" t="s">
        <v>505</v>
      </c>
      <c r="D152" s="206" t="s">
        <v>154</v>
      </c>
      <c r="E152" s="207" t="s">
        <v>2370</v>
      </c>
      <c r="F152" s="208" t="s">
        <v>2371</v>
      </c>
      <c r="G152" s="209" t="s">
        <v>1716</v>
      </c>
      <c r="H152" s="210">
        <v>1</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201</v>
      </c>
      <c r="AT152" s="217" t="s">
        <v>154</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201</v>
      </c>
      <c r="BM152" s="217" t="s">
        <v>520</v>
      </c>
    </row>
    <row r="153" s="2" customFormat="1" ht="16.5" customHeight="1">
      <c r="A153" s="40"/>
      <c r="B153" s="41"/>
      <c r="C153" s="206" t="s">
        <v>367</v>
      </c>
      <c r="D153" s="206" t="s">
        <v>154</v>
      </c>
      <c r="E153" s="207" t="s">
        <v>2372</v>
      </c>
      <c r="F153" s="208" t="s">
        <v>2373</v>
      </c>
      <c r="G153" s="209" t="s">
        <v>1716</v>
      </c>
      <c r="H153" s="210">
        <v>6</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201</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201</v>
      </c>
      <c r="BM153" s="217" t="s">
        <v>529</v>
      </c>
    </row>
    <row r="154" s="2" customFormat="1" ht="16.5" customHeight="1">
      <c r="A154" s="40"/>
      <c r="B154" s="41"/>
      <c r="C154" s="206" t="s">
        <v>514</v>
      </c>
      <c r="D154" s="206" t="s">
        <v>154</v>
      </c>
      <c r="E154" s="207" t="s">
        <v>2374</v>
      </c>
      <c r="F154" s="208" t="s">
        <v>2375</v>
      </c>
      <c r="G154" s="209" t="s">
        <v>1716</v>
      </c>
      <c r="H154" s="210">
        <v>1</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201</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201</v>
      </c>
      <c r="BM154" s="217" t="s">
        <v>535</v>
      </c>
    </row>
    <row r="155" s="2" customFormat="1" ht="16.5" customHeight="1">
      <c r="A155" s="40"/>
      <c r="B155" s="41"/>
      <c r="C155" s="206" t="s">
        <v>374</v>
      </c>
      <c r="D155" s="206" t="s">
        <v>154</v>
      </c>
      <c r="E155" s="207" t="s">
        <v>2376</v>
      </c>
      <c r="F155" s="208" t="s">
        <v>2377</v>
      </c>
      <c r="G155" s="209" t="s">
        <v>1716</v>
      </c>
      <c r="H155" s="210">
        <v>1</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201</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201</v>
      </c>
      <c r="BM155" s="217" t="s">
        <v>566</v>
      </c>
    </row>
    <row r="156" s="2" customFormat="1" ht="16.5" customHeight="1">
      <c r="A156" s="40"/>
      <c r="B156" s="41"/>
      <c r="C156" s="206" t="s">
        <v>526</v>
      </c>
      <c r="D156" s="206" t="s">
        <v>154</v>
      </c>
      <c r="E156" s="207" t="s">
        <v>2378</v>
      </c>
      <c r="F156" s="208" t="s">
        <v>2379</v>
      </c>
      <c r="G156" s="209" t="s">
        <v>1947</v>
      </c>
      <c r="H156" s="210">
        <v>30</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201</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201</v>
      </c>
      <c r="BM156" s="217" t="s">
        <v>573</v>
      </c>
    </row>
    <row r="157" s="2" customFormat="1" ht="21.75" customHeight="1">
      <c r="A157" s="40"/>
      <c r="B157" s="41"/>
      <c r="C157" s="206" t="s">
        <v>380</v>
      </c>
      <c r="D157" s="206" t="s">
        <v>154</v>
      </c>
      <c r="E157" s="207" t="s">
        <v>2380</v>
      </c>
      <c r="F157" s="208" t="s">
        <v>2381</v>
      </c>
      <c r="G157" s="209" t="s">
        <v>421</v>
      </c>
      <c r="H157" s="210">
        <v>6</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201</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201</v>
      </c>
      <c r="BM157" s="217" t="s">
        <v>586</v>
      </c>
    </row>
    <row r="158" s="2" customFormat="1">
      <c r="A158" s="40"/>
      <c r="B158" s="41"/>
      <c r="C158" s="206" t="s">
        <v>549</v>
      </c>
      <c r="D158" s="206" t="s">
        <v>154</v>
      </c>
      <c r="E158" s="207" t="s">
        <v>2382</v>
      </c>
      <c r="F158" s="208" t="s">
        <v>2383</v>
      </c>
      <c r="G158" s="209" t="s">
        <v>157</v>
      </c>
      <c r="H158" s="210">
        <v>3</v>
      </c>
      <c r="I158" s="211"/>
      <c r="J158" s="212">
        <f>ROUND(I158*H158,2)</f>
        <v>0</v>
      </c>
      <c r="K158" s="208" t="s">
        <v>19</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201</v>
      </c>
      <c r="AT158" s="217" t="s">
        <v>154</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201</v>
      </c>
      <c r="BM158" s="217" t="s">
        <v>592</v>
      </c>
    </row>
    <row r="159" s="2" customFormat="1" ht="21.75" customHeight="1">
      <c r="A159" s="40"/>
      <c r="B159" s="41"/>
      <c r="C159" s="206" t="s">
        <v>386</v>
      </c>
      <c r="D159" s="206" t="s">
        <v>154</v>
      </c>
      <c r="E159" s="207" t="s">
        <v>2384</v>
      </c>
      <c r="F159" s="208" t="s">
        <v>2385</v>
      </c>
      <c r="G159" s="209" t="s">
        <v>157</v>
      </c>
      <c r="H159" s="210">
        <v>7</v>
      </c>
      <c r="I159" s="211"/>
      <c r="J159" s="212">
        <f>ROUND(I159*H159,2)</f>
        <v>0</v>
      </c>
      <c r="K159" s="208" t="s">
        <v>19</v>
      </c>
      <c r="L159" s="46"/>
      <c r="M159" s="213" t="s">
        <v>19</v>
      </c>
      <c r="N159" s="214"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201</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201</v>
      </c>
      <c r="BM159" s="217" t="s">
        <v>597</v>
      </c>
    </row>
    <row r="160" s="2" customFormat="1">
      <c r="A160" s="40"/>
      <c r="B160" s="41"/>
      <c r="C160" s="206" t="s">
        <v>560</v>
      </c>
      <c r="D160" s="206" t="s">
        <v>154</v>
      </c>
      <c r="E160" s="207" t="s">
        <v>2386</v>
      </c>
      <c r="F160" s="208" t="s">
        <v>2387</v>
      </c>
      <c r="G160" s="209" t="s">
        <v>157</v>
      </c>
      <c r="H160" s="210">
        <v>4</v>
      </c>
      <c r="I160" s="211"/>
      <c r="J160" s="212">
        <f>ROUND(I160*H160,2)</f>
        <v>0</v>
      </c>
      <c r="K160" s="208" t="s">
        <v>19</v>
      </c>
      <c r="L160" s="46"/>
      <c r="M160" s="213" t="s">
        <v>19</v>
      </c>
      <c r="N160" s="214"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201</v>
      </c>
      <c r="AT160" s="217" t="s">
        <v>154</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201</v>
      </c>
      <c r="BM160" s="217" t="s">
        <v>601</v>
      </c>
    </row>
    <row r="161" s="2" customFormat="1">
      <c r="A161" s="40"/>
      <c r="B161" s="41"/>
      <c r="C161" s="206" t="s">
        <v>396</v>
      </c>
      <c r="D161" s="206" t="s">
        <v>154</v>
      </c>
      <c r="E161" s="207" t="s">
        <v>2388</v>
      </c>
      <c r="F161" s="208" t="s">
        <v>2389</v>
      </c>
      <c r="G161" s="209" t="s">
        <v>157</v>
      </c>
      <c r="H161" s="210">
        <v>1</v>
      </c>
      <c r="I161" s="211"/>
      <c r="J161" s="212">
        <f>ROUND(I161*H161,2)</f>
        <v>0</v>
      </c>
      <c r="K161" s="208" t="s">
        <v>162</v>
      </c>
      <c r="L161" s="46"/>
      <c r="M161" s="213" t="s">
        <v>19</v>
      </c>
      <c r="N161" s="214" t="s">
        <v>40</v>
      </c>
      <c r="O161" s="86"/>
      <c r="P161" s="215">
        <f>O161*H161</f>
        <v>0</v>
      </c>
      <c r="Q161" s="215">
        <v>0.00075000000000000002</v>
      </c>
      <c r="R161" s="215">
        <f>Q161*H161</f>
        <v>0.00075000000000000002</v>
      </c>
      <c r="S161" s="215">
        <v>0</v>
      </c>
      <c r="T161" s="216">
        <f>S161*H161</f>
        <v>0</v>
      </c>
      <c r="U161" s="40"/>
      <c r="V161" s="40"/>
      <c r="W161" s="40"/>
      <c r="X161" s="40"/>
      <c r="Y161" s="40"/>
      <c r="Z161" s="40"/>
      <c r="AA161" s="40"/>
      <c r="AB161" s="40"/>
      <c r="AC161" s="40"/>
      <c r="AD161" s="40"/>
      <c r="AE161" s="40"/>
      <c r="AR161" s="217" t="s">
        <v>201</v>
      </c>
      <c r="AT161" s="217" t="s">
        <v>154</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201</v>
      </c>
      <c r="BM161" s="217" t="s">
        <v>2390</v>
      </c>
    </row>
    <row r="162" s="2" customFormat="1">
      <c r="A162" s="40"/>
      <c r="B162" s="41"/>
      <c r="C162" s="42"/>
      <c r="D162" s="219" t="s">
        <v>163</v>
      </c>
      <c r="E162" s="42"/>
      <c r="F162" s="220" t="s">
        <v>2391</v>
      </c>
      <c r="G162" s="42"/>
      <c r="H162" s="42"/>
      <c r="I162" s="221"/>
      <c r="J162" s="42"/>
      <c r="K162" s="42"/>
      <c r="L162" s="46"/>
      <c r="M162" s="222"/>
      <c r="N162" s="223"/>
      <c r="O162" s="86"/>
      <c r="P162" s="86"/>
      <c r="Q162" s="86"/>
      <c r="R162" s="86"/>
      <c r="S162" s="86"/>
      <c r="T162" s="87"/>
      <c r="U162" s="40"/>
      <c r="V162" s="40"/>
      <c r="W162" s="40"/>
      <c r="X162" s="40"/>
      <c r="Y162" s="40"/>
      <c r="Z162" s="40"/>
      <c r="AA162" s="40"/>
      <c r="AB162" s="40"/>
      <c r="AC162" s="40"/>
      <c r="AD162" s="40"/>
      <c r="AE162" s="40"/>
      <c r="AT162" s="19" t="s">
        <v>163</v>
      </c>
      <c r="AU162" s="19" t="s">
        <v>79</v>
      </c>
    </row>
    <row r="163" s="2" customFormat="1">
      <c r="A163" s="40"/>
      <c r="B163" s="41"/>
      <c r="C163" s="206" t="s">
        <v>570</v>
      </c>
      <c r="D163" s="206" t="s">
        <v>154</v>
      </c>
      <c r="E163" s="207" t="s">
        <v>2392</v>
      </c>
      <c r="F163" s="208" t="s">
        <v>2393</v>
      </c>
      <c r="G163" s="209" t="s">
        <v>157</v>
      </c>
      <c r="H163" s="210">
        <v>1</v>
      </c>
      <c r="I163" s="211"/>
      <c r="J163" s="212">
        <f>ROUND(I163*H163,2)</f>
        <v>0</v>
      </c>
      <c r="K163" s="208" t="s">
        <v>162</v>
      </c>
      <c r="L163" s="46"/>
      <c r="M163" s="213" t="s">
        <v>19</v>
      </c>
      <c r="N163" s="214" t="s">
        <v>40</v>
      </c>
      <c r="O163" s="86"/>
      <c r="P163" s="215">
        <f>O163*H163</f>
        <v>0</v>
      </c>
      <c r="Q163" s="215">
        <v>0.00084999999999999995</v>
      </c>
      <c r="R163" s="215">
        <f>Q163*H163</f>
        <v>0.00084999999999999995</v>
      </c>
      <c r="S163" s="215">
        <v>0</v>
      </c>
      <c r="T163" s="216">
        <f>S163*H163</f>
        <v>0</v>
      </c>
      <c r="U163" s="40"/>
      <c r="V163" s="40"/>
      <c r="W163" s="40"/>
      <c r="X163" s="40"/>
      <c r="Y163" s="40"/>
      <c r="Z163" s="40"/>
      <c r="AA163" s="40"/>
      <c r="AB163" s="40"/>
      <c r="AC163" s="40"/>
      <c r="AD163" s="40"/>
      <c r="AE163" s="40"/>
      <c r="AR163" s="217" t="s">
        <v>201</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201</v>
      </c>
      <c r="BM163" s="217" t="s">
        <v>2394</v>
      </c>
    </row>
    <row r="164" s="2" customFormat="1">
      <c r="A164" s="40"/>
      <c r="B164" s="41"/>
      <c r="C164" s="42"/>
      <c r="D164" s="219" t="s">
        <v>163</v>
      </c>
      <c r="E164" s="42"/>
      <c r="F164" s="220" t="s">
        <v>2395</v>
      </c>
      <c r="G164" s="42"/>
      <c r="H164" s="42"/>
      <c r="I164" s="221"/>
      <c r="J164" s="42"/>
      <c r="K164" s="42"/>
      <c r="L164" s="46"/>
      <c r="M164" s="222"/>
      <c r="N164" s="223"/>
      <c r="O164" s="86"/>
      <c r="P164" s="86"/>
      <c r="Q164" s="86"/>
      <c r="R164" s="86"/>
      <c r="S164" s="86"/>
      <c r="T164" s="87"/>
      <c r="U164" s="40"/>
      <c r="V164" s="40"/>
      <c r="W164" s="40"/>
      <c r="X164" s="40"/>
      <c r="Y164" s="40"/>
      <c r="Z164" s="40"/>
      <c r="AA164" s="40"/>
      <c r="AB164" s="40"/>
      <c r="AC164" s="40"/>
      <c r="AD164" s="40"/>
      <c r="AE164" s="40"/>
      <c r="AT164" s="19" t="s">
        <v>163</v>
      </c>
      <c r="AU164" s="19" t="s">
        <v>79</v>
      </c>
    </row>
    <row r="165" s="2" customFormat="1">
      <c r="A165" s="40"/>
      <c r="B165" s="41"/>
      <c r="C165" s="206" t="s">
        <v>405</v>
      </c>
      <c r="D165" s="206" t="s">
        <v>154</v>
      </c>
      <c r="E165" s="207" t="s">
        <v>2396</v>
      </c>
      <c r="F165" s="208" t="s">
        <v>2397</v>
      </c>
      <c r="G165" s="209" t="s">
        <v>157</v>
      </c>
      <c r="H165" s="210">
        <v>1</v>
      </c>
      <c r="I165" s="211"/>
      <c r="J165" s="212">
        <f>ROUND(I165*H165,2)</f>
        <v>0</v>
      </c>
      <c r="K165" s="208" t="s">
        <v>162</v>
      </c>
      <c r="L165" s="46"/>
      <c r="M165" s="213" t="s">
        <v>19</v>
      </c>
      <c r="N165" s="214" t="s">
        <v>40</v>
      </c>
      <c r="O165" s="86"/>
      <c r="P165" s="215">
        <f>O165*H165</f>
        <v>0</v>
      </c>
      <c r="Q165" s="215">
        <v>0.00084999999999999995</v>
      </c>
      <c r="R165" s="215">
        <f>Q165*H165</f>
        <v>0.00084999999999999995</v>
      </c>
      <c r="S165" s="215">
        <v>0</v>
      </c>
      <c r="T165" s="216">
        <f>S165*H165</f>
        <v>0</v>
      </c>
      <c r="U165" s="40"/>
      <c r="V165" s="40"/>
      <c r="W165" s="40"/>
      <c r="X165" s="40"/>
      <c r="Y165" s="40"/>
      <c r="Z165" s="40"/>
      <c r="AA165" s="40"/>
      <c r="AB165" s="40"/>
      <c r="AC165" s="40"/>
      <c r="AD165" s="40"/>
      <c r="AE165" s="40"/>
      <c r="AR165" s="217" t="s">
        <v>158</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158</v>
      </c>
      <c r="BM165" s="217" t="s">
        <v>2398</v>
      </c>
    </row>
    <row r="166" s="2" customFormat="1">
      <c r="A166" s="40"/>
      <c r="B166" s="41"/>
      <c r="C166" s="42"/>
      <c r="D166" s="219" t="s">
        <v>163</v>
      </c>
      <c r="E166" s="42"/>
      <c r="F166" s="220" t="s">
        <v>2395</v>
      </c>
      <c r="G166" s="42"/>
      <c r="H166" s="42"/>
      <c r="I166" s="221"/>
      <c r="J166" s="42"/>
      <c r="K166" s="42"/>
      <c r="L166" s="46"/>
      <c r="M166" s="222"/>
      <c r="N166" s="223"/>
      <c r="O166" s="86"/>
      <c r="P166" s="86"/>
      <c r="Q166" s="86"/>
      <c r="R166" s="86"/>
      <c r="S166" s="86"/>
      <c r="T166" s="87"/>
      <c r="U166" s="40"/>
      <c r="V166" s="40"/>
      <c r="W166" s="40"/>
      <c r="X166" s="40"/>
      <c r="Y166" s="40"/>
      <c r="Z166" s="40"/>
      <c r="AA166" s="40"/>
      <c r="AB166" s="40"/>
      <c r="AC166" s="40"/>
      <c r="AD166" s="40"/>
      <c r="AE166" s="40"/>
      <c r="AT166" s="19" t="s">
        <v>163</v>
      </c>
      <c r="AU166" s="19" t="s">
        <v>79</v>
      </c>
    </row>
    <row r="167" s="2" customFormat="1">
      <c r="A167" s="40"/>
      <c r="B167" s="41"/>
      <c r="C167" s="206" t="s">
        <v>589</v>
      </c>
      <c r="D167" s="206" t="s">
        <v>154</v>
      </c>
      <c r="E167" s="207" t="s">
        <v>2399</v>
      </c>
      <c r="F167" s="208" t="s">
        <v>2400</v>
      </c>
      <c r="G167" s="209" t="s">
        <v>157</v>
      </c>
      <c r="H167" s="210">
        <v>1</v>
      </c>
      <c r="I167" s="211"/>
      <c r="J167" s="212">
        <f>ROUND(I167*H167,2)</f>
        <v>0</v>
      </c>
      <c r="K167" s="208" t="s">
        <v>19</v>
      </c>
      <c r="L167" s="46"/>
      <c r="M167" s="213" t="s">
        <v>19</v>
      </c>
      <c r="N167" s="214"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201</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201</v>
      </c>
      <c r="BM167" s="217" t="s">
        <v>605</v>
      </c>
    </row>
    <row r="168" s="2" customFormat="1">
      <c r="A168" s="40"/>
      <c r="B168" s="41"/>
      <c r="C168" s="206" t="s">
        <v>406</v>
      </c>
      <c r="D168" s="206" t="s">
        <v>154</v>
      </c>
      <c r="E168" s="207" t="s">
        <v>2401</v>
      </c>
      <c r="F168" s="208" t="s">
        <v>2402</v>
      </c>
      <c r="G168" s="209" t="s">
        <v>157</v>
      </c>
      <c r="H168" s="210">
        <v>1</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201</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201</v>
      </c>
      <c r="BM168" s="217" t="s">
        <v>611</v>
      </c>
    </row>
    <row r="169" s="2" customFormat="1">
      <c r="A169" s="40"/>
      <c r="B169" s="41"/>
      <c r="C169" s="206" t="s">
        <v>598</v>
      </c>
      <c r="D169" s="206" t="s">
        <v>154</v>
      </c>
      <c r="E169" s="207" t="s">
        <v>2403</v>
      </c>
      <c r="F169" s="208" t="s">
        <v>2404</v>
      </c>
      <c r="G169" s="209" t="s">
        <v>157</v>
      </c>
      <c r="H169" s="210">
        <v>26</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201</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201</v>
      </c>
      <c r="BM169" s="217" t="s">
        <v>614</v>
      </c>
    </row>
    <row r="170" s="2" customFormat="1" ht="16.5" customHeight="1">
      <c r="A170" s="40"/>
      <c r="B170" s="41"/>
      <c r="C170" s="206" t="s">
        <v>416</v>
      </c>
      <c r="D170" s="206" t="s">
        <v>154</v>
      </c>
      <c r="E170" s="207" t="s">
        <v>2405</v>
      </c>
      <c r="F170" s="208" t="s">
        <v>2406</v>
      </c>
      <c r="G170" s="209" t="s">
        <v>421</v>
      </c>
      <c r="H170" s="210">
        <v>5</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201</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201</v>
      </c>
      <c r="BM170" s="217" t="s">
        <v>619</v>
      </c>
    </row>
    <row r="171" s="2" customFormat="1" ht="21.75" customHeight="1">
      <c r="A171" s="40"/>
      <c r="B171" s="41"/>
      <c r="C171" s="206" t="s">
        <v>608</v>
      </c>
      <c r="D171" s="206" t="s">
        <v>154</v>
      </c>
      <c r="E171" s="207" t="s">
        <v>2407</v>
      </c>
      <c r="F171" s="208" t="s">
        <v>2408</v>
      </c>
      <c r="G171" s="209" t="s">
        <v>157</v>
      </c>
      <c r="H171" s="210">
        <v>6</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201</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201</v>
      </c>
      <c r="BM171" s="217" t="s">
        <v>624</v>
      </c>
    </row>
    <row r="172" s="2" customFormat="1" ht="33" customHeight="1">
      <c r="A172" s="40"/>
      <c r="B172" s="41"/>
      <c r="C172" s="206" t="s">
        <v>422</v>
      </c>
      <c r="D172" s="206" t="s">
        <v>154</v>
      </c>
      <c r="E172" s="207" t="s">
        <v>2409</v>
      </c>
      <c r="F172" s="208" t="s">
        <v>2410</v>
      </c>
      <c r="G172" s="209" t="s">
        <v>157</v>
      </c>
      <c r="H172" s="210">
        <v>2</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201</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201</v>
      </c>
      <c r="BM172" s="217" t="s">
        <v>630</v>
      </c>
    </row>
    <row r="173" s="2" customFormat="1" ht="16.5" customHeight="1">
      <c r="A173" s="40"/>
      <c r="B173" s="41"/>
      <c r="C173" s="206" t="s">
        <v>616</v>
      </c>
      <c r="D173" s="206" t="s">
        <v>154</v>
      </c>
      <c r="E173" s="207" t="s">
        <v>2411</v>
      </c>
      <c r="F173" s="208" t="s">
        <v>2412</v>
      </c>
      <c r="G173" s="209" t="s">
        <v>157</v>
      </c>
      <c r="H173" s="210">
        <v>4</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201</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201</v>
      </c>
      <c r="BM173" s="217" t="s">
        <v>635</v>
      </c>
    </row>
    <row r="174" s="2" customFormat="1">
      <c r="A174" s="40"/>
      <c r="B174" s="41"/>
      <c r="C174" s="206" t="s">
        <v>441</v>
      </c>
      <c r="D174" s="206" t="s">
        <v>154</v>
      </c>
      <c r="E174" s="207" t="s">
        <v>2413</v>
      </c>
      <c r="F174" s="208" t="s">
        <v>2414</v>
      </c>
      <c r="G174" s="209" t="s">
        <v>785</v>
      </c>
      <c r="H174" s="277"/>
      <c r="I174" s="211"/>
      <c r="J174" s="212">
        <f>ROUND(I174*H174,2)</f>
        <v>0</v>
      </c>
      <c r="K174" s="208" t="s">
        <v>19</v>
      </c>
      <c r="L174" s="46"/>
      <c r="M174" s="281" t="s">
        <v>19</v>
      </c>
      <c r="N174" s="282" t="s">
        <v>40</v>
      </c>
      <c r="O174" s="283"/>
      <c r="P174" s="284">
        <f>O174*H174</f>
        <v>0</v>
      </c>
      <c r="Q174" s="284">
        <v>0</v>
      </c>
      <c r="R174" s="284">
        <f>Q174*H174</f>
        <v>0</v>
      </c>
      <c r="S174" s="284">
        <v>0</v>
      </c>
      <c r="T174" s="285">
        <f>S174*H174</f>
        <v>0</v>
      </c>
      <c r="U174" s="40"/>
      <c r="V174" s="40"/>
      <c r="W174" s="40"/>
      <c r="X174" s="40"/>
      <c r="Y174" s="40"/>
      <c r="Z174" s="40"/>
      <c r="AA174" s="40"/>
      <c r="AB174" s="40"/>
      <c r="AC174" s="40"/>
      <c r="AD174" s="40"/>
      <c r="AE174" s="40"/>
      <c r="AR174" s="217" t="s">
        <v>201</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201</v>
      </c>
      <c r="BM174" s="217" t="s">
        <v>640</v>
      </c>
    </row>
    <row r="175" s="2" customFormat="1" ht="6.96" customHeight="1">
      <c r="A175" s="40"/>
      <c r="B175" s="61"/>
      <c r="C175" s="62"/>
      <c r="D175" s="62"/>
      <c r="E175" s="62"/>
      <c r="F175" s="62"/>
      <c r="G175" s="62"/>
      <c r="H175" s="62"/>
      <c r="I175" s="62"/>
      <c r="J175" s="62"/>
      <c r="K175" s="62"/>
      <c r="L175" s="46"/>
      <c r="M175" s="40"/>
      <c r="O175" s="40"/>
      <c r="P175" s="40"/>
      <c r="Q175" s="40"/>
      <c r="R175" s="40"/>
      <c r="S175" s="40"/>
      <c r="T175" s="40"/>
      <c r="U175" s="40"/>
      <c r="V175" s="40"/>
      <c r="W175" s="40"/>
      <c r="X175" s="40"/>
      <c r="Y175" s="40"/>
      <c r="Z175" s="40"/>
      <c r="AA175" s="40"/>
      <c r="AB175" s="40"/>
      <c r="AC175" s="40"/>
      <c r="AD175" s="40"/>
      <c r="AE175" s="40"/>
    </row>
  </sheetData>
  <sheetProtection sheet="1" autoFilter="0" formatColumns="0" formatRows="0" objects="1" scenarios="1" spinCount="100000" saltValue="ovntb1Bx9CdKNQF2X6qfrGFt2dbSL7kVE40Q0215IQFTwulPCT29qAQpBXNb+mIblNGYH9CwqXz14hqE05Ilnw==" hashValue="/oI6AWEpWQnvRTzsIpm0TDaAf/bPX6HM+ny1WsJ0N8PjYxSST2KScK9g1Yk7TJ4RWTqBb7TpRdKNOZdz/ucFuw==" algorithmName="SHA-512" password="C7B2"/>
  <autoFilter ref="C86:K174"/>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2415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ROUND((SUM(BE84:BE131)),  2)</f>
        <v>0</v>
      </c>
      <c r="G33" s="40"/>
      <c r="H33" s="40"/>
      <c r="I33" s="150">
        <v>0.20999999999999999</v>
      </c>
      <c r="J33" s="149">
        <f>ROUND(((SUM(BE84:BE131))*I33),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ROUND((SUM(BF84:BF131)),  2)</f>
        <v>0</v>
      </c>
      <c r="G34" s="40"/>
      <c r="H34" s="40"/>
      <c r="I34" s="150">
        <v>0.14999999999999999</v>
      </c>
      <c r="J34" s="149">
        <f>ROUND(((SUM(BF84:BF131))*I34),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ROUND((SUM(BG84:BG131)),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ROUND((SUM(BH84:BH131)),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ROUND((SUM(BI84:BI131)),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přípojky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2246</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2247</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2248</v>
      </c>
      <c r="E62" s="176"/>
      <c r="F62" s="176"/>
      <c r="G62" s="176"/>
      <c r="H62" s="176"/>
      <c r="I62" s="176"/>
      <c r="J62" s="177">
        <f>J109</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2416</v>
      </c>
      <c r="E63" s="176"/>
      <c r="F63" s="176"/>
      <c r="G63" s="176"/>
      <c r="H63" s="176"/>
      <c r="I63" s="176"/>
      <c r="J63" s="177">
        <f>J111</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2417</v>
      </c>
      <c r="E64" s="176"/>
      <c r="F64" s="176"/>
      <c r="G64" s="176"/>
      <c r="H64" s="176"/>
      <c r="I64" s="176"/>
      <c r="J64" s="177">
        <f>J130</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5a - DI4</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přípojky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25. 5. 2021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106</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f>
        <v>0</v>
      </c>
      <c r="Q84" s="98"/>
      <c r="R84" s="187">
        <f>R85</f>
        <v>181.44</v>
      </c>
      <c r="S84" s="98"/>
      <c r="T84" s="188">
        <f>T85</f>
        <v>0</v>
      </c>
      <c r="U84" s="40"/>
      <c r="V84" s="40"/>
      <c r="W84" s="40"/>
      <c r="X84" s="40"/>
      <c r="Y84" s="40"/>
      <c r="Z84" s="40"/>
      <c r="AA84" s="40"/>
      <c r="AB84" s="40"/>
      <c r="AC84" s="40"/>
      <c r="AD84" s="40"/>
      <c r="AE84" s="40"/>
      <c r="AT84" s="19" t="s">
        <v>68</v>
      </c>
      <c r="AU84" s="19" t="s">
        <v>107</v>
      </c>
      <c r="BK84" s="189">
        <f>BK85</f>
        <v>0</v>
      </c>
    </row>
    <row r="85" s="12" customFormat="1" ht="25.92" customHeight="1">
      <c r="A85" s="12"/>
      <c r="B85" s="190"/>
      <c r="C85" s="191"/>
      <c r="D85" s="192" t="s">
        <v>68</v>
      </c>
      <c r="E85" s="193" t="s">
        <v>150</v>
      </c>
      <c r="F85" s="193" t="s">
        <v>2253</v>
      </c>
      <c r="G85" s="191"/>
      <c r="H85" s="191"/>
      <c r="I85" s="194"/>
      <c r="J85" s="195">
        <f>BK85</f>
        <v>0</v>
      </c>
      <c r="K85" s="191"/>
      <c r="L85" s="196"/>
      <c r="M85" s="197"/>
      <c r="N85" s="198"/>
      <c r="O85" s="198"/>
      <c r="P85" s="199">
        <f>P86+P109+P111+P130</f>
        <v>0</v>
      </c>
      <c r="Q85" s="198"/>
      <c r="R85" s="199">
        <f>R86+R109+R111+R130</f>
        <v>181.44</v>
      </c>
      <c r="S85" s="198"/>
      <c r="T85" s="200">
        <f>T86+T109+T111+T130</f>
        <v>0</v>
      </c>
      <c r="U85" s="12"/>
      <c r="V85" s="12"/>
      <c r="W85" s="12"/>
      <c r="X85" s="12"/>
      <c r="Y85" s="12"/>
      <c r="Z85" s="12"/>
      <c r="AA85" s="12"/>
      <c r="AB85" s="12"/>
      <c r="AC85" s="12"/>
      <c r="AD85" s="12"/>
      <c r="AE85" s="12"/>
      <c r="AR85" s="201" t="s">
        <v>77</v>
      </c>
      <c r="AT85" s="202" t="s">
        <v>68</v>
      </c>
      <c r="AU85" s="202" t="s">
        <v>69</v>
      </c>
      <c r="AY85" s="201" t="s">
        <v>152</v>
      </c>
      <c r="BK85" s="203">
        <f>BK86+BK109+BK111+BK130</f>
        <v>0</v>
      </c>
    </row>
    <row r="86" s="12" customFormat="1" ht="22.8" customHeight="1">
      <c r="A86" s="12"/>
      <c r="B86" s="190"/>
      <c r="C86" s="191"/>
      <c r="D86" s="192" t="s">
        <v>68</v>
      </c>
      <c r="E86" s="204" t="s">
        <v>77</v>
      </c>
      <c r="F86" s="204" t="s">
        <v>2254</v>
      </c>
      <c r="G86" s="191"/>
      <c r="H86" s="191"/>
      <c r="I86" s="194"/>
      <c r="J86" s="205">
        <f>BK86</f>
        <v>0</v>
      </c>
      <c r="K86" s="191"/>
      <c r="L86" s="196"/>
      <c r="M86" s="197"/>
      <c r="N86" s="198"/>
      <c r="O86" s="198"/>
      <c r="P86" s="199">
        <f>SUM(P87:P108)</f>
        <v>0</v>
      </c>
      <c r="Q86" s="198"/>
      <c r="R86" s="199">
        <f>SUM(R87:R108)</f>
        <v>181.44</v>
      </c>
      <c r="S86" s="198"/>
      <c r="T86" s="200">
        <f>SUM(T87:T108)</f>
        <v>0</v>
      </c>
      <c r="U86" s="12"/>
      <c r="V86" s="12"/>
      <c r="W86" s="12"/>
      <c r="X86" s="12"/>
      <c r="Y86" s="12"/>
      <c r="Z86" s="12"/>
      <c r="AA86" s="12"/>
      <c r="AB86" s="12"/>
      <c r="AC86" s="12"/>
      <c r="AD86" s="12"/>
      <c r="AE86" s="12"/>
      <c r="AR86" s="201" t="s">
        <v>77</v>
      </c>
      <c r="AT86" s="202" t="s">
        <v>68</v>
      </c>
      <c r="AU86" s="202" t="s">
        <v>77</v>
      </c>
      <c r="AY86" s="201" t="s">
        <v>152</v>
      </c>
      <c r="BK86" s="203">
        <f>SUM(BK87:BK108)</f>
        <v>0</v>
      </c>
    </row>
    <row r="87" s="2" customFormat="1" ht="16.5" customHeight="1">
      <c r="A87" s="40"/>
      <c r="B87" s="41"/>
      <c r="C87" s="206" t="s">
        <v>77</v>
      </c>
      <c r="D87" s="206" t="s">
        <v>154</v>
      </c>
      <c r="E87" s="207" t="s">
        <v>2418</v>
      </c>
      <c r="F87" s="208" t="s">
        <v>2419</v>
      </c>
      <c r="G87" s="209" t="s">
        <v>290</v>
      </c>
      <c r="H87" s="210">
        <v>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79</v>
      </c>
    </row>
    <row r="88" s="2" customFormat="1">
      <c r="A88" s="40"/>
      <c r="B88" s="41"/>
      <c r="C88" s="206" t="s">
        <v>79</v>
      </c>
      <c r="D88" s="206" t="s">
        <v>154</v>
      </c>
      <c r="E88" s="207" t="s">
        <v>2420</v>
      </c>
      <c r="F88" s="208" t="s">
        <v>2421</v>
      </c>
      <c r="G88" s="209" t="s">
        <v>290</v>
      </c>
      <c r="H88" s="210">
        <v>6</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158</v>
      </c>
    </row>
    <row r="89" s="2" customFormat="1" ht="33" customHeight="1">
      <c r="A89" s="40"/>
      <c r="B89" s="41"/>
      <c r="C89" s="206" t="s">
        <v>169</v>
      </c>
      <c r="D89" s="206" t="s">
        <v>154</v>
      </c>
      <c r="E89" s="207" t="s">
        <v>2422</v>
      </c>
      <c r="F89" s="208" t="s">
        <v>2423</v>
      </c>
      <c r="G89" s="209" t="s">
        <v>172</v>
      </c>
      <c r="H89" s="210">
        <v>40.100000000000001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173</v>
      </c>
    </row>
    <row r="90" s="2" customFormat="1" ht="33" customHeight="1">
      <c r="A90" s="40"/>
      <c r="B90" s="41"/>
      <c r="C90" s="206" t="s">
        <v>158</v>
      </c>
      <c r="D90" s="206" t="s">
        <v>154</v>
      </c>
      <c r="E90" s="207" t="s">
        <v>2424</v>
      </c>
      <c r="F90" s="208" t="s">
        <v>2425</v>
      </c>
      <c r="G90" s="209" t="s">
        <v>172</v>
      </c>
      <c r="H90" s="210">
        <v>68.900000000000006</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179</v>
      </c>
    </row>
    <row r="91" s="2" customFormat="1" ht="21.75" customHeight="1">
      <c r="A91" s="40"/>
      <c r="B91" s="41"/>
      <c r="C91" s="206" t="s">
        <v>181</v>
      </c>
      <c r="D91" s="206" t="s">
        <v>154</v>
      </c>
      <c r="E91" s="207" t="s">
        <v>2426</v>
      </c>
      <c r="F91" s="208" t="s">
        <v>2427</v>
      </c>
      <c r="G91" s="209" t="s">
        <v>161</v>
      </c>
      <c r="H91" s="210">
        <v>65</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184</v>
      </c>
    </row>
    <row r="92" s="2" customFormat="1">
      <c r="A92" s="40"/>
      <c r="B92" s="41"/>
      <c r="C92" s="206" t="s">
        <v>173</v>
      </c>
      <c r="D92" s="206" t="s">
        <v>154</v>
      </c>
      <c r="E92" s="207" t="s">
        <v>2428</v>
      </c>
      <c r="F92" s="208" t="s">
        <v>2429</v>
      </c>
      <c r="G92" s="209" t="s">
        <v>161</v>
      </c>
      <c r="H92" s="210">
        <v>65</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187</v>
      </c>
    </row>
    <row r="93" s="2" customFormat="1" ht="33" customHeight="1">
      <c r="A93" s="40"/>
      <c r="B93" s="41"/>
      <c r="C93" s="206" t="s">
        <v>188</v>
      </c>
      <c r="D93" s="206" t="s">
        <v>154</v>
      </c>
      <c r="E93" s="207" t="s">
        <v>2257</v>
      </c>
      <c r="F93" s="208" t="s">
        <v>2258</v>
      </c>
      <c r="G93" s="209" t="s">
        <v>172</v>
      </c>
      <c r="H93" s="210">
        <v>109</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191</v>
      </c>
    </row>
    <row r="94" s="14" customFormat="1">
      <c r="A94" s="14"/>
      <c r="B94" s="234"/>
      <c r="C94" s="235"/>
      <c r="D94" s="219" t="s">
        <v>165</v>
      </c>
      <c r="E94" s="236" t="s">
        <v>19</v>
      </c>
      <c r="F94" s="237" t="s">
        <v>2430</v>
      </c>
      <c r="G94" s="235"/>
      <c r="H94" s="238">
        <v>109</v>
      </c>
      <c r="I94" s="239"/>
      <c r="J94" s="235"/>
      <c r="K94" s="235"/>
      <c r="L94" s="240"/>
      <c r="M94" s="241"/>
      <c r="N94" s="242"/>
      <c r="O94" s="242"/>
      <c r="P94" s="242"/>
      <c r="Q94" s="242"/>
      <c r="R94" s="242"/>
      <c r="S94" s="242"/>
      <c r="T94" s="243"/>
      <c r="U94" s="14"/>
      <c r="V94" s="14"/>
      <c r="W94" s="14"/>
      <c r="X94" s="14"/>
      <c r="Y94" s="14"/>
      <c r="Z94" s="14"/>
      <c r="AA94" s="14"/>
      <c r="AB94" s="14"/>
      <c r="AC94" s="14"/>
      <c r="AD94" s="14"/>
      <c r="AE94" s="14"/>
      <c r="AT94" s="244" t="s">
        <v>165</v>
      </c>
      <c r="AU94" s="244" t="s">
        <v>79</v>
      </c>
      <c r="AV94" s="14" t="s">
        <v>79</v>
      </c>
      <c r="AW94" s="14" t="s">
        <v>31</v>
      </c>
      <c r="AX94" s="14" t="s">
        <v>69</v>
      </c>
      <c r="AY94" s="244" t="s">
        <v>152</v>
      </c>
    </row>
    <row r="95" s="15" customFormat="1">
      <c r="A95" s="15"/>
      <c r="B95" s="245"/>
      <c r="C95" s="246"/>
      <c r="D95" s="219" t="s">
        <v>165</v>
      </c>
      <c r="E95" s="247" t="s">
        <v>19</v>
      </c>
      <c r="F95" s="248" t="s">
        <v>168</v>
      </c>
      <c r="G95" s="246"/>
      <c r="H95" s="249">
        <v>109</v>
      </c>
      <c r="I95" s="250"/>
      <c r="J95" s="246"/>
      <c r="K95" s="246"/>
      <c r="L95" s="251"/>
      <c r="M95" s="252"/>
      <c r="N95" s="253"/>
      <c r="O95" s="253"/>
      <c r="P95" s="253"/>
      <c r="Q95" s="253"/>
      <c r="R95" s="253"/>
      <c r="S95" s="253"/>
      <c r="T95" s="254"/>
      <c r="U95" s="15"/>
      <c r="V95" s="15"/>
      <c r="W95" s="15"/>
      <c r="X95" s="15"/>
      <c r="Y95" s="15"/>
      <c r="Z95" s="15"/>
      <c r="AA95" s="15"/>
      <c r="AB95" s="15"/>
      <c r="AC95" s="15"/>
      <c r="AD95" s="15"/>
      <c r="AE95" s="15"/>
      <c r="AT95" s="255" t="s">
        <v>165</v>
      </c>
      <c r="AU95" s="255" t="s">
        <v>79</v>
      </c>
      <c r="AV95" s="15" t="s">
        <v>158</v>
      </c>
      <c r="AW95" s="15" t="s">
        <v>31</v>
      </c>
      <c r="AX95" s="15" t="s">
        <v>77</v>
      </c>
      <c r="AY95" s="255" t="s">
        <v>152</v>
      </c>
    </row>
    <row r="96" s="2" customFormat="1">
      <c r="A96" s="40"/>
      <c r="B96" s="41"/>
      <c r="C96" s="206" t="s">
        <v>179</v>
      </c>
      <c r="D96" s="206" t="s">
        <v>154</v>
      </c>
      <c r="E96" s="207" t="s">
        <v>2259</v>
      </c>
      <c r="F96" s="208" t="s">
        <v>2260</v>
      </c>
      <c r="G96" s="209" t="s">
        <v>172</v>
      </c>
      <c r="H96" s="210">
        <v>109</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201</v>
      </c>
    </row>
    <row r="97" s="2" customFormat="1">
      <c r="A97" s="40"/>
      <c r="B97" s="41"/>
      <c r="C97" s="206" t="s">
        <v>198</v>
      </c>
      <c r="D97" s="206" t="s">
        <v>154</v>
      </c>
      <c r="E97" s="207" t="s">
        <v>2261</v>
      </c>
      <c r="F97" s="208" t="s">
        <v>2262</v>
      </c>
      <c r="G97" s="209" t="s">
        <v>262</v>
      </c>
      <c r="H97" s="210">
        <v>152.59999999999999</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216</v>
      </c>
    </row>
    <row r="98" s="14" customFormat="1">
      <c r="A98" s="14"/>
      <c r="B98" s="234"/>
      <c r="C98" s="235"/>
      <c r="D98" s="219" t="s">
        <v>165</v>
      </c>
      <c r="E98" s="236" t="s">
        <v>19</v>
      </c>
      <c r="F98" s="237" t="s">
        <v>2431</v>
      </c>
      <c r="G98" s="235"/>
      <c r="H98" s="238">
        <v>152.59999999999999</v>
      </c>
      <c r="I98" s="239"/>
      <c r="J98" s="235"/>
      <c r="K98" s="235"/>
      <c r="L98" s="240"/>
      <c r="M98" s="241"/>
      <c r="N98" s="242"/>
      <c r="O98" s="242"/>
      <c r="P98" s="242"/>
      <c r="Q98" s="242"/>
      <c r="R98" s="242"/>
      <c r="S98" s="242"/>
      <c r="T98" s="243"/>
      <c r="U98" s="14"/>
      <c r="V98" s="14"/>
      <c r="W98" s="14"/>
      <c r="X98" s="14"/>
      <c r="Y98" s="14"/>
      <c r="Z98" s="14"/>
      <c r="AA98" s="14"/>
      <c r="AB98" s="14"/>
      <c r="AC98" s="14"/>
      <c r="AD98" s="14"/>
      <c r="AE98" s="14"/>
      <c r="AT98" s="244" t="s">
        <v>165</v>
      </c>
      <c r="AU98" s="244" t="s">
        <v>79</v>
      </c>
      <c r="AV98" s="14" t="s">
        <v>79</v>
      </c>
      <c r="AW98" s="14" t="s">
        <v>31</v>
      </c>
      <c r="AX98" s="14" t="s">
        <v>77</v>
      </c>
      <c r="AY98" s="244" t="s">
        <v>152</v>
      </c>
    </row>
    <row r="99" s="2" customFormat="1" ht="16.5" customHeight="1">
      <c r="A99" s="40"/>
      <c r="B99" s="41"/>
      <c r="C99" s="206" t="s">
        <v>184</v>
      </c>
      <c r="D99" s="206" t="s">
        <v>154</v>
      </c>
      <c r="E99" s="207" t="s">
        <v>2263</v>
      </c>
      <c r="F99" s="208" t="s">
        <v>2264</v>
      </c>
      <c r="G99" s="209" t="s">
        <v>172</v>
      </c>
      <c r="H99" s="210">
        <v>109</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231</v>
      </c>
    </row>
    <row r="100" s="2" customFormat="1">
      <c r="A100" s="40"/>
      <c r="B100" s="41"/>
      <c r="C100" s="206" t="s">
        <v>228</v>
      </c>
      <c r="D100" s="206" t="s">
        <v>154</v>
      </c>
      <c r="E100" s="207" t="s">
        <v>240</v>
      </c>
      <c r="F100" s="208" t="s">
        <v>2432</v>
      </c>
      <c r="G100" s="209" t="s">
        <v>172</v>
      </c>
      <c r="H100" s="210">
        <v>100.8</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236</v>
      </c>
    </row>
    <row r="101" s="14" customFormat="1">
      <c r="A101" s="14"/>
      <c r="B101" s="234"/>
      <c r="C101" s="235"/>
      <c r="D101" s="219" t="s">
        <v>165</v>
      </c>
      <c r="E101" s="236" t="s">
        <v>19</v>
      </c>
      <c r="F101" s="237" t="s">
        <v>2433</v>
      </c>
      <c r="G101" s="235"/>
      <c r="H101" s="238">
        <v>100.8</v>
      </c>
      <c r="I101" s="239"/>
      <c r="J101" s="235"/>
      <c r="K101" s="235"/>
      <c r="L101" s="240"/>
      <c r="M101" s="241"/>
      <c r="N101" s="242"/>
      <c r="O101" s="242"/>
      <c r="P101" s="242"/>
      <c r="Q101" s="242"/>
      <c r="R101" s="242"/>
      <c r="S101" s="242"/>
      <c r="T101" s="243"/>
      <c r="U101" s="14"/>
      <c r="V101" s="14"/>
      <c r="W101" s="14"/>
      <c r="X101" s="14"/>
      <c r="Y101" s="14"/>
      <c r="Z101" s="14"/>
      <c r="AA101" s="14"/>
      <c r="AB101" s="14"/>
      <c r="AC101" s="14"/>
      <c r="AD101" s="14"/>
      <c r="AE101" s="14"/>
      <c r="AT101" s="244" t="s">
        <v>165</v>
      </c>
      <c r="AU101" s="244" t="s">
        <v>79</v>
      </c>
      <c r="AV101" s="14" t="s">
        <v>79</v>
      </c>
      <c r="AW101" s="14" t="s">
        <v>31</v>
      </c>
      <c r="AX101" s="14" t="s">
        <v>77</v>
      </c>
      <c r="AY101" s="244" t="s">
        <v>152</v>
      </c>
    </row>
    <row r="102" s="2" customFormat="1" ht="16.5" customHeight="1">
      <c r="A102" s="40"/>
      <c r="B102" s="41"/>
      <c r="C102" s="256" t="s">
        <v>187</v>
      </c>
      <c r="D102" s="256" t="s">
        <v>259</v>
      </c>
      <c r="E102" s="257" t="s">
        <v>2434</v>
      </c>
      <c r="F102" s="258" t="s">
        <v>2435</v>
      </c>
      <c r="G102" s="259" t="s">
        <v>262</v>
      </c>
      <c r="H102" s="260">
        <v>26.448</v>
      </c>
      <c r="I102" s="261"/>
      <c r="J102" s="262">
        <f>ROUND(I102*H102,2)</f>
        <v>0</v>
      </c>
      <c r="K102" s="258" t="s">
        <v>162</v>
      </c>
      <c r="L102" s="263"/>
      <c r="M102" s="264" t="s">
        <v>19</v>
      </c>
      <c r="N102" s="265" t="s">
        <v>40</v>
      </c>
      <c r="O102" s="86"/>
      <c r="P102" s="215">
        <f>O102*H102</f>
        <v>0</v>
      </c>
      <c r="Q102" s="215">
        <v>1</v>
      </c>
      <c r="R102" s="215">
        <f>Q102*H102</f>
        <v>26.448</v>
      </c>
      <c r="S102" s="215">
        <v>0</v>
      </c>
      <c r="T102" s="216">
        <f>S102*H102</f>
        <v>0</v>
      </c>
      <c r="U102" s="40"/>
      <c r="V102" s="40"/>
      <c r="W102" s="40"/>
      <c r="X102" s="40"/>
      <c r="Y102" s="40"/>
      <c r="Z102" s="40"/>
      <c r="AA102" s="40"/>
      <c r="AB102" s="40"/>
      <c r="AC102" s="40"/>
      <c r="AD102" s="40"/>
      <c r="AE102" s="40"/>
      <c r="AR102" s="217" t="s">
        <v>179</v>
      </c>
      <c r="AT102" s="217" t="s">
        <v>259</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2436</v>
      </c>
    </row>
    <row r="103" s="13" customFormat="1">
      <c r="A103" s="13"/>
      <c r="B103" s="224"/>
      <c r="C103" s="225"/>
      <c r="D103" s="219" t="s">
        <v>165</v>
      </c>
      <c r="E103" s="226" t="s">
        <v>19</v>
      </c>
      <c r="F103" s="227" t="s">
        <v>2437</v>
      </c>
      <c r="G103" s="225"/>
      <c r="H103" s="226" t="s">
        <v>19</v>
      </c>
      <c r="I103" s="228"/>
      <c r="J103" s="225"/>
      <c r="K103" s="225"/>
      <c r="L103" s="229"/>
      <c r="M103" s="230"/>
      <c r="N103" s="231"/>
      <c r="O103" s="231"/>
      <c r="P103" s="231"/>
      <c r="Q103" s="231"/>
      <c r="R103" s="231"/>
      <c r="S103" s="231"/>
      <c r="T103" s="232"/>
      <c r="U103" s="13"/>
      <c r="V103" s="13"/>
      <c r="W103" s="13"/>
      <c r="X103" s="13"/>
      <c r="Y103" s="13"/>
      <c r="Z103" s="13"/>
      <c r="AA103" s="13"/>
      <c r="AB103" s="13"/>
      <c r="AC103" s="13"/>
      <c r="AD103" s="13"/>
      <c r="AE103" s="13"/>
      <c r="AT103" s="233" t="s">
        <v>165</v>
      </c>
      <c r="AU103" s="233" t="s">
        <v>79</v>
      </c>
      <c r="AV103" s="13" t="s">
        <v>77</v>
      </c>
      <c r="AW103" s="13" t="s">
        <v>31</v>
      </c>
      <c r="AX103" s="13" t="s">
        <v>69</v>
      </c>
      <c r="AY103" s="233" t="s">
        <v>152</v>
      </c>
    </row>
    <row r="104" s="14" customFormat="1">
      <c r="A104" s="14"/>
      <c r="B104" s="234"/>
      <c r="C104" s="235"/>
      <c r="D104" s="219" t="s">
        <v>165</v>
      </c>
      <c r="E104" s="236" t="s">
        <v>19</v>
      </c>
      <c r="F104" s="237" t="s">
        <v>2438</v>
      </c>
      <c r="G104" s="235"/>
      <c r="H104" s="238">
        <v>26.448</v>
      </c>
      <c r="I104" s="239"/>
      <c r="J104" s="235"/>
      <c r="K104" s="235"/>
      <c r="L104" s="240"/>
      <c r="M104" s="241"/>
      <c r="N104" s="242"/>
      <c r="O104" s="242"/>
      <c r="P104" s="242"/>
      <c r="Q104" s="242"/>
      <c r="R104" s="242"/>
      <c r="S104" s="242"/>
      <c r="T104" s="243"/>
      <c r="U104" s="14"/>
      <c r="V104" s="14"/>
      <c r="W104" s="14"/>
      <c r="X104" s="14"/>
      <c r="Y104" s="14"/>
      <c r="Z104" s="14"/>
      <c r="AA104" s="14"/>
      <c r="AB104" s="14"/>
      <c r="AC104" s="14"/>
      <c r="AD104" s="14"/>
      <c r="AE104" s="14"/>
      <c r="AT104" s="244" t="s">
        <v>165</v>
      </c>
      <c r="AU104" s="244" t="s">
        <v>79</v>
      </c>
      <c r="AV104" s="14" t="s">
        <v>79</v>
      </c>
      <c r="AW104" s="14" t="s">
        <v>31</v>
      </c>
      <c r="AX104" s="14" t="s">
        <v>69</v>
      </c>
      <c r="AY104" s="244" t="s">
        <v>152</v>
      </c>
    </row>
    <row r="105" s="15" customFormat="1">
      <c r="A105" s="15"/>
      <c r="B105" s="245"/>
      <c r="C105" s="246"/>
      <c r="D105" s="219" t="s">
        <v>165</v>
      </c>
      <c r="E105" s="247" t="s">
        <v>19</v>
      </c>
      <c r="F105" s="248" t="s">
        <v>168</v>
      </c>
      <c r="G105" s="246"/>
      <c r="H105" s="249">
        <v>26.448</v>
      </c>
      <c r="I105" s="250"/>
      <c r="J105" s="246"/>
      <c r="K105" s="246"/>
      <c r="L105" s="251"/>
      <c r="M105" s="252"/>
      <c r="N105" s="253"/>
      <c r="O105" s="253"/>
      <c r="P105" s="253"/>
      <c r="Q105" s="253"/>
      <c r="R105" s="253"/>
      <c r="S105" s="253"/>
      <c r="T105" s="254"/>
      <c r="U105" s="15"/>
      <c r="V105" s="15"/>
      <c r="W105" s="15"/>
      <c r="X105" s="15"/>
      <c r="Y105" s="15"/>
      <c r="Z105" s="15"/>
      <c r="AA105" s="15"/>
      <c r="AB105" s="15"/>
      <c r="AC105" s="15"/>
      <c r="AD105" s="15"/>
      <c r="AE105" s="15"/>
      <c r="AT105" s="255" t="s">
        <v>165</v>
      </c>
      <c r="AU105" s="255" t="s">
        <v>79</v>
      </c>
      <c r="AV105" s="15" t="s">
        <v>158</v>
      </c>
      <c r="AW105" s="15" t="s">
        <v>31</v>
      </c>
      <c r="AX105" s="15" t="s">
        <v>77</v>
      </c>
      <c r="AY105" s="255" t="s">
        <v>152</v>
      </c>
    </row>
    <row r="106" s="2" customFormat="1" ht="16.5" customHeight="1">
      <c r="A106" s="40"/>
      <c r="B106" s="41"/>
      <c r="C106" s="256" t="s">
        <v>238</v>
      </c>
      <c r="D106" s="256" t="s">
        <v>259</v>
      </c>
      <c r="E106" s="257" t="s">
        <v>260</v>
      </c>
      <c r="F106" s="258" t="s">
        <v>261</v>
      </c>
      <c r="G106" s="259" t="s">
        <v>262</v>
      </c>
      <c r="H106" s="260">
        <v>154.99199999999999</v>
      </c>
      <c r="I106" s="261"/>
      <c r="J106" s="262">
        <f>ROUND(I106*H106,2)</f>
        <v>0</v>
      </c>
      <c r="K106" s="258" t="s">
        <v>162</v>
      </c>
      <c r="L106" s="263"/>
      <c r="M106" s="264" t="s">
        <v>19</v>
      </c>
      <c r="N106" s="265" t="s">
        <v>40</v>
      </c>
      <c r="O106" s="86"/>
      <c r="P106" s="215">
        <f>O106*H106</f>
        <v>0</v>
      </c>
      <c r="Q106" s="215">
        <v>1</v>
      </c>
      <c r="R106" s="215">
        <f>Q106*H106</f>
        <v>154.99199999999999</v>
      </c>
      <c r="S106" s="215">
        <v>0</v>
      </c>
      <c r="T106" s="216">
        <f>S106*H106</f>
        <v>0</v>
      </c>
      <c r="U106" s="40"/>
      <c r="V106" s="40"/>
      <c r="W106" s="40"/>
      <c r="X106" s="40"/>
      <c r="Y106" s="40"/>
      <c r="Z106" s="40"/>
      <c r="AA106" s="40"/>
      <c r="AB106" s="40"/>
      <c r="AC106" s="40"/>
      <c r="AD106" s="40"/>
      <c r="AE106" s="40"/>
      <c r="AR106" s="217" t="s">
        <v>179</v>
      </c>
      <c r="AT106" s="217" t="s">
        <v>259</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2439</v>
      </c>
    </row>
    <row r="107" s="14" customFormat="1">
      <c r="A107" s="14"/>
      <c r="B107" s="234"/>
      <c r="C107" s="235"/>
      <c r="D107" s="219" t="s">
        <v>165</v>
      </c>
      <c r="E107" s="236" t="s">
        <v>19</v>
      </c>
      <c r="F107" s="237" t="s">
        <v>2440</v>
      </c>
      <c r="G107" s="235"/>
      <c r="H107" s="238">
        <v>154.99199999999999</v>
      </c>
      <c r="I107" s="239"/>
      <c r="J107" s="235"/>
      <c r="K107" s="235"/>
      <c r="L107" s="240"/>
      <c r="M107" s="241"/>
      <c r="N107" s="242"/>
      <c r="O107" s="242"/>
      <c r="P107" s="242"/>
      <c r="Q107" s="242"/>
      <c r="R107" s="242"/>
      <c r="S107" s="242"/>
      <c r="T107" s="243"/>
      <c r="U107" s="14"/>
      <c r="V107" s="14"/>
      <c r="W107" s="14"/>
      <c r="X107" s="14"/>
      <c r="Y107" s="14"/>
      <c r="Z107" s="14"/>
      <c r="AA107" s="14"/>
      <c r="AB107" s="14"/>
      <c r="AC107" s="14"/>
      <c r="AD107" s="14"/>
      <c r="AE107" s="14"/>
      <c r="AT107" s="244" t="s">
        <v>165</v>
      </c>
      <c r="AU107" s="244" t="s">
        <v>79</v>
      </c>
      <c r="AV107" s="14" t="s">
        <v>79</v>
      </c>
      <c r="AW107" s="14" t="s">
        <v>31</v>
      </c>
      <c r="AX107" s="14" t="s">
        <v>69</v>
      </c>
      <c r="AY107" s="244" t="s">
        <v>152</v>
      </c>
    </row>
    <row r="108" s="15" customFormat="1">
      <c r="A108" s="15"/>
      <c r="B108" s="245"/>
      <c r="C108" s="246"/>
      <c r="D108" s="219" t="s">
        <v>165</v>
      </c>
      <c r="E108" s="247" t="s">
        <v>19</v>
      </c>
      <c r="F108" s="248" t="s">
        <v>168</v>
      </c>
      <c r="G108" s="246"/>
      <c r="H108" s="249">
        <v>154.99199999999999</v>
      </c>
      <c r="I108" s="250"/>
      <c r="J108" s="246"/>
      <c r="K108" s="246"/>
      <c r="L108" s="251"/>
      <c r="M108" s="252"/>
      <c r="N108" s="253"/>
      <c r="O108" s="253"/>
      <c r="P108" s="253"/>
      <c r="Q108" s="253"/>
      <c r="R108" s="253"/>
      <c r="S108" s="253"/>
      <c r="T108" s="254"/>
      <c r="U108" s="15"/>
      <c r="V108" s="15"/>
      <c r="W108" s="15"/>
      <c r="X108" s="15"/>
      <c r="Y108" s="15"/>
      <c r="Z108" s="15"/>
      <c r="AA108" s="15"/>
      <c r="AB108" s="15"/>
      <c r="AC108" s="15"/>
      <c r="AD108" s="15"/>
      <c r="AE108" s="15"/>
      <c r="AT108" s="255" t="s">
        <v>165</v>
      </c>
      <c r="AU108" s="255" t="s">
        <v>79</v>
      </c>
      <c r="AV108" s="15" t="s">
        <v>158</v>
      </c>
      <c r="AW108" s="15" t="s">
        <v>31</v>
      </c>
      <c r="AX108" s="15" t="s">
        <v>77</v>
      </c>
      <c r="AY108" s="255" t="s">
        <v>152</v>
      </c>
    </row>
    <row r="109" s="12" customFormat="1" ht="22.8" customHeight="1">
      <c r="A109" s="12"/>
      <c r="B109" s="190"/>
      <c r="C109" s="191"/>
      <c r="D109" s="192" t="s">
        <v>68</v>
      </c>
      <c r="E109" s="204" t="s">
        <v>158</v>
      </c>
      <c r="F109" s="204" t="s">
        <v>2265</v>
      </c>
      <c r="G109" s="191"/>
      <c r="H109" s="191"/>
      <c r="I109" s="194"/>
      <c r="J109" s="205">
        <f>BK109</f>
        <v>0</v>
      </c>
      <c r="K109" s="191"/>
      <c r="L109" s="196"/>
      <c r="M109" s="197"/>
      <c r="N109" s="198"/>
      <c r="O109" s="198"/>
      <c r="P109" s="199">
        <f>P110</f>
        <v>0</v>
      </c>
      <c r="Q109" s="198"/>
      <c r="R109" s="199">
        <f>R110</f>
        <v>0</v>
      </c>
      <c r="S109" s="198"/>
      <c r="T109" s="200">
        <f>T110</f>
        <v>0</v>
      </c>
      <c r="U109" s="12"/>
      <c r="V109" s="12"/>
      <c r="W109" s="12"/>
      <c r="X109" s="12"/>
      <c r="Y109" s="12"/>
      <c r="Z109" s="12"/>
      <c r="AA109" s="12"/>
      <c r="AB109" s="12"/>
      <c r="AC109" s="12"/>
      <c r="AD109" s="12"/>
      <c r="AE109" s="12"/>
      <c r="AR109" s="201" t="s">
        <v>77</v>
      </c>
      <c r="AT109" s="202" t="s">
        <v>68</v>
      </c>
      <c r="AU109" s="202" t="s">
        <v>77</v>
      </c>
      <c r="AY109" s="201" t="s">
        <v>152</v>
      </c>
      <c r="BK109" s="203">
        <f>BK110</f>
        <v>0</v>
      </c>
    </row>
    <row r="110" s="2" customFormat="1" ht="16.5" customHeight="1">
      <c r="A110" s="40"/>
      <c r="B110" s="41"/>
      <c r="C110" s="206" t="s">
        <v>191</v>
      </c>
      <c r="D110" s="206" t="s">
        <v>154</v>
      </c>
      <c r="E110" s="207" t="s">
        <v>2266</v>
      </c>
      <c r="F110" s="208" t="s">
        <v>2267</v>
      </c>
      <c r="G110" s="209" t="s">
        <v>172</v>
      </c>
      <c r="H110" s="210">
        <v>8.1999999999999993</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239</v>
      </c>
    </row>
    <row r="111" s="12" customFormat="1" ht="22.8" customHeight="1">
      <c r="A111" s="12"/>
      <c r="B111" s="190"/>
      <c r="C111" s="191"/>
      <c r="D111" s="192" t="s">
        <v>68</v>
      </c>
      <c r="E111" s="204" t="s">
        <v>179</v>
      </c>
      <c r="F111" s="204" t="s">
        <v>2441</v>
      </c>
      <c r="G111" s="191"/>
      <c r="H111" s="191"/>
      <c r="I111" s="194"/>
      <c r="J111" s="205">
        <f>BK111</f>
        <v>0</v>
      </c>
      <c r="K111" s="191"/>
      <c r="L111" s="196"/>
      <c r="M111" s="197"/>
      <c r="N111" s="198"/>
      <c r="O111" s="198"/>
      <c r="P111" s="199">
        <f>SUM(P112:P129)</f>
        <v>0</v>
      </c>
      <c r="Q111" s="198"/>
      <c r="R111" s="199">
        <f>SUM(R112:R129)</f>
        <v>0</v>
      </c>
      <c r="S111" s="198"/>
      <c r="T111" s="200">
        <f>SUM(T112:T129)</f>
        <v>0</v>
      </c>
      <c r="U111" s="12"/>
      <c r="V111" s="12"/>
      <c r="W111" s="12"/>
      <c r="X111" s="12"/>
      <c r="Y111" s="12"/>
      <c r="Z111" s="12"/>
      <c r="AA111" s="12"/>
      <c r="AB111" s="12"/>
      <c r="AC111" s="12"/>
      <c r="AD111" s="12"/>
      <c r="AE111" s="12"/>
      <c r="AR111" s="201" t="s">
        <v>77</v>
      </c>
      <c r="AT111" s="202" t="s">
        <v>68</v>
      </c>
      <c r="AU111" s="202" t="s">
        <v>77</v>
      </c>
      <c r="AY111" s="201" t="s">
        <v>152</v>
      </c>
      <c r="BK111" s="203">
        <f>SUM(BK112:BK129)</f>
        <v>0</v>
      </c>
    </row>
    <row r="112" s="2" customFormat="1">
      <c r="A112" s="40"/>
      <c r="B112" s="41"/>
      <c r="C112" s="206" t="s">
        <v>8</v>
      </c>
      <c r="D112" s="206" t="s">
        <v>154</v>
      </c>
      <c r="E112" s="207" t="s">
        <v>2442</v>
      </c>
      <c r="F112" s="208" t="s">
        <v>2443</v>
      </c>
      <c r="G112" s="209" t="s">
        <v>290</v>
      </c>
      <c r="H112" s="210">
        <v>7</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242</v>
      </c>
    </row>
    <row r="113" s="2" customFormat="1">
      <c r="A113" s="40"/>
      <c r="B113" s="41"/>
      <c r="C113" s="206" t="s">
        <v>201</v>
      </c>
      <c r="D113" s="206" t="s">
        <v>154</v>
      </c>
      <c r="E113" s="207" t="s">
        <v>2444</v>
      </c>
      <c r="F113" s="208" t="s">
        <v>2445</v>
      </c>
      <c r="G113" s="209" t="s">
        <v>290</v>
      </c>
      <c r="H113" s="210">
        <v>8</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263</v>
      </c>
    </row>
    <row r="114" s="2" customFormat="1">
      <c r="A114" s="40"/>
      <c r="B114" s="41"/>
      <c r="C114" s="206" t="s">
        <v>271</v>
      </c>
      <c r="D114" s="206" t="s">
        <v>154</v>
      </c>
      <c r="E114" s="207" t="s">
        <v>2446</v>
      </c>
      <c r="F114" s="208" t="s">
        <v>2447</v>
      </c>
      <c r="G114" s="209" t="s">
        <v>290</v>
      </c>
      <c r="H114" s="210">
        <v>43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268</v>
      </c>
    </row>
    <row r="115" s="2" customFormat="1">
      <c r="A115" s="40"/>
      <c r="B115" s="41"/>
      <c r="C115" s="206" t="s">
        <v>216</v>
      </c>
      <c r="D115" s="206" t="s">
        <v>154</v>
      </c>
      <c r="E115" s="207" t="s">
        <v>2448</v>
      </c>
      <c r="F115" s="208" t="s">
        <v>2449</v>
      </c>
      <c r="G115" s="209" t="s">
        <v>421</v>
      </c>
      <c r="H115" s="210">
        <v>2</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274</v>
      </c>
    </row>
    <row r="116" s="2" customFormat="1" ht="33" customHeight="1">
      <c r="A116" s="40"/>
      <c r="B116" s="41"/>
      <c r="C116" s="206" t="s">
        <v>283</v>
      </c>
      <c r="D116" s="206" t="s">
        <v>154</v>
      </c>
      <c r="E116" s="207" t="s">
        <v>2450</v>
      </c>
      <c r="F116" s="208" t="s">
        <v>2451</v>
      </c>
      <c r="G116" s="209" t="s">
        <v>421</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280</v>
      </c>
    </row>
    <row r="117" s="2" customFormat="1">
      <c r="A117" s="40"/>
      <c r="B117" s="41"/>
      <c r="C117" s="206" t="s">
        <v>231</v>
      </c>
      <c r="D117" s="206" t="s">
        <v>154</v>
      </c>
      <c r="E117" s="207" t="s">
        <v>2452</v>
      </c>
      <c r="F117" s="208" t="s">
        <v>2453</v>
      </c>
      <c r="G117" s="209" t="s">
        <v>290</v>
      </c>
      <c r="H117" s="210">
        <v>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286</v>
      </c>
    </row>
    <row r="118" s="2" customFormat="1" ht="16.5" customHeight="1">
      <c r="A118" s="40"/>
      <c r="B118" s="41"/>
      <c r="C118" s="206" t="s">
        <v>7</v>
      </c>
      <c r="D118" s="206" t="s">
        <v>154</v>
      </c>
      <c r="E118" s="207" t="s">
        <v>2454</v>
      </c>
      <c r="F118" s="208" t="s">
        <v>2455</v>
      </c>
      <c r="G118" s="209" t="s">
        <v>290</v>
      </c>
      <c r="H118" s="210">
        <v>7</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291</v>
      </c>
    </row>
    <row r="119" s="2" customFormat="1" ht="21.75" customHeight="1">
      <c r="A119" s="40"/>
      <c r="B119" s="41"/>
      <c r="C119" s="206" t="s">
        <v>236</v>
      </c>
      <c r="D119" s="206" t="s">
        <v>154</v>
      </c>
      <c r="E119" s="207" t="s">
        <v>2456</v>
      </c>
      <c r="F119" s="208" t="s">
        <v>2457</v>
      </c>
      <c r="G119" s="209" t="s">
        <v>290</v>
      </c>
      <c r="H119" s="210">
        <v>7</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295</v>
      </c>
    </row>
    <row r="120" s="2" customFormat="1" ht="16.5" customHeight="1">
      <c r="A120" s="40"/>
      <c r="B120" s="41"/>
      <c r="C120" s="206" t="s">
        <v>319</v>
      </c>
      <c r="D120" s="206" t="s">
        <v>154</v>
      </c>
      <c r="E120" s="207" t="s">
        <v>2458</v>
      </c>
      <c r="F120" s="208" t="s">
        <v>2459</v>
      </c>
      <c r="G120" s="209" t="s">
        <v>290</v>
      </c>
      <c r="H120" s="210">
        <v>7</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306</v>
      </c>
    </row>
    <row r="121" s="2" customFormat="1" ht="21.75" customHeight="1">
      <c r="A121" s="40"/>
      <c r="B121" s="41"/>
      <c r="C121" s="206" t="s">
        <v>239</v>
      </c>
      <c r="D121" s="206" t="s">
        <v>154</v>
      </c>
      <c r="E121" s="207" t="s">
        <v>2460</v>
      </c>
      <c r="F121" s="208" t="s">
        <v>2461</v>
      </c>
      <c r="G121" s="209" t="s">
        <v>157</v>
      </c>
      <c r="H121" s="210">
        <v>1</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322</v>
      </c>
    </row>
    <row r="122" s="2" customFormat="1">
      <c r="A122" s="40"/>
      <c r="B122" s="41"/>
      <c r="C122" s="206" t="s">
        <v>346</v>
      </c>
      <c r="D122" s="206" t="s">
        <v>154</v>
      </c>
      <c r="E122" s="207" t="s">
        <v>2462</v>
      </c>
      <c r="F122" s="208" t="s">
        <v>2463</v>
      </c>
      <c r="G122" s="209" t="s">
        <v>1716</v>
      </c>
      <c r="H122" s="210">
        <v>1</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333</v>
      </c>
    </row>
    <row r="123" s="2" customFormat="1" ht="16.5" customHeight="1">
      <c r="A123" s="40"/>
      <c r="B123" s="41"/>
      <c r="C123" s="206" t="s">
        <v>242</v>
      </c>
      <c r="D123" s="206" t="s">
        <v>154</v>
      </c>
      <c r="E123" s="207" t="s">
        <v>2464</v>
      </c>
      <c r="F123" s="208" t="s">
        <v>2465</v>
      </c>
      <c r="G123" s="209" t="s">
        <v>290</v>
      </c>
      <c r="H123" s="210">
        <v>2</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349</v>
      </c>
    </row>
    <row r="124" s="2" customFormat="1" ht="16.5" customHeight="1">
      <c r="A124" s="40"/>
      <c r="B124" s="41"/>
      <c r="C124" s="206" t="s">
        <v>358</v>
      </c>
      <c r="D124" s="206" t="s">
        <v>154</v>
      </c>
      <c r="E124" s="207" t="s">
        <v>2466</v>
      </c>
      <c r="F124" s="208" t="s">
        <v>2467</v>
      </c>
      <c r="G124" s="209" t="s">
        <v>1716</v>
      </c>
      <c r="H124" s="210">
        <v>2</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352</v>
      </c>
    </row>
    <row r="125" s="2" customFormat="1" ht="21.75" customHeight="1">
      <c r="A125" s="40"/>
      <c r="B125" s="41"/>
      <c r="C125" s="206" t="s">
        <v>263</v>
      </c>
      <c r="D125" s="206" t="s">
        <v>154</v>
      </c>
      <c r="E125" s="207" t="s">
        <v>2468</v>
      </c>
      <c r="F125" s="208" t="s">
        <v>2469</v>
      </c>
      <c r="G125" s="209" t="s">
        <v>1716</v>
      </c>
      <c r="H125" s="210">
        <v>3</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361</v>
      </c>
    </row>
    <row r="126" s="2" customFormat="1" ht="16.5" customHeight="1">
      <c r="A126" s="40"/>
      <c r="B126" s="41"/>
      <c r="C126" s="206" t="s">
        <v>371</v>
      </c>
      <c r="D126" s="206" t="s">
        <v>154</v>
      </c>
      <c r="E126" s="207" t="s">
        <v>2470</v>
      </c>
      <c r="F126" s="208" t="s">
        <v>2471</v>
      </c>
      <c r="G126" s="209" t="s">
        <v>1716</v>
      </c>
      <c r="H126" s="210">
        <v>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367</v>
      </c>
    </row>
    <row r="127" s="2" customFormat="1" ht="16.5" customHeight="1">
      <c r="A127" s="40"/>
      <c r="B127" s="41"/>
      <c r="C127" s="206" t="s">
        <v>268</v>
      </c>
      <c r="D127" s="206" t="s">
        <v>154</v>
      </c>
      <c r="E127" s="207" t="s">
        <v>2472</v>
      </c>
      <c r="F127" s="208" t="s">
        <v>2473</v>
      </c>
      <c r="G127" s="209" t="s">
        <v>1716</v>
      </c>
      <c r="H127" s="210">
        <v>2</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374</v>
      </c>
    </row>
    <row r="128" s="2" customFormat="1">
      <c r="A128" s="40"/>
      <c r="B128" s="41"/>
      <c r="C128" s="206" t="s">
        <v>383</v>
      </c>
      <c r="D128" s="206" t="s">
        <v>154</v>
      </c>
      <c r="E128" s="207" t="s">
        <v>2474</v>
      </c>
      <c r="F128" s="208" t="s">
        <v>2475</v>
      </c>
      <c r="G128" s="209" t="s">
        <v>1716</v>
      </c>
      <c r="H128" s="210">
        <v>1</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380</v>
      </c>
    </row>
    <row r="129" s="2" customFormat="1" ht="16.5" customHeight="1">
      <c r="A129" s="40"/>
      <c r="B129" s="41"/>
      <c r="C129" s="206" t="s">
        <v>274</v>
      </c>
      <c r="D129" s="206" t="s">
        <v>154</v>
      </c>
      <c r="E129" s="207" t="s">
        <v>2476</v>
      </c>
      <c r="F129" s="208" t="s">
        <v>2477</v>
      </c>
      <c r="G129" s="209" t="s">
        <v>1947</v>
      </c>
      <c r="H129" s="210">
        <v>35</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386</v>
      </c>
    </row>
    <row r="130" s="12" customFormat="1" ht="22.8" customHeight="1">
      <c r="A130" s="12"/>
      <c r="B130" s="190"/>
      <c r="C130" s="191"/>
      <c r="D130" s="192" t="s">
        <v>68</v>
      </c>
      <c r="E130" s="204" t="s">
        <v>686</v>
      </c>
      <c r="F130" s="204" t="s">
        <v>2478</v>
      </c>
      <c r="G130" s="191"/>
      <c r="H130" s="191"/>
      <c r="I130" s="194"/>
      <c r="J130" s="205">
        <f>BK130</f>
        <v>0</v>
      </c>
      <c r="K130" s="191"/>
      <c r="L130" s="196"/>
      <c r="M130" s="197"/>
      <c r="N130" s="198"/>
      <c r="O130" s="198"/>
      <c r="P130" s="199">
        <f>P131</f>
        <v>0</v>
      </c>
      <c r="Q130" s="198"/>
      <c r="R130" s="199">
        <f>R131</f>
        <v>0</v>
      </c>
      <c r="S130" s="198"/>
      <c r="T130" s="200">
        <f>T131</f>
        <v>0</v>
      </c>
      <c r="U130" s="12"/>
      <c r="V130" s="12"/>
      <c r="W130" s="12"/>
      <c r="X130" s="12"/>
      <c r="Y130" s="12"/>
      <c r="Z130" s="12"/>
      <c r="AA130" s="12"/>
      <c r="AB130" s="12"/>
      <c r="AC130" s="12"/>
      <c r="AD130" s="12"/>
      <c r="AE130" s="12"/>
      <c r="AR130" s="201" t="s">
        <v>77</v>
      </c>
      <c r="AT130" s="202" t="s">
        <v>68</v>
      </c>
      <c r="AU130" s="202" t="s">
        <v>77</v>
      </c>
      <c r="AY130" s="201" t="s">
        <v>152</v>
      </c>
      <c r="BK130" s="203">
        <f>BK131</f>
        <v>0</v>
      </c>
    </row>
    <row r="131" s="2" customFormat="1">
      <c r="A131" s="40"/>
      <c r="B131" s="41"/>
      <c r="C131" s="206" t="s">
        <v>402</v>
      </c>
      <c r="D131" s="206" t="s">
        <v>154</v>
      </c>
      <c r="E131" s="207" t="s">
        <v>2479</v>
      </c>
      <c r="F131" s="208" t="s">
        <v>2480</v>
      </c>
      <c r="G131" s="209" t="s">
        <v>262</v>
      </c>
      <c r="H131" s="210">
        <v>0.56299999999999994</v>
      </c>
      <c r="I131" s="211"/>
      <c r="J131" s="212">
        <f>ROUND(I131*H131,2)</f>
        <v>0</v>
      </c>
      <c r="K131" s="208" t="s">
        <v>19</v>
      </c>
      <c r="L131" s="46"/>
      <c r="M131" s="281" t="s">
        <v>19</v>
      </c>
      <c r="N131" s="282" t="s">
        <v>40</v>
      </c>
      <c r="O131" s="283"/>
      <c r="P131" s="284">
        <f>O131*H131</f>
        <v>0</v>
      </c>
      <c r="Q131" s="284">
        <v>0</v>
      </c>
      <c r="R131" s="284">
        <f>Q131*H131</f>
        <v>0</v>
      </c>
      <c r="S131" s="284">
        <v>0</v>
      </c>
      <c r="T131" s="285">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396</v>
      </c>
    </row>
    <row r="132" s="2" customFormat="1" ht="6.96" customHeight="1">
      <c r="A132" s="40"/>
      <c r="B132" s="61"/>
      <c r="C132" s="62"/>
      <c r="D132" s="62"/>
      <c r="E132" s="62"/>
      <c r="F132" s="62"/>
      <c r="G132" s="62"/>
      <c r="H132" s="62"/>
      <c r="I132" s="62"/>
      <c r="J132" s="62"/>
      <c r="K132" s="62"/>
      <c r="L132" s="46"/>
      <c r="M132" s="40"/>
      <c r="O132" s="40"/>
      <c r="P132" s="40"/>
      <c r="Q132" s="40"/>
      <c r="R132" s="40"/>
      <c r="S132" s="40"/>
      <c r="T132" s="40"/>
      <c r="U132" s="40"/>
      <c r="V132" s="40"/>
      <c r="W132" s="40"/>
      <c r="X132" s="40"/>
      <c r="Y132" s="40"/>
      <c r="Z132" s="40"/>
      <c r="AA132" s="40"/>
      <c r="AB132" s="40"/>
      <c r="AC132" s="40"/>
      <c r="AD132" s="40"/>
      <c r="AE132" s="40"/>
    </row>
  </sheetData>
  <sheetProtection sheet="1" autoFilter="0" formatColumns="0" formatRows="0" objects="1" scenarios="1" spinCount="100000" saltValue="imklm6ke/ZI11V57NPqkMjkg01hB2KeuTi8wHDKLUr9G2DEJHFYQYXoj4XVIYxaMxT28QtQvuO+fy8kHfU5lXA==" hashValue="gUi7UUjApdvKqqSM0ACC7L+ZiQwf5HFzrmHUAI2T5LTofEPeYoPTCO2oOpOzWobcnu5I7P9ey0TXGMuq2iPvzg==" algorithmName="SHA-512" password="C7B2"/>
  <autoFilter ref="C83:K131"/>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2481</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ROUND(J83,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ROUND((SUM(BE83:BE328)),  2)</f>
        <v>0</v>
      </c>
      <c r="G33" s="40"/>
      <c r="H33" s="40"/>
      <c r="I33" s="150">
        <v>0.20999999999999999</v>
      </c>
      <c r="J33" s="149">
        <f>ROUND(((SUM(BE83:BE328))*I33),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ROUND((SUM(BF83:BF328)),  2)</f>
        <v>0</v>
      </c>
      <c r="G34" s="40"/>
      <c r="H34" s="40"/>
      <c r="I34" s="150">
        <v>0.14999999999999999</v>
      </c>
      <c r="J34" s="149">
        <f>ROUND(((SUM(BF83:BF328))*I34),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ROUND((SUM(BG83:BG328)),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ROUND((SUM(BH83:BH328)),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ROUND((SUM(BI83:BI328)),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05 - elektroinstalace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J83</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135</v>
      </c>
      <c r="E60" s="170"/>
      <c r="F60" s="170"/>
      <c r="G60" s="170"/>
      <c r="H60" s="170"/>
      <c r="I60" s="170"/>
      <c r="J60" s="171">
        <f>J84</f>
        <v>0</v>
      </c>
      <c r="K60" s="168"/>
      <c r="L60" s="172"/>
      <c r="S60" s="9"/>
      <c r="T60" s="9"/>
      <c r="U60" s="9"/>
      <c r="V60" s="9"/>
      <c r="W60" s="9"/>
      <c r="X60" s="9"/>
      <c r="Y60" s="9"/>
      <c r="Z60" s="9"/>
      <c r="AA60" s="9"/>
      <c r="AB60" s="9"/>
      <c r="AC60" s="9"/>
      <c r="AD60" s="9"/>
      <c r="AE60" s="9"/>
    </row>
    <row r="61" s="10" customFormat="1" ht="19.92" customHeight="1">
      <c r="A61" s="10"/>
      <c r="B61" s="173"/>
      <c r="C61" s="174"/>
      <c r="D61" s="175" t="s">
        <v>2482</v>
      </c>
      <c r="E61" s="176"/>
      <c r="F61" s="176"/>
      <c r="G61" s="176"/>
      <c r="H61" s="176"/>
      <c r="I61" s="176"/>
      <c r="J61" s="177">
        <f>J85</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2483</v>
      </c>
      <c r="E62" s="176"/>
      <c r="F62" s="176"/>
      <c r="G62" s="176"/>
      <c r="H62" s="176"/>
      <c r="I62" s="176"/>
      <c r="J62" s="177">
        <f>J320</f>
        <v>0</v>
      </c>
      <c r="K62" s="174"/>
      <c r="L62" s="178"/>
      <c r="S62" s="10"/>
      <c r="T62" s="10"/>
      <c r="U62" s="10"/>
      <c r="V62" s="10"/>
      <c r="W62" s="10"/>
      <c r="X62" s="10"/>
      <c r="Y62" s="10"/>
      <c r="Z62" s="10"/>
      <c r="AA62" s="10"/>
      <c r="AB62" s="10"/>
      <c r="AC62" s="10"/>
      <c r="AD62" s="10"/>
      <c r="AE62" s="10"/>
    </row>
    <row r="63" s="9" customFormat="1" ht="24.96" customHeight="1">
      <c r="A63" s="9"/>
      <c r="B63" s="167"/>
      <c r="C63" s="168"/>
      <c r="D63" s="169" t="s">
        <v>2484</v>
      </c>
      <c r="E63" s="170"/>
      <c r="F63" s="170"/>
      <c r="G63" s="170"/>
      <c r="H63" s="170"/>
      <c r="I63" s="170"/>
      <c r="J63" s="171">
        <f>J326</f>
        <v>0</v>
      </c>
      <c r="K63" s="168"/>
      <c r="L63" s="172"/>
      <c r="S63" s="9"/>
      <c r="T63" s="9"/>
      <c r="U63" s="9"/>
      <c r="V63" s="9"/>
      <c r="W63" s="9"/>
      <c r="X63" s="9"/>
      <c r="Y63" s="9"/>
      <c r="Z63" s="9"/>
      <c r="AA63" s="9"/>
      <c r="AB63" s="9"/>
      <c r="AC63" s="9"/>
      <c r="AD63" s="9"/>
      <c r="AE63" s="9"/>
    </row>
    <row r="64" s="2" customFormat="1" ht="21.84" customHeight="1">
      <c r="A64" s="40"/>
      <c r="B64" s="41"/>
      <c r="C64" s="42"/>
      <c r="D64" s="42"/>
      <c r="E64" s="42"/>
      <c r="F64" s="42"/>
      <c r="G64" s="42"/>
      <c r="H64" s="42"/>
      <c r="I64" s="42"/>
      <c r="J64" s="42"/>
      <c r="K64" s="42"/>
      <c r="L64" s="136"/>
      <c r="S64" s="40"/>
      <c r="T64" s="40"/>
      <c r="U64" s="40"/>
      <c r="V64" s="40"/>
      <c r="W64" s="40"/>
      <c r="X64" s="40"/>
      <c r="Y64" s="40"/>
      <c r="Z64" s="40"/>
      <c r="AA64" s="40"/>
      <c r="AB64" s="40"/>
      <c r="AC64" s="40"/>
      <c r="AD64" s="40"/>
      <c r="AE64" s="40"/>
    </row>
    <row r="65" s="2" customFormat="1" ht="6.96" customHeight="1">
      <c r="A65" s="40"/>
      <c r="B65" s="61"/>
      <c r="C65" s="62"/>
      <c r="D65" s="62"/>
      <c r="E65" s="62"/>
      <c r="F65" s="62"/>
      <c r="G65" s="62"/>
      <c r="H65" s="62"/>
      <c r="I65" s="62"/>
      <c r="J65" s="62"/>
      <c r="K65" s="62"/>
      <c r="L65" s="136"/>
      <c r="S65" s="40"/>
      <c r="T65" s="40"/>
      <c r="U65" s="40"/>
      <c r="V65" s="40"/>
      <c r="W65" s="40"/>
      <c r="X65" s="40"/>
      <c r="Y65" s="40"/>
      <c r="Z65" s="40"/>
      <c r="AA65" s="40"/>
      <c r="AB65" s="40"/>
      <c r="AC65" s="40"/>
      <c r="AD65" s="40"/>
      <c r="AE65" s="40"/>
    </row>
    <row r="69" s="2" customFormat="1" ht="6.96" customHeight="1">
      <c r="A69" s="40"/>
      <c r="B69" s="63"/>
      <c r="C69" s="64"/>
      <c r="D69" s="64"/>
      <c r="E69" s="64"/>
      <c r="F69" s="64"/>
      <c r="G69" s="64"/>
      <c r="H69" s="64"/>
      <c r="I69" s="64"/>
      <c r="J69" s="64"/>
      <c r="K69" s="64"/>
      <c r="L69" s="136"/>
      <c r="S69" s="40"/>
      <c r="T69" s="40"/>
      <c r="U69" s="40"/>
      <c r="V69" s="40"/>
      <c r="W69" s="40"/>
      <c r="X69" s="40"/>
      <c r="Y69" s="40"/>
      <c r="Z69" s="40"/>
      <c r="AA69" s="40"/>
      <c r="AB69" s="40"/>
      <c r="AC69" s="40"/>
      <c r="AD69" s="40"/>
      <c r="AE69" s="40"/>
    </row>
    <row r="70" s="2" customFormat="1" ht="24.96" customHeight="1">
      <c r="A70" s="40"/>
      <c r="B70" s="41"/>
      <c r="C70" s="25" t="s">
        <v>137</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6.96"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16</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162" t="str">
        <f>E7</f>
        <v>Sportovní hala Bordovice úprava 5a - DI4</v>
      </c>
      <c r="F73" s="34"/>
      <c r="G73" s="34"/>
      <c r="H73" s="34"/>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102</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71" t="str">
        <f>E9</f>
        <v>05 - elektroinstalace</v>
      </c>
      <c r="F75" s="42"/>
      <c r="G75" s="42"/>
      <c r="H75" s="42"/>
      <c r="I75" s="42"/>
      <c r="J75" s="42"/>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2" customHeight="1">
      <c r="A77" s="40"/>
      <c r="B77" s="41"/>
      <c r="C77" s="34" t="s">
        <v>21</v>
      </c>
      <c r="D77" s="42"/>
      <c r="E77" s="42"/>
      <c r="F77" s="29" t="str">
        <f>F12</f>
        <v xml:space="preserve"> </v>
      </c>
      <c r="G77" s="42"/>
      <c r="H77" s="42"/>
      <c r="I77" s="34" t="s">
        <v>23</v>
      </c>
      <c r="J77" s="74" t="str">
        <f>IF(J12="","",J12)</f>
        <v>25. 5. 2021</v>
      </c>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5.15" customHeight="1">
      <c r="A79" s="40"/>
      <c r="B79" s="41"/>
      <c r="C79" s="34" t="s">
        <v>25</v>
      </c>
      <c r="D79" s="42"/>
      <c r="E79" s="42"/>
      <c r="F79" s="29" t="str">
        <f>E15</f>
        <v xml:space="preserve"> </v>
      </c>
      <c r="G79" s="42"/>
      <c r="H79" s="42"/>
      <c r="I79" s="34" t="s">
        <v>30</v>
      </c>
      <c r="J79" s="38" t="str">
        <f>E21</f>
        <v xml:space="preserve"> </v>
      </c>
      <c r="K79" s="42"/>
      <c r="L79" s="136"/>
      <c r="S79" s="40"/>
      <c r="T79" s="40"/>
      <c r="U79" s="40"/>
      <c r="V79" s="40"/>
      <c r="W79" s="40"/>
      <c r="X79" s="40"/>
      <c r="Y79" s="40"/>
      <c r="Z79" s="40"/>
      <c r="AA79" s="40"/>
      <c r="AB79" s="40"/>
      <c r="AC79" s="40"/>
      <c r="AD79" s="40"/>
      <c r="AE79" s="40"/>
    </row>
    <row r="80" s="2" customFormat="1" ht="15.15" customHeight="1">
      <c r="A80" s="40"/>
      <c r="B80" s="41"/>
      <c r="C80" s="34" t="s">
        <v>28</v>
      </c>
      <c r="D80" s="42"/>
      <c r="E80" s="42"/>
      <c r="F80" s="29" t="str">
        <f>IF(E18="","",E18)</f>
        <v>Vyplň údaj</v>
      </c>
      <c r="G80" s="42"/>
      <c r="H80" s="42"/>
      <c r="I80" s="34" t="s">
        <v>32</v>
      </c>
      <c r="J80" s="38" t="str">
        <f>E24</f>
        <v xml:space="preserve"> </v>
      </c>
      <c r="K80" s="42"/>
      <c r="L80" s="136"/>
      <c r="S80" s="40"/>
      <c r="T80" s="40"/>
      <c r="U80" s="40"/>
      <c r="V80" s="40"/>
      <c r="W80" s="40"/>
      <c r="X80" s="40"/>
      <c r="Y80" s="40"/>
      <c r="Z80" s="40"/>
      <c r="AA80" s="40"/>
      <c r="AB80" s="40"/>
      <c r="AC80" s="40"/>
      <c r="AD80" s="40"/>
      <c r="AE80" s="40"/>
    </row>
    <row r="81" s="2" customFormat="1" ht="10.32"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11" customFormat="1" ht="29.28" customHeight="1">
      <c r="A82" s="179"/>
      <c r="B82" s="180"/>
      <c r="C82" s="181" t="s">
        <v>138</v>
      </c>
      <c r="D82" s="182" t="s">
        <v>54</v>
      </c>
      <c r="E82" s="182" t="s">
        <v>50</v>
      </c>
      <c r="F82" s="182" t="s">
        <v>51</v>
      </c>
      <c r="G82" s="182" t="s">
        <v>139</v>
      </c>
      <c r="H82" s="182" t="s">
        <v>140</v>
      </c>
      <c r="I82" s="182" t="s">
        <v>141</v>
      </c>
      <c r="J82" s="182" t="s">
        <v>106</v>
      </c>
      <c r="K82" s="183" t="s">
        <v>142</v>
      </c>
      <c r="L82" s="184"/>
      <c r="M82" s="94" t="s">
        <v>19</v>
      </c>
      <c r="N82" s="95" t="s">
        <v>39</v>
      </c>
      <c r="O82" s="95" t="s">
        <v>143</v>
      </c>
      <c r="P82" s="95" t="s">
        <v>144</v>
      </c>
      <c r="Q82" s="95" t="s">
        <v>145</v>
      </c>
      <c r="R82" s="95" t="s">
        <v>146</v>
      </c>
      <c r="S82" s="95" t="s">
        <v>147</v>
      </c>
      <c r="T82" s="96" t="s">
        <v>148</v>
      </c>
      <c r="U82" s="179"/>
      <c r="V82" s="179"/>
      <c r="W82" s="179"/>
      <c r="X82" s="179"/>
      <c r="Y82" s="179"/>
      <c r="Z82" s="179"/>
      <c r="AA82" s="179"/>
      <c r="AB82" s="179"/>
      <c r="AC82" s="179"/>
      <c r="AD82" s="179"/>
      <c r="AE82" s="179"/>
    </row>
    <row r="83" s="2" customFormat="1" ht="22.8" customHeight="1">
      <c r="A83" s="40"/>
      <c r="B83" s="41"/>
      <c r="C83" s="101" t="s">
        <v>149</v>
      </c>
      <c r="D83" s="42"/>
      <c r="E83" s="42"/>
      <c r="F83" s="42"/>
      <c r="G83" s="42"/>
      <c r="H83" s="42"/>
      <c r="I83" s="42"/>
      <c r="J83" s="185">
        <f>BK83</f>
        <v>0</v>
      </c>
      <c r="K83" s="42"/>
      <c r="L83" s="46"/>
      <c r="M83" s="97"/>
      <c r="N83" s="186"/>
      <c r="O83" s="98"/>
      <c r="P83" s="187">
        <f>P84+P326</f>
        <v>0</v>
      </c>
      <c r="Q83" s="98"/>
      <c r="R83" s="187">
        <f>R84+R326</f>
        <v>0</v>
      </c>
      <c r="S83" s="98"/>
      <c r="T83" s="188">
        <f>T84+T326</f>
        <v>0</v>
      </c>
      <c r="U83" s="40"/>
      <c r="V83" s="40"/>
      <c r="W83" s="40"/>
      <c r="X83" s="40"/>
      <c r="Y83" s="40"/>
      <c r="Z83" s="40"/>
      <c r="AA83" s="40"/>
      <c r="AB83" s="40"/>
      <c r="AC83" s="40"/>
      <c r="AD83" s="40"/>
      <c r="AE83" s="40"/>
      <c r="AT83" s="19" t="s">
        <v>68</v>
      </c>
      <c r="AU83" s="19" t="s">
        <v>107</v>
      </c>
      <c r="BK83" s="189">
        <f>BK84+BK326</f>
        <v>0</v>
      </c>
    </row>
    <row r="84" s="12" customFormat="1" ht="25.92" customHeight="1">
      <c r="A84" s="12"/>
      <c r="B84" s="190"/>
      <c r="C84" s="191"/>
      <c r="D84" s="192" t="s">
        <v>68</v>
      </c>
      <c r="E84" s="193" t="s">
        <v>259</v>
      </c>
      <c r="F84" s="193" t="s">
        <v>1931</v>
      </c>
      <c r="G84" s="191"/>
      <c r="H84" s="191"/>
      <c r="I84" s="194"/>
      <c r="J84" s="195">
        <f>BK84</f>
        <v>0</v>
      </c>
      <c r="K84" s="191"/>
      <c r="L84" s="196"/>
      <c r="M84" s="197"/>
      <c r="N84" s="198"/>
      <c r="O84" s="198"/>
      <c r="P84" s="199">
        <f>P85+P320</f>
        <v>0</v>
      </c>
      <c r="Q84" s="198"/>
      <c r="R84" s="199">
        <f>R85+R320</f>
        <v>0</v>
      </c>
      <c r="S84" s="198"/>
      <c r="T84" s="200">
        <f>T85+T320</f>
        <v>0</v>
      </c>
      <c r="U84" s="12"/>
      <c r="V84" s="12"/>
      <c r="W84" s="12"/>
      <c r="X84" s="12"/>
      <c r="Y84" s="12"/>
      <c r="Z84" s="12"/>
      <c r="AA84" s="12"/>
      <c r="AB84" s="12"/>
      <c r="AC84" s="12"/>
      <c r="AD84" s="12"/>
      <c r="AE84" s="12"/>
      <c r="AR84" s="201" t="s">
        <v>169</v>
      </c>
      <c r="AT84" s="202" t="s">
        <v>68</v>
      </c>
      <c r="AU84" s="202" t="s">
        <v>69</v>
      </c>
      <c r="AY84" s="201" t="s">
        <v>152</v>
      </c>
      <c r="BK84" s="203">
        <f>BK85+BK320</f>
        <v>0</v>
      </c>
    </row>
    <row r="85" s="12" customFormat="1" ht="22.8" customHeight="1">
      <c r="A85" s="12"/>
      <c r="B85" s="190"/>
      <c r="C85" s="191"/>
      <c r="D85" s="192" t="s">
        <v>68</v>
      </c>
      <c r="E85" s="204" t="s">
        <v>2485</v>
      </c>
      <c r="F85" s="204" t="s">
        <v>2486</v>
      </c>
      <c r="G85" s="191"/>
      <c r="H85" s="191"/>
      <c r="I85" s="194"/>
      <c r="J85" s="205">
        <f>BK85</f>
        <v>0</v>
      </c>
      <c r="K85" s="191"/>
      <c r="L85" s="196"/>
      <c r="M85" s="197"/>
      <c r="N85" s="198"/>
      <c r="O85" s="198"/>
      <c r="P85" s="199">
        <f>SUM(P86:P319)</f>
        <v>0</v>
      </c>
      <c r="Q85" s="198"/>
      <c r="R85" s="199">
        <f>SUM(R86:R319)</f>
        <v>0</v>
      </c>
      <c r="S85" s="198"/>
      <c r="T85" s="200">
        <f>SUM(T86:T319)</f>
        <v>0</v>
      </c>
      <c r="U85" s="12"/>
      <c r="V85" s="12"/>
      <c r="W85" s="12"/>
      <c r="X85" s="12"/>
      <c r="Y85" s="12"/>
      <c r="Z85" s="12"/>
      <c r="AA85" s="12"/>
      <c r="AB85" s="12"/>
      <c r="AC85" s="12"/>
      <c r="AD85" s="12"/>
      <c r="AE85" s="12"/>
      <c r="AR85" s="201" t="s">
        <v>169</v>
      </c>
      <c r="AT85" s="202" t="s">
        <v>68</v>
      </c>
      <c r="AU85" s="202" t="s">
        <v>77</v>
      </c>
      <c r="AY85" s="201" t="s">
        <v>152</v>
      </c>
      <c r="BK85" s="203">
        <f>SUM(BK86:BK319)</f>
        <v>0</v>
      </c>
    </row>
    <row r="86" s="2" customFormat="1">
      <c r="A86" s="40"/>
      <c r="B86" s="41"/>
      <c r="C86" s="206" t="s">
        <v>77</v>
      </c>
      <c r="D86" s="206" t="s">
        <v>154</v>
      </c>
      <c r="E86" s="207" t="s">
        <v>2487</v>
      </c>
      <c r="F86" s="208" t="s">
        <v>2488</v>
      </c>
      <c r="G86" s="209" t="s">
        <v>19</v>
      </c>
      <c r="H86" s="210">
        <v>0</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405</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405</v>
      </c>
      <c r="BM86" s="217" t="s">
        <v>79</v>
      </c>
    </row>
    <row r="87" s="2" customFormat="1" ht="16.5" customHeight="1">
      <c r="A87" s="40"/>
      <c r="B87" s="41"/>
      <c r="C87" s="206" t="s">
        <v>79</v>
      </c>
      <c r="D87" s="206" t="s">
        <v>154</v>
      </c>
      <c r="E87" s="207" t="s">
        <v>2489</v>
      </c>
      <c r="F87" s="208" t="s">
        <v>2490</v>
      </c>
      <c r="G87" s="209" t="s">
        <v>1716</v>
      </c>
      <c r="H87" s="210">
        <v>12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405</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405</v>
      </c>
      <c r="BM87" s="217" t="s">
        <v>158</v>
      </c>
    </row>
    <row r="88" s="2" customFormat="1" ht="16.5" customHeight="1">
      <c r="A88" s="40"/>
      <c r="B88" s="41"/>
      <c r="C88" s="206" t="s">
        <v>169</v>
      </c>
      <c r="D88" s="206" t="s">
        <v>154</v>
      </c>
      <c r="E88" s="207" t="s">
        <v>2491</v>
      </c>
      <c r="F88" s="208" t="s">
        <v>2492</v>
      </c>
      <c r="G88" s="209" t="s">
        <v>1716</v>
      </c>
      <c r="H88" s="210">
        <v>2</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405</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405</v>
      </c>
      <c r="BM88" s="217" t="s">
        <v>173</v>
      </c>
    </row>
    <row r="89" s="2" customFormat="1" ht="16.5" customHeight="1">
      <c r="A89" s="40"/>
      <c r="B89" s="41"/>
      <c r="C89" s="206" t="s">
        <v>158</v>
      </c>
      <c r="D89" s="206" t="s">
        <v>154</v>
      </c>
      <c r="E89" s="207" t="s">
        <v>2493</v>
      </c>
      <c r="F89" s="208" t="s">
        <v>2494</v>
      </c>
      <c r="G89" s="209" t="s">
        <v>1716</v>
      </c>
      <c r="H89" s="210">
        <v>14</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405</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405</v>
      </c>
      <c r="BM89" s="217" t="s">
        <v>179</v>
      </c>
    </row>
    <row r="90" s="2" customFormat="1" ht="16.5" customHeight="1">
      <c r="A90" s="40"/>
      <c r="B90" s="41"/>
      <c r="C90" s="206" t="s">
        <v>181</v>
      </c>
      <c r="D90" s="206" t="s">
        <v>154</v>
      </c>
      <c r="E90" s="207" t="s">
        <v>2495</v>
      </c>
      <c r="F90" s="208" t="s">
        <v>2496</v>
      </c>
      <c r="G90" s="209" t="s">
        <v>290</v>
      </c>
      <c r="H90" s="210">
        <v>50</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405</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405</v>
      </c>
      <c r="BM90" s="217" t="s">
        <v>184</v>
      </c>
    </row>
    <row r="91" s="2" customFormat="1" ht="16.5" customHeight="1">
      <c r="A91" s="40"/>
      <c r="B91" s="41"/>
      <c r="C91" s="206" t="s">
        <v>173</v>
      </c>
      <c r="D91" s="206" t="s">
        <v>154</v>
      </c>
      <c r="E91" s="207" t="s">
        <v>2497</v>
      </c>
      <c r="F91" s="208" t="s">
        <v>2498</v>
      </c>
      <c r="G91" s="209" t="s">
        <v>290</v>
      </c>
      <c r="H91" s="210">
        <v>400</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405</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405</v>
      </c>
      <c r="BM91" s="217" t="s">
        <v>187</v>
      </c>
    </row>
    <row r="92" s="2" customFormat="1" ht="16.5" customHeight="1">
      <c r="A92" s="40"/>
      <c r="B92" s="41"/>
      <c r="C92" s="206" t="s">
        <v>188</v>
      </c>
      <c r="D92" s="206" t="s">
        <v>154</v>
      </c>
      <c r="E92" s="207" t="s">
        <v>2499</v>
      </c>
      <c r="F92" s="208" t="s">
        <v>2500</v>
      </c>
      <c r="G92" s="209" t="s">
        <v>290</v>
      </c>
      <c r="H92" s="210">
        <v>20</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405</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405</v>
      </c>
      <c r="BM92" s="217" t="s">
        <v>191</v>
      </c>
    </row>
    <row r="93" s="2" customFormat="1" ht="16.5" customHeight="1">
      <c r="A93" s="40"/>
      <c r="B93" s="41"/>
      <c r="C93" s="206" t="s">
        <v>179</v>
      </c>
      <c r="D93" s="206" t="s">
        <v>154</v>
      </c>
      <c r="E93" s="207" t="s">
        <v>2501</v>
      </c>
      <c r="F93" s="208" t="s">
        <v>2502</v>
      </c>
      <c r="G93" s="209" t="s">
        <v>290</v>
      </c>
      <c r="H93" s="210">
        <v>600</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405</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405</v>
      </c>
      <c r="BM93" s="217" t="s">
        <v>201</v>
      </c>
    </row>
    <row r="94" s="2" customFormat="1" ht="21.75" customHeight="1">
      <c r="A94" s="40"/>
      <c r="B94" s="41"/>
      <c r="C94" s="256" t="s">
        <v>198</v>
      </c>
      <c r="D94" s="256" t="s">
        <v>259</v>
      </c>
      <c r="E94" s="257" t="s">
        <v>2503</v>
      </c>
      <c r="F94" s="258" t="s">
        <v>2504</v>
      </c>
      <c r="G94" s="259" t="s">
        <v>1716</v>
      </c>
      <c r="H94" s="260">
        <v>12</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929</v>
      </c>
      <c r="AT94" s="217" t="s">
        <v>259</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405</v>
      </c>
      <c r="BM94" s="217" t="s">
        <v>216</v>
      </c>
    </row>
    <row r="95" s="2" customFormat="1" ht="16.5" customHeight="1">
      <c r="A95" s="40"/>
      <c r="B95" s="41"/>
      <c r="C95" s="256" t="s">
        <v>184</v>
      </c>
      <c r="D95" s="256" t="s">
        <v>259</v>
      </c>
      <c r="E95" s="257" t="s">
        <v>2505</v>
      </c>
      <c r="F95" s="258" t="s">
        <v>2506</v>
      </c>
      <c r="G95" s="259" t="s">
        <v>1716</v>
      </c>
      <c r="H95" s="260">
        <v>14</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929</v>
      </c>
      <c r="AT95" s="217" t="s">
        <v>259</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405</v>
      </c>
      <c r="BM95" s="217" t="s">
        <v>231</v>
      </c>
    </row>
    <row r="96" s="2" customFormat="1">
      <c r="A96" s="40"/>
      <c r="B96" s="41"/>
      <c r="C96" s="256" t="s">
        <v>228</v>
      </c>
      <c r="D96" s="256" t="s">
        <v>259</v>
      </c>
      <c r="E96" s="257" t="s">
        <v>2507</v>
      </c>
      <c r="F96" s="258" t="s">
        <v>2508</v>
      </c>
      <c r="G96" s="259" t="s">
        <v>1716</v>
      </c>
      <c r="H96" s="260">
        <v>2</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929</v>
      </c>
      <c r="AT96" s="217" t="s">
        <v>259</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405</v>
      </c>
      <c r="BM96" s="217" t="s">
        <v>236</v>
      </c>
    </row>
    <row r="97" s="2" customFormat="1" ht="16.5" customHeight="1">
      <c r="A97" s="40"/>
      <c r="B97" s="41"/>
      <c r="C97" s="256" t="s">
        <v>187</v>
      </c>
      <c r="D97" s="256" t="s">
        <v>259</v>
      </c>
      <c r="E97" s="257" t="s">
        <v>2509</v>
      </c>
      <c r="F97" s="258" t="s">
        <v>2510</v>
      </c>
      <c r="G97" s="259" t="s">
        <v>290</v>
      </c>
      <c r="H97" s="260">
        <v>50</v>
      </c>
      <c r="I97" s="261"/>
      <c r="J97" s="262">
        <f>ROUND(I97*H97,2)</f>
        <v>0</v>
      </c>
      <c r="K97" s="258" t="s">
        <v>19</v>
      </c>
      <c r="L97" s="263"/>
      <c r="M97" s="264" t="s">
        <v>19</v>
      </c>
      <c r="N97" s="265"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929</v>
      </c>
      <c r="AT97" s="217" t="s">
        <v>259</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405</v>
      </c>
      <c r="BM97" s="217" t="s">
        <v>239</v>
      </c>
    </row>
    <row r="98" s="2" customFormat="1" ht="16.5" customHeight="1">
      <c r="A98" s="40"/>
      <c r="B98" s="41"/>
      <c r="C98" s="256" t="s">
        <v>238</v>
      </c>
      <c r="D98" s="256" t="s">
        <v>259</v>
      </c>
      <c r="E98" s="257" t="s">
        <v>2511</v>
      </c>
      <c r="F98" s="258" t="s">
        <v>2512</v>
      </c>
      <c r="G98" s="259" t="s">
        <v>290</v>
      </c>
      <c r="H98" s="260">
        <v>400</v>
      </c>
      <c r="I98" s="261"/>
      <c r="J98" s="262">
        <f>ROUND(I98*H98,2)</f>
        <v>0</v>
      </c>
      <c r="K98" s="258" t="s">
        <v>19</v>
      </c>
      <c r="L98" s="263"/>
      <c r="M98" s="264" t="s">
        <v>19</v>
      </c>
      <c r="N98" s="265"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929</v>
      </c>
      <c r="AT98" s="217" t="s">
        <v>259</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405</v>
      </c>
      <c r="BM98" s="217" t="s">
        <v>242</v>
      </c>
    </row>
    <row r="99" s="2" customFormat="1" ht="16.5" customHeight="1">
      <c r="A99" s="40"/>
      <c r="B99" s="41"/>
      <c r="C99" s="256" t="s">
        <v>191</v>
      </c>
      <c r="D99" s="256" t="s">
        <v>259</v>
      </c>
      <c r="E99" s="257" t="s">
        <v>2513</v>
      </c>
      <c r="F99" s="258" t="s">
        <v>2514</v>
      </c>
      <c r="G99" s="259" t="s">
        <v>290</v>
      </c>
      <c r="H99" s="260">
        <v>20</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929</v>
      </c>
      <c r="AT99" s="217" t="s">
        <v>259</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405</v>
      </c>
      <c r="BM99" s="217" t="s">
        <v>263</v>
      </c>
    </row>
    <row r="100" s="2" customFormat="1" ht="16.5" customHeight="1">
      <c r="A100" s="40"/>
      <c r="B100" s="41"/>
      <c r="C100" s="256" t="s">
        <v>8</v>
      </c>
      <c r="D100" s="256" t="s">
        <v>259</v>
      </c>
      <c r="E100" s="257" t="s">
        <v>2515</v>
      </c>
      <c r="F100" s="258" t="s">
        <v>2516</v>
      </c>
      <c r="G100" s="259" t="s">
        <v>290</v>
      </c>
      <c r="H100" s="260">
        <v>600</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929</v>
      </c>
      <c r="AT100" s="217" t="s">
        <v>259</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405</v>
      </c>
      <c r="BM100" s="217" t="s">
        <v>268</v>
      </c>
    </row>
    <row r="101" s="2" customFormat="1" ht="16.5" customHeight="1">
      <c r="A101" s="40"/>
      <c r="B101" s="41"/>
      <c r="C101" s="206" t="s">
        <v>201</v>
      </c>
      <c r="D101" s="206" t="s">
        <v>154</v>
      </c>
      <c r="E101" s="207" t="s">
        <v>2517</v>
      </c>
      <c r="F101" s="208" t="s">
        <v>2518</v>
      </c>
      <c r="G101" s="209" t="s">
        <v>19</v>
      </c>
      <c r="H101" s="210">
        <v>0</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405</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405</v>
      </c>
      <c r="BM101" s="217" t="s">
        <v>274</v>
      </c>
    </row>
    <row r="102" s="2" customFormat="1" ht="16.5" customHeight="1">
      <c r="A102" s="40"/>
      <c r="B102" s="41"/>
      <c r="C102" s="206" t="s">
        <v>271</v>
      </c>
      <c r="D102" s="206" t="s">
        <v>154</v>
      </c>
      <c r="E102" s="207" t="s">
        <v>2519</v>
      </c>
      <c r="F102" s="208" t="s">
        <v>2520</v>
      </c>
      <c r="G102" s="209" t="s">
        <v>1716</v>
      </c>
      <c r="H102" s="210">
        <v>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405</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405</v>
      </c>
      <c r="BM102" s="217" t="s">
        <v>280</v>
      </c>
    </row>
    <row r="103" s="2" customFormat="1" ht="16.5" customHeight="1">
      <c r="A103" s="40"/>
      <c r="B103" s="41"/>
      <c r="C103" s="206" t="s">
        <v>216</v>
      </c>
      <c r="D103" s="206" t="s">
        <v>154</v>
      </c>
      <c r="E103" s="207" t="s">
        <v>2521</v>
      </c>
      <c r="F103" s="208" t="s">
        <v>2522</v>
      </c>
      <c r="G103" s="209" t="s">
        <v>1716</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405</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405</v>
      </c>
      <c r="BM103" s="217" t="s">
        <v>286</v>
      </c>
    </row>
    <row r="104" s="2" customFormat="1" ht="16.5" customHeight="1">
      <c r="A104" s="40"/>
      <c r="B104" s="41"/>
      <c r="C104" s="206" t="s">
        <v>283</v>
      </c>
      <c r="D104" s="206" t="s">
        <v>154</v>
      </c>
      <c r="E104" s="207" t="s">
        <v>2523</v>
      </c>
      <c r="F104" s="208" t="s">
        <v>2524</v>
      </c>
      <c r="G104" s="209" t="s">
        <v>1716</v>
      </c>
      <c r="H104" s="210">
        <v>21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405</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405</v>
      </c>
      <c r="BM104" s="217" t="s">
        <v>291</v>
      </c>
    </row>
    <row r="105" s="2" customFormat="1" ht="16.5" customHeight="1">
      <c r="A105" s="40"/>
      <c r="B105" s="41"/>
      <c r="C105" s="206" t="s">
        <v>231</v>
      </c>
      <c r="D105" s="206" t="s">
        <v>154</v>
      </c>
      <c r="E105" s="207" t="s">
        <v>2525</v>
      </c>
      <c r="F105" s="208" t="s">
        <v>2526</v>
      </c>
      <c r="G105" s="209" t="s">
        <v>1716</v>
      </c>
      <c r="H105" s="210">
        <v>10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405</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405</v>
      </c>
      <c r="BM105" s="217" t="s">
        <v>295</v>
      </c>
    </row>
    <row r="106" s="2" customFormat="1" ht="16.5" customHeight="1">
      <c r="A106" s="40"/>
      <c r="B106" s="41"/>
      <c r="C106" s="206" t="s">
        <v>7</v>
      </c>
      <c r="D106" s="206" t="s">
        <v>154</v>
      </c>
      <c r="E106" s="207" t="s">
        <v>2527</v>
      </c>
      <c r="F106" s="208" t="s">
        <v>2528</v>
      </c>
      <c r="G106" s="209" t="s">
        <v>1716</v>
      </c>
      <c r="H106" s="210">
        <v>8</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405</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405</v>
      </c>
      <c r="BM106" s="217" t="s">
        <v>306</v>
      </c>
    </row>
    <row r="107" s="2" customFormat="1" ht="16.5" customHeight="1">
      <c r="A107" s="40"/>
      <c r="B107" s="41"/>
      <c r="C107" s="206" t="s">
        <v>236</v>
      </c>
      <c r="D107" s="206" t="s">
        <v>154</v>
      </c>
      <c r="E107" s="207" t="s">
        <v>2529</v>
      </c>
      <c r="F107" s="208" t="s">
        <v>2530</v>
      </c>
      <c r="G107" s="209" t="s">
        <v>1716</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405</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405</v>
      </c>
      <c r="BM107" s="217" t="s">
        <v>322</v>
      </c>
    </row>
    <row r="108" s="2" customFormat="1" ht="16.5" customHeight="1">
      <c r="A108" s="40"/>
      <c r="B108" s="41"/>
      <c r="C108" s="206" t="s">
        <v>319</v>
      </c>
      <c r="D108" s="206" t="s">
        <v>154</v>
      </c>
      <c r="E108" s="207" t="s">
        <v>2531</v>
      </c>
      <c r="F108" s="208" t="s">
        <v>2532</v>
      </c>
      <c r="G108" s="209" t="s">
        <v>1716</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405</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405</v>
      </c>
      <c r="BM108" s="217" t="s">
        <v>333</v>
      </c>
    </row>
    <row r="109" s="2" customFormat="1" ht="16.5" customHeight="1">
      <c r="A109" s="40"/>
      <c r="B109" s="41"/>
      <c r="C109" s="206" t="s">
        <v>239</v>
      </c>
      <c r="D109" s="206" t="s">
        <v>154</v>
      </c>
      <c r="E109" s="207" t="s">
        <v>2533</v>
      </c>
      <c r="F109" s="208" t="s">
        <v>2534</v>
      </c>
      <c r="G109" s="209" t="s">
        <v>1716</v>
      </c>
      <c r="H109" s="210">
        <v>8</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405</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405</v>
      </c>
      <c r="BM109" s="217" t="s">
        <v>349</v>
      </c>
    </row>
    <row r="110" s="2" customFormat="1" ht="16.5" customHeight="1">
      <c r="A110" s="40"/>
      <c r="B110" s="41"/>
      <c r="C110" s="206" t="s">
        <v>346</v>
      </c>
      <c r="D110" s="206" t="s">
        <v>154</v>
      </c>
      <c r="E110" s="207" t="s">
        <v>2535</v>
      </c>
      <c r="F110" s="208" t="s">
        <v>2536</v>
      </c>
      <c r="G110" s="209" t="s">
        <v>1716</v>
      </c>
      <c r="H110" s="210">
        <v>17</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405</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405</v>
      </c>
      <c r="BM110" s="217" t="s">
        <v>352</v>
      </c>
    </row>
    <row r="111" s="2" customFormat="1" ht="16.5" customHeight="1">
      <c r="A111" s="40"/>
      <c r="B111" s="41"/>
      <c r="C111" s="206" t="s">
        <v>242</v>
      </c>
      <c r="D111" s="206" t="s">
        <v>154</v>
      </c>
      <c r="E111" s="207" t="s">
        <v>2537</v>
      </c>
      <c r="F111" s="208" t="s">
        <v>2538</v>
      </c>
      <c r="G111" s="209" t="s">
        <v>1716</v>
      </c>
      <c r="H111" s="210">
        <v>23</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405</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405</v>
      </c>
      <c r="BM111" s="217" t="s">
        <v>361</v>
      </c>
    </row>
    <row r="112" s="2" customFormat="1" ht="16.5" customHeight="1">
      <c r="A112" s="40"/>
      <c r="B112" s="41"/>
      <c r="C112" s="206" t="s">
        <v>358</v>
      </c>
      <c r="D112" s="206" t="s">
        <v>154</v>
      </c>
      <c r="E112" s="207" t="s">
        <v>2539</v>
      </c>
      <c r="F112" s="208" t="s">
        <v>2540</v>
      </c>
      <c r="G112" s="209" t="s">
        <v>1716</v>
      </c>
      <c r="H112" s="210">
        <v>32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405</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405</v>
      </c>
      <c r="BM112" s="217" t="s">
        <v>367</v>
      </c>
    </row>
    <row r="113" s="2" customFormat="1" ht="16.5" customHeight="1">
      <c r="A113" s="40"/>
      <c r="B113" s="41"/>
      <c r="C113" s="206" t="s">
        <v>263</v>
      </c>
      <c r="D113" s="206" t="s">
        <v>154</v>
      </c>
      <c r="E113" s="207" t="s">
        <v>2541</v>
      </c>
      <c r="F113" s="208" t="s">
        <v>2542</v>
      </c>
      <c r="G113" s="209" t="s">
        <v>1716</v>
      </c>
      <c r="H113" s="210">
        <v>3</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405</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405</v>
      </c>
      <c r="BM113" s="217" t="s">
        <v>374</v>
      </c>
    </row>
    <row r="114" s="2" customFormat="1" ht="16.5" customHeight="1">
      <c r="A114" s="40"/>
      <c r="B114" s="41"/>
      <c r="C114" s="206" t="s">
        <v>371</v>
      </c>
      <c r="D114" s="206" t="s">
        <v>154</v>
      </c>
      <c r="E114" s="207" t="s">
        <v>2543</v>
      </c>
      <c r="F114" s="208" t="s">
        <v>2544</v>
      </c>
      <c r="G114" s="209" t="s">
        <v>1716</v>
      </c>
      <c r="H114" s="210">
        <v>23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405</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405</v>
      </c>
      <c r="BM114" s="217" t="s">
        <v>380</v>
      </c>
    </row>
    <row r="115" s="2" customFormat="1" ht="21.75" customHeight="1">
      <c r="A115" s="40"/>
      <c r="B115" s="41"/>
      <c r="C115" s="206" t="s">
        <v>268</v>
      </c>
      <c r="D115" s="206" t="s">
        <v>154</v>
      </c>
      <c r="E115" s="207" t="s">
        <v>2545</v>
      </c>
      <c r="F115" s="208" t="s">
        <v>2546</v>
      </c>
      <c r="G115" s="209" t="s">
        <v>1716</v>
      </c>
      <c r="H115" s="210">
        <v>7</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405</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405</v>
      </c>
      <c r="BM115" s="217" t="s">
        <v>386</v>
      </c>
    </row>
    <row r="116" s="2" customFormat="1" ht="16.5" customHeight="1">
      <c r="A116" s="40"/>
      <c r="B116" s="41"/>
      <c r="C116" s="206" t="s">
        <v>383</v>
      </c>
      <c r="D116" s="206" t="s">
        <v>154</v>
      </c>
      <c r="E116" s="207" t="s">
        <v>2493</v>
      </c>
      <c r="F116" s="208" t="s">
        <v>2494</v>
      </c>
      <c r="G116" s="209" t="s">
        <v>1716</v>
      </c>
      <c r="H116" s="210">
        <v>32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405</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405</v>
      </c>
      <c r="BM116" s="217" t="s">
        <v>396</v>
      </c>
    </row>
    <row r="117" s="2" customFormat="1" ht="16.5" customHeight="1">
      <c r="A117" s="40"/>
      <c r="B117" s="41"/>
      <c r="C117" s="206" t="s">
        <v>274</v>
      </c>
      <c r="D117" s="206" t="s">
        <v>154</v>
      </c>
      <c r="E117" s="207" t="s">
        <v>2547</v>
      </c>
      <c r="F117" s="208" t="s">
        <v>2548</v>
      </c>
      <c r="G117" s="209" t="s">
        <v>290</v>
      </c>
      <c r="H117" s="210">
        <v>150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405</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405</v>
      </c>
      <c r="BM117" s="217" t="s">
        <v>405</v>
      </c>
    </row>
    <row r="118" s="2" customFormat="1" ht="16.5" customHeight="1">
      <c r="A118" s="40"/>
      <c r="B118" s="41"/>
      <c r="C118" s="206" t="s">
        <v>402</v>
      </c>
      <c r="D118" s="206" t="s">
        <v>154</v>
      </c>
      <c r="E118" s="207" t="s">
        <v>2549</v>
      </c>
      <c r="F118" s="208" t="s">
        <v>2550</v>
      </c>
      <c r="G118" s="209" t="s">
        <v>290</v>
      </c>
      <c r="H118" s="210">
        <v>50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405</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405</v>
      </c>
      <c r="BM118" s="217" t="s">
        <v>406</v>
      </c>
    </row>
    <row r="119" s="2" customFormat="1" ht="16.5" customHeight="1">
      <c r="A119" s="40"/>
      <c r="B119" s="41"/>
      <c r="C119" s="206" t="s">
        <v>280</v>
      </c>
      <c r="D119" s="206" t="s">
        <v>154</v>
      </c>
      <c r="E119" s="207" t="s">
        <v>2551</v>
      </c>
      <c r="F119" s="208" t="s">
        <v>2552</v>
      </c>
      <c r="G119" s="209" t="s">
        <v>1716</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405</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405</v>
      </c>
      <c r="BM119" s="217" t="s">
        <v>416</v>
      </c>
    </row>
    <row r="120" s="2" customFormat="1" ht="16.5" customHeight="1">
      <c r="A120" s="40"/>
      <c r="B120" s="41"/>
      <c r="C120" s="206" t="s">
        <v>413</v>
      </c>
      <c r="D120" s="206" t="s">
        <v>154</v>
      </c>
      <c r="E120" s="207" t="s">
        <v>2553</v>
      </c>
      <c r="F120" s="208" t="s">
        <v>2554</v>
      </c>
      <c r="G120" s="209" t="s">
        <v>1716</v>
      </c>
      <c r="H120" s="210">
        <v>3</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405</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405</v>
      </c>
      <c r="BM120" s="217" t="s">
        <v>422</v>
      </c>
    </row>
    <row r="121" s="2" customFormat="1" ht="16.5" customHeight="1">
      <c r="A121" s="40"/>
      <c r="B121" s="41"/>
      <c r="C121" s="206" t="s">
        <v>286</v>
      </c>
      <c r="D121" s="206" t="s">
        <v>154</v>
      </c>
      <c r="E121" s="207" t="s">
        <v>2555</v>
      </c>
      <c r="F121" s="208" t="s">
        <v>2556</v>
      </c>
      <c r="G121" s="209" t="s">
        <v>1716</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405</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405</v>
      </c>
      <c r="BM121" s="217" t="s">
        <v>441</v>
      </c>
    </row>
    <row r="122" s="2" customFormat="1" ht="16.5" customHeight="1">
      <c r="A122" s="40"/>
      <c r="B122" s="41"/>
      <c r="C122" s="206" t="s">
        <v>425</v>
      </c>
      <c r="D122" s="206" t="s">
        <v>154</v>
      </c>
      <c r="E122" s="207" t="s">
        <v>2557</v>
      </c>
      <c r="F122" s="208" t="s">
        <v>2558</v>
      </c>
      <c r="G122" s="209" t="s">
        <v>290</v>
      </c>
      <c r="H122" s="210">
        <v>1080</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405</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405</v>
      </c>
      <c r="BM122" s="217" t="s">
        <v>449</v>
      </c>
    </row>
    <row r="123" s="2" customFormat="1" ht="33" customHeight="1">
      <c r="A123" s="40"/>
      <c r="B123" s="41"/>
      <c r="C123" s="206" t="s">
        <v>291</v>
      </c>
      <c r="D123" s="206" t="s">
        <v>154</v>
      </c>
      <c r="E123" s="207" t="s">
        <v>2559</v>
      </c>
      <c r="F123" s="208" t="s">
        <v>2560</v>
      </c>
      <c r="G123" s="209" t="s">
        <v>1716</v>
      </c>
      <c r="H123" s="210">
        <v>100</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405</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405</v>
      </c>
      <c r="BM123" s="217" t="s">
        <v>452</v>
      </c>
    </row>
    <row r="124" s="2" customFormat="1" ht="16.5" customHeight="1">
      <c r="A124" s="40"/>
      <c r="B124" s="41"/>
      <c r="C124" s="206" t="s">
        <v>434</v>
      </c>
      <c r="D124" s="206" t="s">
        <v>154</v>
      </c>
      <c r="E124" s="207" t="s">
        <v>2499</v>
      </c>
      <c r="F124" s="208" t="s">
        <v>2500</v>
      </c>
      <c r="G124" s="209" t="s">
        <v>290</v>
      </c>
      <c r="H124" s="210">
        <v>300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405</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405</v>
      </c>
      <c r="BM124" s="217" t="s">
        <v>457</v>
      </c>
    </row>
    <row r="125" s="2" customFormat="1" ht="21.75" customHeight="1">
      <c r="A125" s="40"/>
      <c r="B125" s="41"/>
      <c r="C125" s="256" t="s">
        <v>295</v>
      </c>
      <c r="D125" s="256" t="s">
        <v>259</v>
      </c>
      <c r="E125" s="257" t="s">
        <v>2561</v>
      </c>
      <c r="F125" s="258" t="s">
        <v>2562</v>
      </c>
      <c r="G125" s="259" t="s">
        <v>1716</v>
      </c>
      <c r="H125" s="260">
        <v>7</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929</v>
      </c>
      <c r="AT125" s="217" t="s">
        <v>259</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405</v>
      </c>
      <c r="BM125" s="217" t="s">
        <v>463</v>
      </c>
    </row>
    <row r="126" s="2" customFormat="1" ht="21.75" customHeight="1">
      <c r="A126" s="40"/>
      <c r="B126" s="41"/>
      <c r="C126" s="256" t="s">
        <v>446</v>
      </c>
      <c r="D126" s="256" t="s">
        <v>259</v>
      </c>
      <c r="E126" s="257" t="s">
        <v>2563</v>
      </c>
      <c r="F126" s="258" t="s">
        <v>2564</v>
      </c>
      <c r="G126" s="259" t="s">
        <v>1716</v>
      </c>
      <c r="H126" s="260">
        <v>4</v>
      </c>
      <c r="I126" s="261"/>
      <c r="J126" s="262">
        <f>ROUND(I126*H126,2)</f>
        <v>0</v>
      </c>
      <c r="K126" s="258" t="s">
        <v>19</v>
      </c>
      <c r="L126" s="263"/>
      <c r="M126" s="264" t="s">
        <v>19</v>
      </c>
      <c r="N126" s="265"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929</v>
      </c>
      <c r="AT126" s="217" t="s">
        <v>259</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405</v>
      </c>
      <c r="BM126" s="217" t="s">
        <v>469</v>
      </c>
    </row>
    <row r="127" s="2" customFormat="1" ht="21.75" customHeight="1">
      <c r="A127" s="40"/>
      <c r="B127" s="41"/>
      <c r="C127" s="256" t="s">
        <v>306</v>
      </c>
      <c r="D127" s="256" t="s">
        <v>259</v>
      </c>
      <c r="E127" s="257" t="s">
        <v>2565</v>
      </c>
      <c r="F127" s="258" t="s">
        <v>2566</v>
      </c>
      <c r="G127" s="259" t="s">
        <v>1716</v>
      </c>
      <c r="H127" s="260">
        <v>21</v>
      </c>
      <c r="I127" s="261"/>
      <c r="J127" s="262">
        <f>ROUND(I127*H127,2)</f>
        <v>0</v>
      </c>
      <c r="K127" s="258" t="s">
        <v>19</v>
      </c>
      <c r="L127" s="263"/>
      <c r="M127" s="264" t="s">
        <v>19</v>
      </c>
      <c r="N127" s="265"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929</v>
      </c>
      <c r="AT127" s="217" t="s">
        <v>259</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405</v>
      </c>
      <c r="BM127" s="217" t="s">
        <v>474</v>
      </c>
    </row>
    <row r="128" s="2" customFormat="1">
      <c r="A128" s="40"/>
      <c r="B128" s="41"/>
      <c r="C128" s="256" t="s">
        <v>454</v>
      </c>
      <c r="D128" s="256" t="s">
        <v>259</v>
      </c>
      <c r="E128" s="257" t="s">
        <v>2567</v>
      </c>
      <c r="F128" s="258" t="s">
        <v>2568</v>
      </c>
      <c r="G128" s="259" t="s">
        <v>1716</v>
      </c>
      <c r="H128" s="260">
        <v>7</v>
      </c>
      <c r="I128" s="261"/>
      <c r="J128" s="262">
        <f>ROUND(I128*H128,2)</f>
        <v>0</v>
      </c>
      <c r="K128" s="258" t="s">
        <v>19</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929</v>
      </c>
      <c r="AT128" s="217" t="s">
        <v>259</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405</v>
      </c>
      <c r="BM128" s="217" t="s">
        <v>478</v>
      </c>
    </row>
    <row r="129" s="2" customFormat="1">
      <c r="A129" s="40"/>
      <c r="B129" s="41"/>
      <c r="C129" s="256" t="s">
        <v>322</v>
      </c>
      <c r="D129" s="256" t="s">
        <v>259</v>
      </c>
      <c r="E129" s="257" t="s">
        <v>2569</v>
      </c>
      <c r="F129" s="258" t="s">
        <v>2570</v>
      </c>
      <c r="G129" s="259" t="s">
        <v>1716</v>
      </c>
      <c r="H129" s="260">
        <v>3</v>
      </c>
      <c r="I129" s="261"/>
      <c r="J129" s="262">
        <f>ROUND(I129*H129,2)</f>
        <v>0</v>
      </c>
      <c r="K129" s="258" t="s">
        <v>19</v>
      </c>
      <c r="L129" s="263"/>
      <c r="M129" s="264" t="s">
        <v>19</v>
      </c>
      <c r="N129" s="265"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929</v>
      </c>
      <c r="AT129" s="217" t="s">
        <v>259</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405</v>
      </c>
      <c r="BM129" s="217" t="s">
        <v>481</v>
      </c>
    </row>
    <row r="130" s="2" customFormat="1">
      <c r="A130" s="40"/>
      <c r="B130" s="41"/>
      <c r="C130" s="256" t="s">
        <v>466</v>
      </c>
      <c r="D130" s="256" t="s">
        <v>259</v>
      </c>
      <c r="E130" s="257" t="s">
        <v>2571</v>
      </c>
      <c r="F130" s="258" t="s">
        <v>2572</v>
      </c>
      <c r="G130" s="259" t="s">
        <v>1716</v>
      </c>
      <c r="H130" s="260">
        <v>3</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929</v>
      </c>
      <c r="AT130" s="217" t="s">
        <v>259</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405</v>
      </c>
      <c r="BM130" s="217" t="s">
        <v>489</v>
      </c>
    </row>
    <row r="131" s="2" customFormat="1" ht="21.75" customHeight="1">
      <c r="A131" s="40"/>
      <c r="B131" s="41"/>
      <c r="C131" s="256" t="s">
        <v>333</v>
      </c>
      <c r="D131" s="256" t="s">
        <v>259</v>
      </c>
      <c r="E131" s="257" t="s">
        <v>2573</v>
      </c>
      <c r="F131" s="258" t="s">
        <v>2574</v>
      </c>
      <c r="G131" s="259" t="s">
        <v>1716</v>
      </c>
      <c r="H131" s="260">
        <v>1</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929</v>
      </c>
      <c r="AT131" s="217" t="s">
        <v>259</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405</v>
      </c>
      <c r="BM131" s="217" t="s">
        <v>493</v>
      </c>
    </row>
    <row r="132" s="2" customFormat="1" ht="16.5" customHeight="1">
      <c r="A132" s="40"/>
      <c r="B132" s="41"/>
      <c r="C132" s="256" t="s">
        <v>475</v>
      </c>
      <c r="D132" s="256" t="s">
        <v>259</v>
      </c>
      <c r="E132" s="257" t="s">
        <v>2575</v>
      </c>
      <c r="F132" s="258" t="s">
        <v>2534</v>
      </c>
      <c r="G132" s="259" t="s">
        <v>1716</v>
      </c>
      <c r="H132" s="260">
        <v>8</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929</v>
      </c>
      <c r="AT132" s="217" t="s">
        <v>259</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405</v>
      </c>
      <c r="BM132" s="217" t="s">
        <v>500</v>
      </c>
    </row>
    <row r="133" s="2" customFormat="1" ht="44.25" customHeight="1">
      <c r="A133" s="40"/>
      <c r="B133" s="41"/>
      <c r="C133" s="256" t="s">
        <v>349</v>
      </c>
      <c r="D133" s="256" t="s">
        <v>259</v>
      </c>
      <c r="E133" s="257" t="s">
        <v>2576</v>
      </c>
      <c r="F133" s="258" t="s">
        <v>2577</v>
      </c>
      <c r="G133" s="259" t="s">
        <v>1716</v>
      </c>
      <c r="H133" s="260">
        <v>3</v>
      </c>
      <c r="I133" s="261"/>
      <c r="J133" s="262">
        <f>ROUND(I133*H133,2)</f>
        <v>0</v>
      </c>
      <c r="K133" s="258" t="s">
        <v>19</v>
      </c>
      <c r="L133" s="263"/>
      <c r="M133" s="264" t="s">
        <v>19</v>
      </c>
      <c r="N133" s="265"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929</v>
      </c>
      <c r="AT133" s="217" t="s">
        <v>259</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405</v>
      </c>
      <c r="BM133" s="217" t="s">
        <v>504</v>
      </c>
    </row>
    <row r="134" s="2" customFormat="1">
      <c r="A134" s="40"/>
      <c r="B134" s="41"/>
      <c r="C134" s="256" t="s">
        <v>486</v>
      </c>
      <c r="D134" s="256" t="s">
        <v>259</v>
      </c>
      <c r="E134" s="257" t="s">
        <v>2578</v>
      </c>
      <c r="F134" s="258" t="s">
        <v>2579</v>
      </c>
      <c r="G134" s="259" t="s">
        <v>1716</v>
      </c>
      <c r="H134" s="260">
        <v>5</v>
      </c>
      <c r="I134" s="261"/>
      <c r="J134" s="262">
        <f>ROUND(I134*H134,2)</f>
        <v>0</v>
      </c>
      <c r="K134" s="258" t="s">
        <v>19</v>
      </c>
      <c r="L134" s="263"/>
      <c r="M134" s="264" t="s">
        <v>19</v>
      </c>
      <c r="N134" s="265"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929</v>
      </c>
      <c r="AT134" s="217" t="s">
        <v>259</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405</v>
      </c>
      <c r="BM134" s="217" t="s">
        <v>508</v>
      </c>
    </row>
    <row r="135" s="2" customFormat="1" ht="66.75" customHeight="1">
      <c r="A135" s="40"/>
      <c r="B135" s="41"/>
      <c r="C135" s="256" t="s">
        <v>352</v>
      </c>
      <c r="D135" s="256" t="s">
        <v>259</v>
      </c>
      <c r="E135" s="257" t="s">
        <v>2580</v>
      </c>
      <c r="F135" s="258" t="s">
        <v>2581</v>
      </c>
      <c r="G135" s="259" t="s">
        <v>1716</v>
      </c>
      <c r="H135" s="260">
        <v>9</v>
      </c>
      <c r="I135" s="261"/>
      <c r="J135" s="262">
        <f>ROUND(I135*H135,2)</f>
        <v>0</v>
      </c>
      <c r="K135" s="258" t="s">
        <v>19</v>
      </c>
      <c r="L135" s="263"/>
      <c r="M135" s="264" t="s">
        <v>19</v>
      </c>
      <c r="N135" s="265"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929</v>
      </c>
      <c r="AT135" s="217" t="s">
        <v>259</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405</v>
      </c>
      <c r="BM135" s="217" t="s">
        <v>512</v>
      </c>
    </row>
    <row r="136" s="2" customFormat="1">
      <c r="A136" s="40"/>
      <c r="B136" s="41"/>
      <c r="C136" s="256" t="s">
        <v>497</v>
      </c>
      <c r="D136" s="256" t="s">
        <v>259</v>
      </c>
      <c r="E136" s="257" t="s">
        <v>2582</v>
      </c>
      <c r="F136" s="258" t="s">
        <v>2583</v>
      </c>
      <c r="G136" s="259" t="s">
        <v>1716</v>
      </c>
      <c r="H136" s="260">
        <v>32</v>
      </c>
      <c r="I136" s="261"/>
      <c r="J136" s="262">
        <f>ROUND(I136*H136,2)</f>
        <v>0</v>
      </c>
      <c r="K136" s="258" t="s">
        <v>19</v>
      </c>
      <c r="L136" s="263"/>
      <c r="M136" s="264" t="s">
        <v>19</v>
      </c>
      <c r="N136" s="265"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929</v>
      </c>
      <c r="AT136" s="217" t="s">
        <v>259</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405</v>
      </c>
      <c r="BM136" s="217" t="s">
        <v>517</v>
      </c>
    </row>
    <row r="137" s="2" customFormat="1">
      <c r="A137" s="40"/>
      <c r="B137" s="41"/>
      <c r="C137" s="256" t="s">
        <v>361</v>
      </c>
      <c r="D137" s="256" t="s">
        <v>259</v>
      </c>
      <c r="E137" s="257" t="s">
        <v>68</v>
      </c>
      <c r="F137" s="258" t="s">
        <v>2584</v>
      </c>
      <c r="G137" s="259" t="s">
        <v>1716</v>
      </c>
      <c r="H137" s="260">
        <v>2</v>
      </c>
      <c r="I137" s="261"/>
      <c r="J137" s="262">
        <f>ROUND(I137*H137,2)</f>
        <v>0</v>
      </c>
      <c r="K137" s="258" t="s">
        <v>19</v>
      </c>
      <c r="L137" s="263"/>
      <c r="M137" s="264" t="s">
        <v>19</v>
      </c>
      <c r="N137" s="265"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929</v>
      </c>
      <c r="AT137" s="217" t="s">
        <v>259</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405</v>
      </c>
      <c r="BM137" s="217" t="s">
        <v>520</v>
      </c>
    </row>
    <row r="138" s="2" customFormat="1">
      <c r="A138" s="40"/>
      <c r="B138" s="41"/>
      <c r="C138" s="256" t="s">
        <v>505</v>
      </c>
      <c r="D138" s="256" t="s">
        <v>259</v>
      </c>
      <c r="E138" s="257" t="s">
        <v>2585</v>
      </c>
      <c r="F138" s="258" t="s">
        <v>2586</v>
      </c>
      <c r="G138" s="259" t="s">
        <v>1716</v>
      </c>
      <c r="H138" s="260">
        <v>18</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929</v>
      </c>
      <c r="AT138" s="217" t="s">
        <v>259</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405</v>
      </c>
      <c r="BM138" s="217" t="s">
        <v>529</v>
      </c>
    </row>
    <row r="139" s="2" customFormat="1" ht="33" customHeight="1">
      <c r="A139" s="40"/>
      <c r="B139" s="41"/>
      <c r="C139" s="256" t="s">
        <v>367</v>
      </c>
      <c r="D139" s="256" t="s">
        <v>259</v>
      </c>
      <c r="E139" s="257" t="s">
        <v>2587</v>
      </c>
      <c r="F139" s="258" t="s">
        <v>2588</v>
      </c>
      <c r="G139" s="259" t="s">
        <v>1716</v>
      </c>
      <c r="H139" s="260">
        <v>16</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929</v>
      </c>
      <c r="AT139" s="217" t="s">
        <v>259</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405</v>
      </c>
      <c r="BM139" s="217" t="s">
        <v>535</v>
      </c>
    </row>
    <row r="140" s="2" customFormat="1" ht="33" customHeight="1">
      <c r="A140" s="40"/>
      <c r="B140" s="41"/>
      <c r="C140" s="256" t="s">
        <v>514</v>
      </c>
      <c r="D140" s="256" t="s">
        <v>259</v>
      </c>
      <c r="E140" s="257" t="s">
        <v>2589</v>
      </c>
      <c r="F140" s="258" t="s">
        <v>2590</v>
      </c>
      <c r="G140" s="259" t="s">
        <v>1716</v>
      </c>
      <c r="H140" s="260">
        <v>3</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929</v>
      </c>
      <c r="AT140" s="217" t="s">
        <v>259</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405</v>
      </c>
      <c r="BM140" s="217" t="s">
        <v>552</v>
      </c>
    </row>
    <row r="141" s="2" customFormat="1">
      <c r="A141" s="40"/>
      <c r="B141" s="41"/>
      <c r="C141" s="256" t="s">
        <v>374</v>
      </c>
      <c r="D141" s="256" t="s">
        <v>259</v>
      </c>
      <c r="E141" s="257" t="s">
        <v>2591</v>
      </c>
      <c r="F141" s="258" t="s">
        <v>2592</v>
      </c>
      <c r="G141" s="259" t="s">
        <v>1716</v>
      </c>
      <c r="H141" s="260">
        <v>8</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929</v>
      </c>
      <c r="AT141" s="217" t="s">
        <v>259</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405</v>
      </c>
      <c r="BM141" s="217" t="s">
        <v>566</v>
      </c>
    </row>
    <row r="142" s="2" customFormat="1" ht="16.5" customHeight="1">
      <c r="A142" s="40"/>
      <c r="B142" s="41"/>
      <c r="C142" s="256" t="s">
        <v>526</v>
      </c>
      <c r="D142" s="256" t="s">
        <v>259</v>
      </c>
      <c r="E142" s="257" t="s">
        <v>2505</v>
      </c>
      <c r="F142" s="258" t="s">
        <v>2506</v>
      </c>
      <c r="G142" s="259" t="s">
        <v>1716</v>
      </c>
      <c r="H142" s="260">
        <v>32</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929</v>
      </c>
      <c r="AT142" s="217" t="s">
        <v>259</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405</v>
      </c>
      <c r="BM142" s="217" t="s">
        <v>573</v>
      </c>
    </row>
    <row r="143" s="2" customFormat="1" ht="21.75" customHeight="1">
      <c r="A143" s="40"/>
      <c r="B143" s="41"/>
      <c r="C143" s="256" t="s">
        <v>380</v>
      </c>
      <c r="D143" s="256" t="s">
        <v>259</v>
      </c>
      <c r="E143" s="257" t="s">
        <v>2593</v>
      </c>
      <c r="F143" s="258" t="s">
        <v>2594</v>
      </c>
      <c r="G143" s="259" t="s">
        <v>290</v>
      </c>
      <c r="H143" s="260">
        <v>150</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929</v>
      </c>
      <c r="AT143" s="217" t="s">
        <v>259</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405</v>
      </c>
      <c r="BM143" s="217" t="s">
        <v>586</v>
      </c>
    </row>
    <row r="144" s="2" customFormat="1" ht="16.5" customHeight="1">
      <c r="A144" s="40"/>
      <c r="B144" s="41"/>
      <c r="C144" s="256" t="s">
        <v>549</v>
      </c>
      <c r="D144" s="256" t="s">
        <v>259</v>
      </c>
      <c r="E144" s="257" t="s">
        <v>2595</v>
      </c>
      <c r="F144" s="258" t="s">
        <v>2596</v>
      </c>
      <c r="G144" s="259" t="s">
        <v>290</v>
      </c>
      <c r="H144" s="260">
        <v>50</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929</v>
      </c>
      <c r="AT144" s="217" t="s">
        <v>259</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405</v>
      </c>
      <c r="BM144" s="217" t="s">
        <v>592</v>
      </c>
    </row>
    <row r="145" s="2" customFormat="1" ht="16.5" customHeight="1">
      <c r="A145" s="40"/>
      <c r="B145" s="41"/>
      <c r="C145" s="256" t="s">
        <v>386</v>
      </c>
      <c r="D145" s="256" t="s">
        <v>259</v>
      </c>
      <c r="E145" s="257" t="s">
        <v>2597</v>
      </c>
      <c r="F145" s="258" t="s">
        <v>2598</v>
      </c>
      <c r="G145" s="259" t="s">
        <v>1716</v>
      </c>
      <c r="H145" s="260">
        <v>1</v>
      </c>
      <c r="I145" s="261"/>
      <c r="J145" s="262">
        <f>ROUND(I145*H145,2)</f>
        <v>0</v>
      </c>
      <c r="K145" s="258" t="s">
        <v>19</v>
      </c>
      <c r="L145" s="263"/>
      <c r="M145" s="264" t="s">
        <v>19</v>
      </c>
      <c r="N145" s="265"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929</v>
      </c>
      <c r="AT145" s="217" t="s">
        <v>259</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405</v>
      </c>
      <c r="BM145" s="217" t="s">
        <v>597</v>
      </c>
    </row>
    <row r="146" s="2" customFormat="1" ht="44.25" customHeight="1">
      <c r="A146" s="40"/>
      <c r="B146" s="41"/>
      <c r="C146" s="256" t="s">
        <v>560</v>
      </c>
      <c r="D146" s="256" t="s">
        <v>259</v>
      </c>
      <c r="E146" s="257" t="s">
        <v>2599</v>
      </c>
      <c r="F146" s="258" t="s">
        <v>2600</v>
      </c>
      <c r="G146" s="259" t="s">
        <v>1716</v>
      </c>
      <c r="H146" s="260">
        <v>3</v>
      </c>
      <c r="I146" s="261"/>
      <c r="J146" s="262">
        <f>ROUND(I146*H146,2)</f>
        <v>0</v>
      </c>
      <c r="K146" s="258" t="s">
        <v>19</v>
      </c>
      <c r="L146" s="263"/>
      <c r="M146" s="264" t="s">
        <v>19</v>
      </c>
      <c r="N146" s="265"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929</v>
      </c>
      <c r="AT146" s="217" t="s">
        <v>259</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405</v>
      </c>
      <c r="BM146" s="217" t="s">
        <v>601</v>
      </c>
    </row>
    <row r="147" s="2" customFormat="1">
      <c r="A147" s="40"/>
      <c r="B147" s="41"/>
      <c r="C147" s="256" t="s">
        <v>396</v>
      </c>
      <c r="D147" s="256" t="s">
        <v>259</v>
      </c>
      <c r="E147" s="257" t="s">
        <v>2601</v>
      </c>
      <c r="F147" s="258" t="s">
        <v>2602</v>
      </c>
      <c r="G147" s="259" t="s">
        <v>1716</v>
      </c>
      <c r="H147" s="260">
        <v>12</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929</v>
      </c>
      <c r="AT147" s="217" t="s">
        <v>259</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405</v>
      </c>
      <c r="BM147" s="217" t="s">
        <v>605</v>
      </c>
    </row>
    <row r="148" s="2" customFormat="1">
      <c r="A148" s="40"/>
      <c r="B148" s="41"/>
      <c r="C148" s="256" t="s">
        <v>570</v>
      </c>
      <c r="D148" s="256" t="s">
        <v>259</v>
      </c>
      <c r="E148" s="257" t="s">
        <v>2603</v>
      </c>
      <c r="F148" s="258" t="s">
        <v>2604</v>
      </c>
      <c r="G148" s="259" t="s">
        <v>1716</v>
      </c>
      <c r="H148" s="260">
        <v>10</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929</v>
      </c>
      <c r="AT148" s="217" t="s">
        <v>259</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405</v>
      </c>
      <c r="BM148" s="217" t="s">
        <v>611</v>
      </c>
    </row>
    <row r="149" s="2" customFormat="1" ht="16.5" customHeight="1">
      <c r="A149" s="40"/>
      <c r="B149" s="41"/>
      <c r="C149" s="256" t="s">
        <v>405</v>
      </c>
      <c r="D149" s="256" t="s">
        <v>259</v>
      </c>
      <c r="E149" s="257" t="s">
        <v>2605</v>
      </c>
      <c r="F149" s="258" t="s">
        <v>2606</v>
      </c>
      <c r="G149" s="259" t="s">
        <v>290</v>
      </c>
      <c r="H149" s="260">
        <v>80</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929</v>
      </c>
      <c r="AT149" s="217" t="s">
        <v>259</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405</v>
      </c>
      <c r="BM149" s="217" t="s">
        <v>614</v>
      </c>
    </row>
    <row r="150" s="2" customFormat="1" ht="16.5" customHeight="1">
      <c r="A150" s="40"/>
      <c r="B150" s="41"/>
      <c r="C150" s="256" t="s">
        <v>589</v>
      </c>
      <c r="D150" s="256" t="s">
        <v>259</v>
      </c>
      <c r="E150" s="257" t="s">
        <v>2513</v>
      </c>
      <c r="F150" s="258" t="s">
        <v>2514</v>
      </c>
      <c r="G150" s="259" t="s">
        <v>290</v>
      </c>
      <c r="H150" s="260">
        <v>300</v>
      </c>
      <c r="I150" s="261"/>
      <c r="J150" s="262">
        <f>ROUND(I150*H150,2)</f>
        <v>0</v>
      </c>
      <c r="K150" s="258" t="s">
        <v>19</v>
      </c>
      <c r="L150" s="263"/>
      <c r="M150" s="264" t="s">
        <v>19</v>
      </c>
      <c r="N150" s="265"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929</v>
      </c>
      <c r="AT150" s="217" t="s">
        <v>259</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405</v>
      </c>
      <c r="BM150" s="217" t="s">
        <v>619</v>
      </c>
    </row>
    <row r="151" s="2" customFormat="1" ht="33" customHeight="1">
      <c r="A151" s="40"/>
      <c r="B151" s="41"/>
      <c r="C151" s="256" t="s">
        <v>406</v>
      </c>
      <c r="D151" s="256" t="s">
        <v>259</v>
      </c>
      <c r="E151" s="257" t="s">
        <v>2607</v>
      </c>
      <c r="F151" s="258" t="s">
        <v>2560</v>
      </c>
      <c r="G151" s="259" t="s">
        <v>1716</v>
      </c>
      <c r="H151" s="260">
        <v>100</v>
      </c>
      <c r="I151" s="261"/>
      <c r="J151" s="262">
        <f>ROUND(I151*H151,2)</f>
        <v>0</v>
      </c>
      <c r="K151" s="258" t="s">
        <v>19</v>
      </c>
      <c r="L151" s="263"/>
      <c r="M151" s="264" t="s">
        <v>19</v>
      </c>
      <c r="N151" s="265"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929</v>
      </c>
      <c r="AT151" s="217" t="s">
        <v>259</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405</v>
      </c>
      <c r="BM151" s="217" t="s">
        <v>624</v>
      </c>
    </row>
    <row r="152" s="2" customFormat="1" ht="16.5" customHeight="1">
      <c r="A152" s="40"/>
      <c r="B152" s="41"/>
      <c r="C152" s="256" t="s">
        <v>598</v>
      </c>
      <c r="D152" s="256" t="s">
        <v>259</v>
      </c>
      <c r="E152" s="257" t="s">
        <v>2608</v>
      </c>
      <c r="F152" s="258" t="s">
        <v>2609</v>
      </c>
      <c r="G152" s="259" t="s">
        <v>290</v>
      </c>
      <c r="H152" s="260">
        <v>1000</v>
      </c>
      <c r="I152" s="261"/>
      <c r="J152" s="262">
        <f>ROUND(I152*H152,2)</f>
        <v>0</v>
      </c>
      <c r="K152" s="258" t="s">
        <v>19</v>
      </c>
      <c r="L152" s="263"/>
      <c r="M152" s="264" t="s">
        <v>19</v>
      </c>
      <c r="N152" s="265"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929</v>
      </c>
      <c r="AT152" s="217" t="s">
        <v>259</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405</v>
      </c>
      <c r="BM152" s="217" t="s">
        <v>630</v>
      </c>
    </row>
    <row r="153" s="2" customFormat="1" ht="16.5" customHeight="1">
      <c r="A153" s="40"/>
      <c r="B153" s="41"/>
      <c r="C153" s="206" t="s">
        <v>416</v>
      </c>
      <c r="D153" s="206" t="s">
        <v>154</v>
      </c>
      <c r="E153" s="207" t="s">
        <v>2610</v>
      </c>
      <c r="F153" s="208" t="s">
        <v>2611</v>
      </c>
      <c r="G153" s="209" t="s">
        <v>19</v>
      </c>
      <c r="H153" s="210">
        <v>0</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405</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405</v>
      </c>
      <c r="BM153" s="217" t="s">
        <v>635</v>
      </c>
    </row>
    <row r="154" s="2" customFormat="1" ht="16.5" customHeight="1">
      <c r="A154" s="40"/>
      <c r="B154" s="41"/>
      <c r="C154" s="206" t="s">
        <v>608</v>
      </c>
      <c r="D154" s="206" t="s">
        <v>154</v>
      </c>
      <c r="E154" s="207" t="s">
        <v>2612</v>
      </c>
      <c r="F154" s="208" t="s">
        <v>2613</v>
      </c>
      <c r="G154" s="209" t="s">
        <v>1716</v>
      </c>
      <c r="H154" s="210">
        <v>2</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405</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405</v>
      </c>
      <c r="BM154" s="217" t="s">
        <v>640</v>
      </c>
    </row>
    <row r="155" s="2" customFormat="1" ht="16.5" customHeight="1">
      <c r="A155" s="40"/>
      <c r="B155" s="41"/>
      <c r="C155" s="206" t="s">
        <v>422</v>
      </c>
      <c r="D155" s="206" t="s">
        <v>154</v>
      </c>
      <c r="E155" s="207" t="s">
        <v>2614</v>
      </c>
      <c r="F155" s="208" t="s">
        <v>2615</v>
      </c>
      <c r="G155" s="209" t="s">
        <v>290</v>
      </c>
      <c r="H155" s="210">
        <v>25</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405</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405</v>
      </c>
      <c r="BM155" s="217" t="s">
        <v>645</v>
      </c>
    </row>
    <row r="156" s="2" customFormat="1" ht="16.5" customHeight="1">
      <c r="A156" s="40"/>
      <c r="B156" s="41"/>
      <c r="C156" s="206" t="s">
        <v>616</v>
      </c>
      <c r="D156" s="206" t="s">
        <v>154</v>
      </c>
      <c r="E156" s="207" t="s">
        <v>2616</v>
      </c>
      <c r="F156" s="208" t="s">
        <v>2617</v>
      </c>
      <c r="G156" s="209" t="s">
        <v>290</v>
      </c>
      <c r="H156" s="210">
        <v>25</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405</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405</v>
      </c>
      <c r="BM156" s="217" t="s">
        <v>651</v>
      </c>
    </row>
    <row r="157" s="2" customFormat="1" ht="21.75" customHeight="1">
      <c r="A157" s="40"/>
      <c r="B157" s="41"/>
      <c r="C157" s="206" t="s">
        <v>441</v>
      </c>
      <c r="D157" s="206" t="s">
        <v>154</v>
      </c>
      <c r="E157" s="207" t="s">
        <v>2618</v>
      </c>
      <c r="F157" s="208" t="s">
        <v>2619</v>
      </c>
      <c r="G157" s="209" t="s">
        <v>290</v>
      </c>
      <c r="H157" s="210">
        <v>50</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405</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405</v>
      </c>
      <c r="BM157" s="217" t="s">
        <v>658</v>
      </c>
    </row>
    <row r="158" s="2" customFormat="1">
      <c r="A158" s="40"/>
      <c r="B158" s="41"/>
      <c r="C158" s="256" t="s">
        <v>627</v>
      </c>
      <c r="D158" s="256" t="s">
        <v>259</v>
      </c>
      <c r="E158" s="257" t="s">
        <v>2620</v>
      </c>
      <c r="F158" s="258" t="s">
        <v>2621</v>
      </c>
      <c r="G158" s="259" t="s">
        <v>1716</v>
      </c>
      <c r="H158" s="260">
        <v>2</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929</v>
      </c>
      <c r="AT158" s="217" t="s">
        <v>259</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405</v>
      </c>
      <c r="BM158" s="217" t="s">
        <v>663</v>
      </c>
    </row>
    <row r="159" s="2" customFormat="1" ht="21.75" customHeight="1">
      <c r="A159" s="40"/>
      <c r="B159" s="41"/>
      <c r="C159" s="256" t="s">
        <v>449</v>
      </c>
      <c r="D159" s="256" t="s">
        <v>259</v>
      </c>
      <c r="E159" s="257" t="s">
        <v>2622</v>
      </c>
      <c r="F159" s="258" t="s">
        <v>2623</v>
      </c>
      <c r="G159" s="259" t="s">
        <v>290</v>
      </c>
      <c r="H159" s="260">
        <v>25</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929</v>
      </c>
      <c r="AT159" s="217" t="s">
        <v>259</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405</v>
      </c>
      <c r="BM159" s="217" t="s">
        <v>666</v>
      </c>
    </row>
    <row r="160" s="2" customFormat="1" ht="16.5" customHeight="1">
      <c r="A160" s="40"/>
      <c r="B160" s="41"/>
      <c r="C160" s="256" t="s">
        <v>637</v>
      </c>
      <c r="D160" s="256" t="s">
        <v>259</v>
      </c>
      <c r="E160" s="257" t="s">
        <v>2608</v>
      </c>
      <c r="F160" s="258" t="s">
        <v>2609</v>
      </c>
      <c r="G160" s="259" t="s">
        <v>290</v>
      </c>
      <c r="H160" s="260">
        <v>25</v>
      </c>
      <c r="I160" s="261"/>
      <c r="J160" s="262">
        <f>ROUND(I160*H160,2)</f>
        <v>0</v>
      </c>
      <c r="K160" s="258" t="s">
        <v>19</v>
      </c>
      <c r="L160" s="263"/>
      <c r="M160" s="264" t="s">
        <v>19</v>
      </c>
      <c r="N160" s="265"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929</v>
      </c>
      <c r="AT160" s="217" t="s">
        <v>259</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405</v>
      </c>
      <c r="BM160" s="217" t="s">
        <v>670</v>
      </c>
    </row>
    <row r="161" s="2" customFormat="1" ht="16.5" customHeight="1">
      <c r="A161" s="40"/>
      <c r="B161" s="41"/>
      <c r="C161" s="256" t="s">
        <v>452</v>
      </c>
      <c r="D161" s="256" t="s">
        <v>259</v>
      </c>
      <c r="E161" s="257" t="s">
        <v>2624</v>
      </c>
      <c r="F161" s="258" t="s">
        <v>2625</v>
      </c>
      <c r="G161" s="259" t="s">
        <v>290</v>
      </c>
      <c r="H161" s="260">
        <v>25</v>
      </c>
      <c r="I161" s="261"/>
      <c r="J161" s="262">
        <f>ROUND(I161*H161,2)</f>
        <v>0</v>
      </c>
      <c r="K161" s="258" t="s">
        <v>19</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929</v>
      </c>
      <c r="AT161" s="217" t="s">
        <v>259</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405</v>
      </c>
      <c r="BM161" s="217" t="s">
        <v>673</v>
      </c>
    </row>
    <row r="162" s="2" customFormat="1" ht="16.5" customHeight="1">
      <c r="A162" s="40"/>
      <c r="B162" s="41"/>
      <c r="C162" s="256" t="s">
        <v>648</v>
      </c>
      <c r="D162" s="256" t="s">
        <v>259</v>
      </c>
      <c r="E162" s="257" t="s">
        <v>2626</v>
      </c>
      <c r="F162" s="258" t="s">
        <v>2627</v>
      </c>
      <c r="G162" s="259" t="s">
        <v>290</v>
      </c>
      <c r="H162" s="260">
        <v>25</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929</v>
      </c>
      <c r="AT162" s="217" t="s">
        <v>259</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405</v>
      </c>
      <c r="BM162" s="217" t="s">
        <v>677</v>
      </c>
    </row>
    <row r="163" s="2" customFormat="1" ht="16.5" customHeight="1">
      <c r="A163" s="40"/>
      <c r="B163" s="41"/>
      <c r="C163" s="206" t="s">
        <v>457</v>
      </c>
      <c r="D163" s="206" t="s">
        <v>154</v>
      </c>
      <c r="E163" s="207" t="s">
        <v>2628</v>
      </c>
      <c r="F163" s="208" t="s">
        <v>2629</v>
      </c>
      <c r="G163" s="209" t="s">
        <v>19</v>
      </c>
      <c r="H163" s="210">
        <v>0</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405</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405</v>
      </c>
      <c r="BM163" s="217" t="s">
        <v>681</v>
      </c>
    </row>
    <row r="164" s="2" customFormat="1">
      <c r="A164" s="40"/>
      <c r="B164" s="41"/>
      <c r="C164" s="206" t="s">
        <v>660</v>
      </c>
      <c r="D164" s="206" t="s">
        <v>154</v>
      </c>
      <c r="E164" s="207" t="s">
        <v>2630</v>
      </c>
      <c r="F164" s="208" t="s">
        <v>2631</v>
      </c>
      <c r="G164" s="209" t="s">
        <v>1716</v>
      </c>
      <c r="H164" s="210">
        <v>1</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405</v>
      </c>
      <c r="AT164" s="217" t="s">
        <v>154</v>
      </c>
      <c r="AU164" s="217" t="s">
        <v>79</v>
      </c>
      <c r="AY164" s="19" t="s">
        <v>152</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405</v>
      </c>
      <c r="BM164" s="217" t="s">
        <v>691</v>
      </c>
    </row>
    <row r="165" s="2" customFormat="1">
      <c r="A165" s="40"/>
      <c r="B165" s="41"/>
      <c r="C165" s="206" t="s">
        <v>463</v>
      </c>
      <c r="D165" s="206" t="s">
        <v>154</v>
      </c>
      <c r="E165" s="207" t="s">
        <v>2632</v>
      </c>
      <c r="F165" s="208" t="s">
        <v>2633</v>
      </c>
      <c r="G165" s="209" t="s">
        <v>1716</v>
      </c>
      <c r="H165" s="210">
        <v>1</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405</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405</v>
      </c>
      <c r="BM165" s="217" t="s">
        <v>698</v>
      </c>
    </row>
    <row r="166" s="2" customFormat="1" ht="16.5" customHeight="1">
      <c r="A166" s="40"/>
      <c r="B166" s="41"/>
      <c r="C166" s="256" t="s">
        <v>667</v>
      </c>
      <c r="D166" s="256" t="s">
        <v>259</v>
      </c>
      <c r="E166" s="257" t="s">
        <v>2634</v>
      </c>
      <c r="F166" s="258" t="s">
        <v>2635</v>
      </c>
      <c r="G166" s="259" t="s">
        <v>1716</v>
      </c>
      <c r="H166" s="260">
        <v>1</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929</v>
      </c>
      <c r="AT166" s="217" t="s">
        <v>259</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405</v>
      </c>
      <c r="BM166" s="217" t="s">
        <v>707</v>
      </c>
    </row>
    <row r="167" s="2" customFormat="1" ht="16.5" customHeight="1">
      <c r="A167" s="40"/>
      <c r="B167" s="41"/>
      <c r="C167" s="256" t="s">
        <v>469</v>
      </c>
      <c r="D167" s="256" t="s">
        <v>259</v>
      </c>
      <c r="E167" s="257" t="s">
        <v>2636</v>
      </c>
      <c r="F167" s="258" t="s">
        <v>2637</v>
      </c>
      <c r="G167" s="259" t="s">
        <v>1716</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929</v>
      </c>
      <c r="AT167" s="217" t="s">
        <v>259</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405</v>
      </c>
      <c r="BM167" s="217" t="s">
        <v>711</v>
      </c>
    </row>
    <row r="168" s="2" customFormat="1">
      <c r="A168" s="40"/>
      <c r="B168" s="41"/>
      <c r="C168" s="206" t="s">
        <v>674</v>
      </c>
      <c r="D168" s="206" t="s">
        <v>154</v>
      </c>
      <c r="E168" s="207" t="s">
        <v>2638</v>
      </c>
      <c r="F168" s="208" t="s">
        <v>2639</v>
      </c>
      <c r="G168" s="209" t="s">
        <v>19</v>
      </c>
      <c r="H168" s="210">
        <v>0</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405</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405</v>
      </c>
      <c r="BM168" s="217" t="s">
        <v>723</v>
      </c>
    </row>
    <row r="169" s="2" customFormat="1" ht="16.5" customHeight="1">
      <c r="A169" s="40"/>
      <c r="B169" s="41"/>
      <c r="C169" s="206" t="s">
        <v>474</v>
      </c>
      <c r="D169" s="206" t="s">
        <v>154</v>
      </c>
      <c r="E169" s="207" t="s">
        <v>2640</v>
      </c>
      <c r="F169" s="208" t="s">
        <v>2492</v>
      </c>
      <c r="G169" s="209" t="s">
        <v>1716</v>
      </c>
      <c r="H169" s="210">
        <v>8</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405</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405</v>
      </c>
      <c r="BM169" s="217" t="s">
        <v>727</v>
      </c>
    </row>
    <row r="170" s="2" customFormat="1" ht="16.5" customHeight="1">
      <c r="A170" s="40"/>
      <c r="B170" s="41"/>
      <c r="C170" s="206" t="s">
        <v>688</v>
      </c>
      <c r="D170" s="206" t="s">
        <v>154</v>
      </c>
      <c r="E170" s="207" t="s">
        <v>2641</v>
      </c>
      <c r="F170" s="208" t="s">
        <v>2642</v>
      </c>
      <c r="G170" s="209" t="s">
        <v>1716</v>
      </c>
      <c r="H170" s="210">
        <v>12</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405</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405</v>
      </c>
      <c r="BM170" s="217" t="s">
        <v>733</v>
      </c>
    </row>
    <row r="171" s="2" customFormat="1" ht="16.5" customHeight="1">
      <c r="A171" s="40"/>
      <c r="B171" s="41"/>
      <c r="C171" s="206" t="s">
        <v>478</v>
      </c>
      <c r="D171" s="206" t="s">
        <v>154</v>
      </c>
      <c r="E171" s="207" t="s">
        <v>2643</v>
      </c>
      <c r="F171" s="208" t="s">
        <v>2644</v>
      </c>
      <c r="G171" s="209" t="s">
        <v>1716</v>
      </c>
      <c r="H171" s="210">
        <v>2</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405</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405</v>
      </c>
      <c r="BM171" s="217" t="s">
        <v>738</v>
      </c>
    </row>
    <row r="172" s="2" customFormat="1" ht="16.5" customHeight="1">
      <c r="A172" s="40"/>
      <c r="B172" s="41"/>
      <c r="C172" s="206" t="s">
        <v>703</v>
      </c>
      <c r="D172" s="206" t="s">
        <v>154</v>
      </c>
      <c r="E172" s="207" t="s">
        <v>2645</v>
      </c>
      <c r="F172" s="208" t="s">
        <v>2646</v>
      </c>
      <c r="G172" s="209" t="s">
        <v>1716</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405</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405</v>
      </c>
      <c r="BM172" s="217" t="s">
        <v>740</v>
      </c>
    </row>
    <row r="173" s="2" customFormat="1" ht="16.5" customHeight="1">
      <c r="A173" s="40"/>
      <c r="B173" s="41"/>
      <c r="C173" s="206" t="s">
        <v>481</v>
      </c>
      <c r="D173" s="206" t="s">
        <v>154</v>
      </c>
      <c r="E173" s="207" t="s">
        <v>2647</v>
      </c>
      <c r="F173" s="208" t="s">
        <v>2648</v>
      </c>
      <c r="G173" s="209" t="s">
        <v>1716</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405</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405</v>
      </c>
      <c r="BM173" s="217" t="s">
        <v>743</v>
      </c>
    </row>
    <row r="174" s="2" customFormat="1" ht="16.5" customHeight="1">
      <c r="A174" s="40"/>
      <c r="B174" s="41"/>
      <c r="C174" s="206" t="s">
        <v>722</v>
      </c>
      <c r="D174" s="206" t="s">
        <v>154</v>
      </c>
      <c r="E174" s="207" t="s">
        <v>2649</v>
      </c>
      <c r="F174" s="208" t="s">
        <v>2650</v>
      </c>
      <c r="G174" s="209" t="s">
        <v>1716</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405</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405</v>
      </c>
      <c r="BM174" s="217" t="s">
        <v>748</v>
      </c>
    </row>
    <row r="175" s="2" customFormat="1" ht="16.5" customHeight="1">
      <c r="A175" s="40"/>
      <c r="B175" s="41"/>
      <c r="C175" s="206" t="s">
        <v>489</v>
      </c>
      <c r="D175" s="206" t="s">
        <v>154</v>
      </c>
      <c r="E175" s="207" t="s">
        <v>2651</v>
      </c>
      <c r="F175" s="208" t="s">
        <v>2652</v>
      </c>
      <c r="G175" s="209" t="s">
        <v>1716</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405</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405</v>
      </c>
      <c r="BM175" s="217" t="s">
        <v>751</v>
      </c>
    </row>
    <row r="176" s="2" customFormat="1" ht="16.5" customHeight="1">
      <c r="A176" s="40"/>
      <c r="B176" s="41"/>
      <c r="C176" s="206" t="s">
        <v>730</v>
      </c>
      <c r="D176" s="206" t="s">
        <v>154</v>
      </c>
      <c r="E176" s="207" t="s">
        <v>2653</v>
      </c>
      <c r="F176" s="208" t="s">
        <v>2654</v>
      </c>
      <c r="G176" s="209" t="s">
        <v>1716</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405</v>
      </c>
      <c r="AT176" s="217" t="s">
        <v>154</v>
      </c>
      <c r="AU176" s="217" t="s">
        <v>79</v>
      </c>
      <c r="AY176" s="19" t="s">
        <v>152</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405</v>
      </c>
      <c r="BM176" s="217" t="s">
        <v>757</v>
      </c>
    </row>
    <row r="177" s="2" customFormat="1">
      <c r="A177" s="40"/>
      <c r="B177" s="41"/>
      <c r="C177" s="206" t="s">
        <v>493</v>
      </c>
      <c r="D177" s="206" t="s">
        <v>154</v>
      </c>
      <c r="E177" s="207" t="s">
        <v>2655</v>
      </c>
      <c r="F177" s="208" t="s">
        <v>2656</v>
      </c>
      <c r="G177" s="209" t="s">
        <v>1716</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405</v>
      </c>
      <c r="AT177" s="217" t="s">
        <v>154</v>
      </c>
      <c r="AU177" s="217" t="s">
        <v>79</v>
      </c>
      <c r="AY177" s="19" t="s">
        <v>152</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405</v>
      </c>
      <c r="BM177" s="217" t="s">
        <v>763</v>
      </c>
    </row>
    <row r="178" s="2" customFormat="1">
      <c r="A178" s="40"/>
      <c r="B178" s="41"/>
      <c r="C178" s="206" t="s">
        <v>739</v>
      </c>
      <c r="D178" s="206" t="s">
        <v>154</v>
      </c>
      <c r="E178" s="207" t="s">
        <v>2657</v>
      </c>
      <c r="F178" s="208" t="s">
        <v>2658</v>
      </c>
      <c r="G178" s="209" t="s">
        <v>1716</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405</v>
      </c>
      <c r="AT178" s="217" t="s">
        <v>154</v>
      </c>
      <c r="AU178" s="217" t="s">
        <v>79</v>
      </c>
      <c r="AY178" s="19" t="s">
        <v>152</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405</v>
      </c>
      <c r="BM178" s="217" t="s">
        <v>768</v>
      </c>
    </row>
    <row r="179" s="2" customFormat="1" ht="16.5" customHeight="1">
      <c r="A179" s="40"/>
      <c r="B179" s="41"/>
      <c r="C179" s="206" t="s">
        <v>500</v>
      </c>
      <c r="D179" s="206" t="s">
        <v>154</v>
      </c>
      <c r="E179" s="207" t="s">
        <v>2659</v>
      </c>
      <c r="F179" s="208" t="s">
        <v>2660</v>
      </c>
      <c r="G179" s="209" t="s">
        <v>1716</v>
      </c>
      <c r="H179" s="210">
        <v>4</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405</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405</v>
      </c>
      <c r="BM179" s="217" t="s">
        <v>772</v>
      </c>
    </row>
    <row r="180" s="2" customFormat="1" ht="16.5" customHeight="1">
      <c r="A180" s="40"/>
      <c r="B180" s="41"/>
      <c r="C180" s="206" t="s">
        <v>745</v>
      </c>
      <c r="D180" s="206" t="s">
        <v>154</v>
      </c>
      <c r="E180" s="207" t="s">
        <v>2661</v>
      </c>
      <c r="F180" s="208" t="s">
        <v>2662</v>
      </c>
      <c r="G180" s="209" t="s">
        <v>1716</v>
      </c>
      <c r="H180" s="210">
        <v>1</v>
      </c>
      <c r="I180" s="211"/>
      <c r="J180" s="212">
        <f>ROUND(I180*H180,2)</f>
        <v>0</v>
      </c>
      <c r="K180" s="208" t="s">
        <v>19</v>
      </c>
      <c r="L180" s="46"/>
      <c r="M180" s="213" t="s">
        <v>19</v>
      </c>
      <c r="N180" s="214" t="s">
        <v>40</v>
      </c>
      <c r="O180" s="86"/>
      <c r="P180" s="215">
        <f>O180*H180</f>
        <v>0</v>
      </c>
      <c r="Q180" s="215">
        <v>0</v>
      </c>
      <c r="R180" s="215">
        <f>Q180*H180</f>
        <v>0</v>
      </c>
      <c r="S180" s="215">
        <v>0</v>
      </c>
      <c r="T180" s="216">
        <f>S180*H180</f>
        <v>0</v>
      </c>
      <c r="U180" s="40"/>
      <c r="V180" s="40"/>
      <c r="W180" s="40"/>
      <c r="X180" s="40"/>
      <c r="Y180" s="40"/>
      <c r="Z180" s="40"/>
      <c r="AA180" s="40"/>
      <c r="AB180" s="40"/>
      <c r="AC180" s="40"/>
      <c r="AD180" s="40"/>
      <c r="AE180" s="40"/>
      <c r="AR180" s="217" t="s">
        <v>405</v>
      </c>
      <c r="AT180" s="217" t="s">
        <v>154</v>
      </c>
      <c r="AU180" s="217" t="s">
        <v>79</v>
      </c>
      <c r="AY180" s="19" t="s">
        <v>152</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405</v>
      </c>
      <c r="BM180" s="217" t="s">
        <v>776</v>
      </c>
    </row>
    <row r="181" s="2" customFormat="1" ht="16.5" customHeight="1">
      <c r="A181" s="40"/>
      <c r="B181" s="41"/>
      <c r="C181" s="206" t="s">
        <v>504</v>
      </c>
      <c r="D181" s="206" t="s">
        <v>154</v>
      </c>
      <c r="E181" s="207" t="s">
        <v>2663</v>
      </c>
      <c r="F181" s="208" t="s">
        <v>2664</v>
      </c>
      <c r="G181" s="209" t="s">
        <v>1716</v>
      </c>
      <c r="H181" s="210">
        <v>1</v>
      </c>
      <c r="I181" s="211"/>
      <c r="J181" s="212">
        <f>ROUND(I181*H181,2)</f>
        <v>0</v>
      </c>
      <c r="K181" s="208" t="s">
        <v>19</v>
      </c>
      <c r="L181" s="46"/>
      <c r="M181" s="213" t="s">
        <v>19</v>
      </c>
      <c r="N181" s="214"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405</v>
      </c>
      <c r="AT181" s="217" t="s">
        <v>154</v>
      </c>
      <c r="AU181" s="217" t="s">
        <v>79</v>
      </c>
      <c r="AY181" s="19" t="s">
        <v>152</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405</v>
      </c>
      <c r="BM181" s="217" t="s">
        <v>780</v>
      </c>
    </row>
    <row r="182" s="2" customFormat="1" ht="16.5" customHeight="1">
      <c r="A182" s="40"/>
      <c r="B182" s="41"/>
      <c r="C182" s="206" t="s">
        <v>754</v>
      </c>
      <c r="D182" s="206" t="s">
        <v>154</v>
      </c>
      <c r="E182" s="207" t="s">
        <v>2665</v>
      </c>
      <c r="F182" s="208" t="s">
        <v>2666</v>
      </c>
      <c r="G182" s="209" t="s">
        <v>1716</v>
      </c>
      <c r="H182" s="210">
        <v>1</v>
      </c>
      <c r="I182" s="211"/>
      <c r="J182" s="212">
        <f>ROUND(I182*H182,2)</f>
        <v>0</v>
      </c>
      <c r="K182" s="208" t="s">
        <v>19</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405</v>
      </c>
      <c r="AT182" s="217" t="s">
        <v>154</v>
      </c>
      <c r="AU182" s="217" t="s">
        <v>79</v>
      </c>
      <c r="AY182" s="19" t="s">
        <v>152</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405</v>
      </c>
      <c r="BM182" s="217" t="s">
        <v>782</v>
      </c>
    </row>
    <row r="183" s="2" customFormat="1" ht="16.5" customHeight="1">
      <c r="A183" s="40"/>
      <c r="B183" s="41"/>
      <c r="C183" s="206" t="s">
        <v>508</v>
      </c>
      <c r="D183" s="206" t="s">
        <v>154</v>
      </c>
      <c r="E183" s="207" t="s">
        <v>2667</v>
      </c>
      <c r="F183" s="208" t="s">
        <v>2668</v>
      </c>
      <c r="G183" s="209" t="s">
        <v>1716</v>
      </c>
      <c r="H183" s="210">
        <v>1</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405</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405</v>
      </c>
      <c r="BM183" s="217" t="s">
        <v>786</v>
      </c>
    </row>
    <row r="184" s="2" customFormat="1" ht="16.5" customHeight="1">
      <c r="A184" s="40"/>
      <c r="B184" s="41"/>
      <c r="C184" s="206" t="s">
        <v>765</v>
      </c>
      <c r="D184" s="206" t="s">
        <v>154</v>
      </c>
      <c r="E184" s="207" t="s">
        <v>2669</v>
      </c>
      <c r="F184" s="208" t="s">
        <v>2670</v>
      </c>
      <c r="G184" s="209" t="s">
        <v>1716</v>
      </c>
      <c r="H184" s="210">
        <v>1</v>
      </c>
      <c r="I184" s="211"/>
      <c r="J184" s="212">
        <f>ROUND(I184*H184,2)</f>
        <v>0</v>
      </c>
      <c r="K184" s="208" t="s">
        <v>19</v>
      </c>
      <c r="L184" s="46"/>
      <c r="M184" s="213" t="s">
        <v>19</v>
      </c>
      <c r="N184" s="214"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405</v>
      </c>
      <c r="AT184" s="217" t="s">
        <v>154</v>
      </c>
      <c r="AU184" s="217" t="s">
        <v>79</v>
      </c>
      <c r="AY184" s="19" t="s">
        <v>152</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405</v>
      </c>
      <c r="BM184" s="217" t="s">
        <v>792</v>
      </c>
    </row>
    <row r="185" s="2" customFormat="1" ht="16.5" customHeight="1">
      <c r="A185" s="40"/>
      <c r="B185" s="41"/>
      <c r="C185" s="206" t="s">
        <v>512</v>
      </c>
      <c r="D185" s="206" t="s">
        <v>154</v>
      </c>
      <c r="E185" s="207" t="s">
        <v>2671</v>
      </c>
      <c r="F185" s="208" t="s">
        <v>2672</v>
      </c>
      <c r="G185" s="209" t="s">
        <v>1716</v>
      </c>
      <c r="H185" s="210">
        <v>1</v>
      </c>
      <c r="I185" s="211"/>
      <c r="J185" s="212">
        <f>ROUND(I185*H185,2)</f>
        <v>0</v>
      </c>
      <c r="K185" s="208" t="s">
        <v>19</v>
      </c>
      <c r="L185" s="46"/>
      <c r="M185" s="213" t="s">
        <v>19</v>
      </c>
      <c r="N185" s="214" t="s">
        <v>40</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405</v>
      </c>
      <c r="AT185" s="217" t="s">
        <v>154</v>
      </c>
      <c r="AU185" s="217" t="s">
        <v>79</v>
      </c>
      <c r="AY185" s="19" t="s">
        <v>152</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405</v>
      </c>
      <c r="BM185" s="217" t="s">
        <v>799</v>
      </c>
    </row>
    <row r="186" s="2" customFormat="1" ht="16.5" customHeight="1">
      <c r="A186" s="40"/>
      <c r="B186" s="41"/>
      <c r="C186" s="206" t="s">
        <v>773</v>
      </c>
      <c r="D186" s="206" t="s">
        <v>154</v>
      </c>
      <c r="E186" s="207" t="s">
        <v>2673</v>
      </c>
      <c r="F186" s="208" t="s">
        <v>2674</v>
      </c>
      <c r="G186" s="209" t="s">
        <v>1716</v>
      </c>
      <c r="H186" s="210">
        <v>1</v>
      </c>
      <c r="I186" s="211"/>
      <c r="J186" s="212">
        <f>ROUND(I186*H186,2)</f>
        <v>0</v>
      </c>
      <c r="K186" s="208" t="s">
        <v>19</v>
      </c>
      <c r="L186" s="46"/>
      <c r="M186" s="213" t="s">
        <v>19</v>
      </c>
      <c r="N186" s="214"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405</v>
      </c>
      <c r="AT186" s="217" t="s">
        <v>154</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405</v>
      </c>
      <c r="BM186" s="217" t="s">
        <v>805</v>
      </c>
    </row>
    <row r="187" s="2" customFormat="1" ht="16.5" customHeight="1">
      <c r="A187" s="40"/>
      <c r="B187" s="41"/>
      <c r="C187" s="206" t="s">
        <v>517</v>
      </c>
      <c r="D187" s="206" t="s">
        <v>154</v>
      </c>
      <c r="E187" s="207" t="s">
        <v>2675</v>
      </c>
      <c r="F187" s="208" t="s">
        <v>2494</v>
      </c>
      <c r="G187" s="209" t="s">
        <v>1716</v>
      </c>
      <c r="H187" s="210">
        <v>22</v>
      </c>
      <c r="I187" s="211"/>
      <c r="J187" s="212">
        <f>ROUND(I187*H187,2)</f>
        <v>0</v>
      </c>
      <c r="K187" s="208" t="s">
        <v>19</v>
      </c>
      <c r="L187" s="46"/>
      <c r="M187" s="213" t="s">
        <v>19</v>
      </c>
      <c r="N187" s="214"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405</v>
      </c>
      <c r="AT187" s="217" t="s">
        <v>154</v>
      </c>
      <c r="AU187" s="217" t="s">
        <v>79</v>
      </c>
      <c r="AY187" s="19" t="s">
        <v>152</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405</v>
      </c>
      <c r="BM187" s="217" t="s">
        <v>809</v>
      </c>
    </row>
    <row r="188" s="2" customFormat="1" ht="16.5" customHeight="1">
      <c r="A188" s="40"/>
      <c r="B188" s="41"/>
      <c r="C188" s="206" t="s">
        <v>781</v>
      </c>
      <c r="D188" s="206" t="s">
        <v>154</v>
      </c>
      <c r="E188" s="207" t="s">
        <v>2676</v>
      </c>
      <c r="F188" s="208" t="s">
        <v>2677</v>
      </c>
      <c r="G188" s="209" t="s">
        <v>1716</v>
      </c>
      <c r="H188" s="210">
        <v>1</v>
      </c>
      <c r="I188" s="211"/>
      <c r="J188" s="212">
        <f>ROUND(I188*H188,2)</f>
        <v>0</v>
      </c>
      <c r="K188" s="208" t="s">
        <v>19</v>
      </c>
      <c r="L188" s="46"/>
      <c r="M188" s="213" t="s">
        <v>19</v>
      </c>
      <c r="N188" s="214"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405</v>
      </c>
      <c r="AT188" s="217" t="s">
        <v>154</v>
      </c>
      <c r="AU188" s="217" t="s">
        <v>79</v>
      </c>
      <c r="AY188" s="19" t="s">
        <v>152</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405</v>
      </c>
      <c r="BM188" s="217" t="s">
        <v>814</v>
      </c>
    </row>
    <row r="189" s="2" customFormat="1" ht="16.5" customHeight="1">
      <c r="A189" s="40"/>
      <c r="B189" s="41"/>
      <c r="C189" s="206" t="s">
        <v>520</v>
      </c>
      <c r="D189" s="206" t="s">
        <v>154</v>
      </c>
      <c r="E189" s="207" t="s">
        <v>2678</v>
      </c>
      <c r="F189" s="208" t="s">
        <v>2679</v>
      </c>
      <c r="G189" s="209" t="s">
        <v>290</v>
      </c>
      <c r="H189" s="210">
        <v>10</v>
      </c>
      <c r="I189" s="211"/>
      <c r="J189" s="212">
        <f>ROUND(I189*H189,2)</f>
        <v>0</v>
      </c>
      <c r="K189" s="208" t="s">
        <v>19</v>
      </c>
      <c r="L189" s="46"/>
      <c r="M189" s="213" t="s">
        <v>19</v>
      </c>
      <c r="N189" s="214"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405</v>
      </c>
      <c r="AT189" s="217" t="s">
        <v>154</v>
      </c>
      <c r="AU189" s="217" t="s">
        <v>79</v>
      </c>
      <c r="AY189" s="19" t="s">
        <v>152</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405</v>
      </c>
      <c r="BM189" s="217" t="s">
        <v>818</v>
      </c>
    </row>
    <row r="190" s="2" customFormat="1" ht="16.5" customHeight="1">
      <c r="A190" s="40"/>
      <c r="B190" s="41"/>
      <c r="C190" s="206" t="s">
        <v>789</v>
      </c>
      <c r="D190" s="206" t="s">
        <v>154</v>
      </c>
      <c r="E190" s="207" t="s">
        <v>2680</v>
      </c>
      <c r="F190" s="208" t="s">
        <v>2681</v>
      </c>
      <c r="G190" s="209" t="s">
        <v>1716</v>
      </c>
      <c r="H190" s="210">
        <v>4</v>
      </c>
      <c r="I190" s="211"/>
      <c r="J190" s="212">
        <f>ROUND(I190*H190,2)</f>
        <v>0</v>
      </c>
      <c r="K190" s="208" t="s">
        <v>19</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405</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405</v>
      </c>
      <c r="BM190" s="217" t="s">
        <v>824</v>
      </c>
    </row>
    <row r="191" s="2" customFormat="1" ht="16.5" customHeight="1">
      <c r="A191" s="40"/>
      <c r="B191" s="41"/>
      <c r="C191" s="206" t="s">
        <v>529</v>
      </c>
      <c r="D191" s="206" t="s">
        <v>154</v>
      </c>
      <c r="E191" s="207" t="s">
        <v>2682</v>
      </c>
      <c r="F191" s="208" t="s">
        <v>2683</v>
      </c>
      <c r="G191" s="209" t="s">
        <v>1716</v>
      </c>
      <c r="H191" s="210">
        <v>2</v>
      </c>
      <c r="I191" s="211"/>
      <c r="J191" s="212">
        <f>ROUND(I191*H191,2)</f>
        <v>0</v>
      </c>
      <c r="K191" s="208" t="s">
        <v>19</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405</v>
      </c>
      <c r="AT191" s="217" t="s">
        <v>154</v>
      </c>
      <c r="AU191" s="217" t="s">
        <v>79</v>
      </c>
      <c r="AY191" s="19" t="s">
        <v>152</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405</v>
      </c>
      <c r="BM191" s="217" t="s">
        <v>828</v>
      </c>
    </row>
    <row r="192" s="2" customFormat="1" ht="16.5" customHeight="1">
      <c r="A192" s="40"/>
      <c r="B192" s="41"/>
      <c r="C192" s="206" t="s">
        <v>802</v>
      </c>
      <c r="D192" s="206" t="s">
        <v>154</v>
      </c>
      <c r="E192" s="207" t="s">
        <v>2684</v>
      </c>
      <c r="F192" s="208" t="s">
        <v>2685</v>
      </c>
      <c r="G192" s="209" t="s">
        <v>1716</v>
      </c>
      <c r="H192" s="210">
        <v>1</v>
      </c>
      <c r="I192" s="211"/>
      <c r="J192" s="212">
        <f>ROUND(I192*H192,2)</f>
        <v>0</v>
      </c>
      <c r="K192" s="208" t="s">
        <v>19</v>
      </c>
      <c r="L192" s="46"/>
      <c r="M192" s="213" t="s">
        <v>19</v>
      </c>
      <c r="N192" s="214"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405</v>
      </c>
      <c r="AT192" s="217" t="s">
        <v>154</v>
      </c>
      <c r="AU192" s="217" t="s">
        <v>79</v>
      </c>
      <c r="AY192" s="19" t="s">
        <v>152</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405</v>
      </c>
      <c r="BM192" s="217" t="s">
        <v>834</v>
      </c>
    </row>
    <row r="193" s="2" customFormat="1" ht="16.5" customHeight="1">
      <c r="A193" s="40"/>
      <c r="B193" s="41"/>
      <c r="C193" s="206" t="s">
        <v>535</v>
      </c>
      <c r="D193" s="206" t="s">
        <v>154</v>
      </c>
      <c r="E193" s="207" t="s">
        <v>2686</v>
      </c>
      <c r="F193" s="208" t="s">
        <v>2687</v>
      </c>
      <c r="G193" s="209" t="s">
        <v>1716</v>
      </c>
      <c r="H193" s="210">
        <v>1</v>
      </c>
      <c r="I193" s="211"/>
      <c r="J193" s="212">
        <f>ROUND(I193*H193,2)</f>
        <v>0</v>
      </c>
      <c r="K193" s="208" t="s">
        <v>19</v>
      </c>
      <c r="L193" s="46"/>
      <c r="M193" s="213" t="s">
        <v>19</v>
      </c>
      <c r="N193" s="214" t="s">
        <v>40</v>
      </c>
      <c r="O193" s="86"/>
      <c r="P193" s="215">
        <f>O193*H193</f>
        <v>0</v>
      </c>
      <c r="Q193" s="215">
        <v>0</v>
      </c>
      <c r="R193" s="215">
        <f>Q193*H193</f>
        <v>0</v>
      </c>
      <c r="S193" s="215">
        <v>0</v>
      </c>
      <c r="T193" s="216">
        <f>S193*H193</f>
        <v>0</v>
      </c>
      <c r="U193" s="40"/>
      <c r="V193" s="40"/>
      <c r="W193" s="40"/>
      <c r="X193" s="40"/>
      <c r="Y193" s="40"/>
      <c r="Z193" s="40"/>
      <c r="AA193" s="40"/>
      <c r="AB193" s="40"/>
      <c r="AC193" s="40"/>
      <c r="AD193" s="40"/>
      <c r="AE193" s="40"/>
      <c r="AR193" s="217" t="s">
        <v>405</v>
      </c>
      <c r="AT193" s="217" t="s">
        <v>154</v>
      </c>
      <c r="AU193" s="217" t="s">
        <v>79</v>
      </c>
      <c r="AY193" s="19" t="s">
        <v>152</v>
      </c>
      <c r="BE193" s="218">
        <f>IF(N193="základní",J193,0)</f>
        <v>0</v>
      </c>
      <c r="BF193" s="218">
        <f>IF(N193="snížená",J193,0)</f>
        <v>0</v>
      </c>
      <c r="BG193" s="218">
        <f>IF(N193="zákl. přenesená",J193,0)</f>
        <v>0</v>
      </c>
      <c r="BH193" s="218">
        <f>IF(N193="sníž. přenesená",J193,0)</f>
        <v>0</v>
      </c>
      <c r="BI193" s="218">
        <f>IF(N193="nulová",J193,0)</f>
        <v>0</v>
      </c>
      <c r="BJ193" s="19" t="s">
        <v>77</v>
      </c>
      <c r="BK193" s="218">
        <f>ROUND(I193*H193,2)</f>
        <v>0</v>
      </c>
      <c r="BL193" s="19" t="s">
        <v>405</v>
      </c>
      <c r="BM193" s="217" t="s">
        <v>839</v>
      </c>
    </row>
    <row r="194" s="2" customFormat="1" ht="16.5" customHeight="1">
      <c r="A194" s="40"/>
      <c r="B194" s="41"/>
      <c r="C194" s="206" t="s">
        <v>811</v>
      </c>
      <c r="D194" s="206" t="s">
        <v>154</v>
      </c>
      <c r="E194" s="207" t="s">
        <v>2688</v>
      </c>
      <c r="F194" s="208" t="s">
        <v>2550</v>
      </c>
      <c r="G194" s="209" t="s">
        <v>290</v>
      </c>
      <c r="H194" s="210">
        <v>400</v>
      </c>
      <c r="I194" s="211"/>
      <c r="J194" s="212">
        <f>ROUND(I194*H194,2)</f>
        <v>0</v>
      </c>
      <c r="K194" s="208" t="s">
        <v>19</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405</v>
      </c>
      <c r="AT194" s="217" t="s">
        <v>154</v>
      </c>
      <c r="AU194" s="217" t="s">
        <v>79</v>
      </c>
      <c r="AY194" s="19" t="s">
        <v>152</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405</v>
      </c>
      <c r="BM194" s="217" t="s">
        <v>845</v>
      </c>
    </row>
    <row r="195" s="2" customFormat="1" ht="16.5" customHeight="1">
      <c r="A195" s="40"/>
      <c r="B195" s="41"/>
      <c r="C195" s="206" t="s">
        <v>552</v>
      </c>
      <c r="D195" s="206" t="s">
        <v>154</v>
      </c>
      <c r="E195" s="207" t="s">
        <v>2689</v>
      </c>
      <c r="F195" s="208" t="s">
        <v>2690</v>
      </c>
      <c r="G195" s="209" t="s">
        <v>1716</v>
      </c>
      <c r="H195" s="210">
        <v>1</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405</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405</v>
      </c>
      <c r="BM195" s="217" t="s">
        <v>847</v>
      </c>
    </row>
    <row r="196" s="2" customFormat="1" ht="16.5" customHeight="1">
      <c r="A196" s="40"/>
      <c r="B196" s="41"/>
      <c r="C196" s="206" t="s">
        <v>821</v>
      </c>
      <c r="D196" s="206" t="s">
        <v>154</v>
      </c>
      <c r="E196" s="207" t="s">
        <v>2691</v>
      </c>
      <c r="F196" s="208" t="s">
        <v>2692</v>
      </c>
      <c r="G196" s="209" t="s">
        <v>1716</v>
      </c>
      <c r="H196" s="210">
        <v>1</v>
      </c>
      <c r="I196" s="211"/>
      <c r="J196" s="212">
        <f>ROUND(I196*H196,2)</f>
        <v>0</v>
      </c>
      <c r="K196" s="208" t="s">
        <v>19</v>
      </c>
      <c r="L196" s="46"/>
      <c r="M196" s="213" t="s">
        <v>19</v>
      </c>
      <c r="N196" s="214"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405</v>
      </c>
      <c r="AT196" s="217" t="s">
        <v>154</v>
      </c>
      <c r="AU196" s="217" t="s">
        <v>79</v>
      </c>
      <c r="AY196" s="19" t="s">
        <v>152</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405</v>
      </c>
      <c r="BM196" s="217" t="s">
        <v>852</v>
      </c>
    </row>
    <row r="197" s="2" customFormat="1" ht="16.5" customHeight="1">
      <c r="A197" s="40"/>
      <c r="B197" s="41"/>
      <c r="C197" s="206" t="s">
        <v>566</v>
      </c>
      <c r="D197" s="206" t="s">
        <v>154</v>
      </c>
      <c r="E197" s="207" t="s">
        <v>2693</v>
      </c>
      <c r="F197" s="208" t="s">
        <v>2694</v>
      </c>
      <c r="G197" s="209" t="s">
        <v>2695</v>
      </c>
      <c r="H197" s="210">
        <v>1</v>
      </c>
      <c r="I197" s="211"/>
      <c r="J197" s="212">
        <f>ROUND(I197*H197,2)</f>
        <v>0</v>
      </c>
      <c r="K197" s="208" t="s">
        <v>19</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405</v>
      </c>
      <c r="AT197" s="217" t="s">
        <v>154</v>
      </c>
      <c r="AU197" s="217" t="s">
        <v>79</v>
      </c>
      <c r="AY197" s="19" t="s">
        <v>152</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405</v>
      </c>
      <c r="BM197" s="217" t="s">
        <v>856</v>
      </c>
    </row>
    <row r="198" s="2" customFormat="1" ht="16.5" customHeight="1">
      <c r="A198" s="40"/>
      <c r="B198" s="41"/>
      <c r="C198" s="206" t="s">
        <v>831</v>
      </c>
      <c r="D198" s="206" t="s">
        <v>154</v>
      </c>
      <c r="E198" s="207" t="s">
        <v>2696</v>
      </c>
      <c r="F198" s="208" t="s">
        <v>2697</v>
      </c>
      <c r="G198" s="209" t="s">
        <v>2695</v>
      </c>
      <c r="H198" s="210">
        <v>1</v>
      </c>
      <c r="I198" s="211"/>
      <c r="J198" s="212">
        <f>ROUND(I198*H198,2)</f>
        <v>0</v>
      </c>
      <c r="K198" s="208" t="s">
        <v>19</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405</v>
      </c>
      <c r="AT198" s="217" t="s">
        <v>154</v>
      </c>
      <c r="AU198" s="217" t="s">
        <v>79</v>
      </c>
      <c r="AY198" s="19" t="s">
        <v>152</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405</v>
      </c>
      <c r="BM198" s="217" t="s">
        <v>864</v>
      </c>
    </row>
    <row r="199" s="2" customFormat="1" ht="16.5" customHeight="1">
      <c r="A199" s="40"/>
      <c r="B199" s="41"/>
      <c r="C199" s="206" t="s">
        <v>573</v>
      </c>
      <c r="D199" s="206" t="s">
        <v>154</v>
      </c>
      <c r="E199" s="207" t="s">
        <v>2698</v>
      </c>
      <c r="F199" s="208" t="s">
        <v>2699</v>
      </c>
      <c r="G199" s="209" t="s">
        <v>1716</v>
      </c>
      <c r="H199" s="210">
        <v>2</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405</v>
      </c>
      <c r="AT199" s="217" t="s">
        <v>154</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405</v>
      </c>
      <c r="BM199" s="217" t="s">
        <v>868</v>
      </c>
    </row>
    <row r="200" s="2" customFormat="1" ht="16.5" customHeight="1">
      <c r="A200" s="40"/>
      <c r="B200" s="41"/>
      <c r="C200" s="206" t="s">
        <v>842</v>
      </c>
      <c r="D200" s="206" t="s">
        <v>154</v>
      </c>
      <c r="E200" s="207" t="s">
        <v>2700</v>
      </c>
      <c r="F200" s="208" t="s">
        <v>2701</v>
      </c>
      <c r="G200" s="209" t="s">
        <v>1716</v>
      </c>
      <c r="H200" s="210">
        <v>6</v>
      </c>
      <c r="I200" s="211"/>
      <c r="J200" s="212">
        <f>ROUND(I200*H200,2)</f>
        <v>0</v>
      </c>
      <c r="K200" s="208" t="s">
        <v>19</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405</v>
      </c>
      <c r="AT200" s="217" t="s">
        <v>154</v>
      </c>
      <c r="AU200" s="217" t="s">
        <v>79</v>
      </c>
      <c r="AY200" s="19" t="s">
        <v>152</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405</v>
      </c>
      <c r="BM200" s="217" t="s">
        <v>875</v>
      </c>
    </row>
    <row r="201" s="2" customFormat="1" ht="16.5" customHeight="1">
      <c r="A201" s="40"/>
      <c r="B201" s="41"/>
      <c r="C201" s="206" t="s">
        <v>586</v>
      </c>
      <c r="D201" s="206" t="s">
        <v>154</v>
      </c>
      <c r="E201" s="207" t="s">
        <v>2702</v>
      </c>
      <c r="F201" s="208" t="s">
        <v>2703</v>
      </c>
      <c r="G201" s="209" t="s">
        <v>1716</v>
      </c>
      <c r="H201" s="210">
        <v>2</v>
      </c>
      <c r="I201" s="211"/>
      <c r="J201" s="212">
        <f>ROUND(I201*H201,2)</f>
        <v>0</v>
      </c>
      <c r="K201" s="208" t="s">
        <v>19</v>
      </c>
      <c r="L201" s="46"/>
      <c r="M201" s="213" t="s">
        <v>19</v>
      </c>
      <c r="N201" s="214" t="s">
        <v>40</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405</v>
      </c>
      <c r="AT201" s="217" t="s">
        <v>154</v>
      </c>
      <c r="AU201" s="217" t="s">
        <v>79</v>
      </c>
      <c r="AY201" s="19" t="s">
        <v>152</v>
      </c>
      <c r="BE201" s="218">
        <f>IF(N201="základní",J201,0)</f>
        <v>0</v>
      </c>
      <c r="BF201" s="218">
        <f>IF(N201="snížená",J201,0)</f>
        <v>0</v>
      </c>
      <c r="BG201" s="218">
        <f>IF(N201="zákl. přenesená",J201,0)</f>
        <v>0</v>
      </c>
      <c r="BH201" s="218">
        <f>IF(N201="sníž. přenesená",J201,0)</f>
        <v>0</v>
      </c>
      <c r="BI201" s="218">
        <f>IF(N201="nulová",J201,0)</f>
        <v>0</v>
      </c>
      <c r="BJ201" s="19" t="s">
        <v>77</v>
      </c>
      <c r="BK201" s="218">
        <f>ROUND(I201*H201,2)</f>
        <v>0</v>
      </c>
      <c r="BL201" s="19" t="s">
        <v>405</v>
      </c>
      <c r="BM201" s="217" t="s">
        <v>879</v>
      </c>
    </row>
    <row r="202" s="2" customFormat="1" ht="16.5" customHeight="1">
      <c r="A202" s="40"/>
      <c r="B202" s="41"/>
      <c r="C202" s="206" t="s">
        <v>849</v>
      </c>
      <c r="D202" s="206" t="s">
        <v>154</v>
      </c>
      <c r="E202" s="207" t="s">
        <v>2704</v>
      </c>
      <c r="F202" s="208" t="s">
        <v>2502</v>
      </c>
      <c r="G202" s="209" t="s">
        <v>290</v>
      </c>
      <c r="H202" s="210">
        <v>100</v>
      </c>
      <c r="I202" s="211"/>
      <c r="J202" s="212">
        <f>ROUND(I202*H202,2)</f>
        <v>0</v>
      </c>
      <c r="K202" s="208" t="s">
        <v>19</v>
      </c>
      <c r="L202" s="46"/>
      <c r="M202" s="213" t="s">
        <v>19</v>
      </c>
      <c r="N202" s="214"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405</v>
      </c>
      <c r="AT202" s="217" t="s">
        <v>154</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405</v>
      </c>
      <c r="BM202" s="217" t="s">
        <v>885</v>
      </c>
    </row>
    <row r="203" s="2" customFormat="1" ht="16.5" customHeight="1">
      <c r="A203" s="40"/>
      <c r="B203" s="41"/>
      <c r="C203" s="206" t="s">
        <v>592</v>
      </c>
      <c r="D203" s="206" t="s">
        <v>154</v>
      </c>
      <c r="E203" s="207" t="s">
        <v>2705</v>
      </c>
      <c r="F203" s="208" t="s">
        <v>2706</v>
      </c>
      <c r="G203" s="209" t="s">
        <v>1716</v>
      </c>
      <c r="H203" s="210">
        <v>1</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405</v>
      </c>
      <c r="AT203" s="217" t="s">
        <v>154</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405</v>
      </c>
      <c r="BM203" s="217" t="s">
        <v>889</v>
      </c>
    </row>
    <row r="204" s="2" customFormat="1" ht="21.75" customHeight="1">
      <c r="A204" s="40"/>
      <c r="B204" s="41"/>
      <c r="C204" s="206" t="s">
        <v>861</v>
      </c>
      <c r="D204" s="206" t="s">
        <v>154</v>
      </c>
      <c r="E204" s="207" t="s">
        <v>2707</v>
      </c>
      <c r="F204" s="208" t="s">
        <v>2708</v>
      </c>
      <c r="G204" s="209" t="s">
        <v>1716</v>
      </c>
      <c r="H204" s="210">
        <v>7</v>
      </c>
      <c r="I204" s="211"/>
      <c r="J204" s="212">
        <f>ROUND(I204*H204,2)</f>
        <v>0</v>
      </c>
      <c r="K204" s="208" t="s">
        <v>19</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405</v>
      </c>
      <c r="AT204" s="217" t="s">
        <v>154</v>
      </c>
      <c r="AU204" s="217" t="s">
        <v>79</v>
      </c>
      <c r="AY204" s="19" t="s">
        <v>152</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405</v>
      </c>
      <c r="BM204" s="217" t="s">
        <v>895</v>
      </c>
    </row>
    <row r="205" s="2" customFormat="1" ht="16.5" customHeight="1">
      <c r="A205" s="40"/>
      <c r="B205" s="41"/>
      <c r="C205" s="206" t="s">
        <v>597</v>
      </c>
      <c r="D205" s="206" t="s">
        <v>154</v>
      </c>
      <c r="E205" s="207" t="s">
        <v>2709</v>
      </c>
      <c r="F205" s="208" t="s">
        <v>2710</v>
      </c>
      <c r="G205" s="209" t="s">
        <v>290</v>
      </c>
      <c r="H205" s="210">
        <v>200</v>
      </c>
      <c r="I205" s="211"/>
      <c r="J205" s="212">
        <f>ROUND(I205*H205,2)</f>
        <v>0</v>
      </c>
      <c r="K205" s="208" t="s">
        <v>19</v>
      </c>
      <c r="L205" s="46"/>
      <c r="M205" s="213" t="s">
        <v>19</v>
      </c>
      <c r="N205" s="214" t="s">
        <v>40</v>
      </c>
      <c r="O205" s="86"/>
      <c r="P205" s="215">
        <f>O205*H205</f>
        <v>0</v>
      </c>
      <c r="Q205" s="215">
        <v>0</v>
      </c>
      <c r="R205" s="215">
        <f>Q205*H205</f>
        <v>0</v>
      </c>
      <c r="S205" s="215">
        <v>0</v>
      </c>
      <c r="T205" s="216">
        <f>S205*H205</f>
        <v>0</v>
      </c>
      <c r="U205" s="40"/>
      <c r="V205" s="40"/>
      <c r="W205" s="40"/>
      <c r="X205" s="40"/>
      <c r="Y205" s="40"/>
      <c r="Z205" s="40"/>
      <c r="AA205" s="40"/>
      <c r="AB205" s="40"/>
      <c r="AC205" s="40"/>
      <c r="AD205" s="40"/>
      <c r="AE205" s="40"/>
      <c r="AR205" s="217" t="s">
        <v>405</v>
      </c>
      <c r="AT205" s="217" t="s">
        <v>154</v>
      </c>
      <c r="AU205" s="217" t="s">
        <v>79</v>
      </c>
      <c r="AY205" s="19" t="s">
        <v>152</v>
      </c>
      <c r="BE205" s="218">
        <f>IF(N205="základní",J205,0)</f>
        <v>0</v>
      </c>
      <c r="BF205" s="218">
        <f>IF(N205="snížená",J205,0)</f>
        <v>0</v>
      </c>
      <c r="BG205" s="218">
        <f>IF(N205="zákl. přenesená",J205,0)</f>
        <v>0</v>
      </c>
      <c r="BH205" s="218">
        <f>IF(N205="sníž. přenesená",J205,0)</f>
        <v>0</v>
      </c>
      <c r="BI205" s="218">
        <f>IF(N205="nulová",J205,0)</f>
        <v>0</v>
      </c>
      <c r="BJ205" s="19" t="s">
        <v>77</v>
      </c>
      <c r="BK205" s="218">
        <f>ROUND(I205*H205,2)</f>
        <v>0</v>
      </c>
      <c r="BL205" s="19" t="s">
        <v>405</v>
      </c>
      <c r="BM205" s="217" t="s">
        <v>899</v>
      </c>
    </row>
    <row r="206" s="2" customFormat="1">
      <c r="A206" s="40"/>
      <c r="B206" s="41"/>
      <c r="C206" s="256" t="s">
        <v>872</v>
      </c>
      <c r="D206" s="256" t="s">
        <v>259</v>
      </c>
      <c r="E206" s="257" t="s">
        <v>2711</v>
      </c>
      <c r="F206" s="258" t="s">
        <v>2712</v>
      </c>
      <c r="G206" s="259" t="s">
        <v>1716</v>
      </c>
      <c r="H206" s="260">
        <v>8</v>
      </c>
      <c r="I206" s="261"/>
      <c r="J206" s="262">
        <f>ROUND(I206*H206,2)</f>
        <v>0</v>
      </c>
      <c r="K206" s="258" t="s">
        <v>19</v>
      </c>
      <c r="L206" s="263"/>
      <c r="M206" s="264" t="s">
        <v>19</v>
      </c>
      <c r="N206" s="265"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929</v>
      </c>
      <c r="AT206" s="217" t="s">
        <v>259</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405</v>
      </c>
      <c r="BM206" s="217" t="s">
        <v>905</v>
      </c>
    </row>
    <row r="207" s="2" customFormat="1" ht="16.5" customHeight="1">
      <c r="A207" s="40"/>
      <c r="B207" s="41"/>
      <c r="C207" s="256" t="s">
        <v>601</v>
      </c>
      <c r="D207" s="256" t="s">
        <v>259</v>
      </c>
      <c r="E207" s="257" t="s">
        <v>2713</v>
      </c>
      <c r="F207" s="258" t="s">
        <v>2714</v>
      </c>
      <c r="G207" s="259" t="s">
        <v>1716</v>
      </c>
      <c r="H207" s="260">
        <v>12</v>
      </c>
      <c r="I207" s="261"/>
      <c r="J207" s="262">
        <f>ROUND(I207*H207,2)</f>
        <v>0</v>
      </c>
      <c r="K207" s="258" t="s">
        <v>19</v>
      </c>
      <c r="L207" s="263"/>
      <c r="M207" s="264" t="s">
        <v>19</v>
      </c>
      <c r="N207" s="265"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929</v>
      </c>
      <c r="AT207" s="217" t="s">
        <v>259</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405</v>
      </c>
      <c r="BM207" s="217" t="s">
        <v>906</v>
      </c>
    </row>
    <row r="208" s="2" customFormat="1" ht="44.25" customHeight="1">
      <c r="A208" s="40"/>
      <c r="B208" s="41"/>
      <c r="C208" s="256" t="s">
        <v>882</v>
      </c>
      <c r="D208" s="256" t="s">
        <v>259</v>
      </c>
      <c r="E208" s="257" t="s">
        <v>2715</v>
      </c>
      <c r="F208" s="258" t="s">
        <v>2716</v>
      </c>
      <c r="G208" s="259" t="s">
        <v>1716</v>
      </c>
      <c r="H208" s="260">
        <v>2</v>
      </c>
      <c r="I208" s="261"/>
      <c r="J208" s="262">
        <f>ROUND(I208*H208,2)</f>
        <v>0</v>
      </c>
      <c r="K208" s="258" t="s">
        <v>19</v>
      </c>
      <c r="L208" s="263"/>
      <c r="M208" s="264" t="s">
        <v>19</v>
      </c>
      <c r="N208" s="265"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929</v>
      </c>
      <c r="AT208" s="217" t="s">
        <v>259</v>
      </c>
      <c r="AU208" s="217" t="s">
        <v>79</v>
      </c>
      <c r="AY208" s="19" t="s">
        <v>152</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405</v>
      </c>
      <c r="BM208" s="217" t="s">
        <v>912</v>
      </c>
    </row>
    <row r="209" s="2" customFormat="1" ht="78" customHeight="1">
      <c r="A209" s="40"/>
      <c r="B209" s="41"/>
      <c r="C209" s="256" t="s">
        <v>605</v>
      </c>
      <c r="D209" s="256" t="s">
        <v>259</v>
      </c>
      <c r="E209" s="257" t="s">
        <v>2717</v>
      </c>
      <c r="F209" s="258" t="s">
        <v>2718</v>
      </c>
      <c r="G209" s="259" t="s">
        <v>1716</v>
      </c>
      <c r="H209" s="260">
        <v>4</v>
      </c>
      <c r="I209" s="261"/>
      <c r="J209" s="262">
        <f>ROUND(I209*H209,2)</f>
        <v>0</v>
      </c>
      <c r="K209" s="258" t="s">
        <v>19</v>
      </c>
      <c r="L209" s="263"/>
      <c r="M209" s="264" t="s">
        <v>19</v>
      </c>
      <c r="N209" s="265"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929</v>
      </c>
      <c r="AT209" s="217" t="s">
        <v>259</v>
      </c>
      <c r="AU209" s="217" t="s">
        <v>79</v>
      </c>
      <c r="AY209" s="19" t="s">
        <v>152</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405</v>
      </c>
      <c r="BM209" s="217" t="s">
        <v>914</v>
      </c>
    </row>
    <row r="210" s="2" customFormat="1">
      <c r="A210" s="40"/>
      <c r="B210" s="41"/>
      <c r="C210" s="256" t="s">
        <v>892</v>
      </c>
      <c r="D210" s="256" t="s">
        <v>259</v>
      </c>
      <c r="E210" s="257" t="s">
        <v>2719</v>
      </c>
      <c r="F210" s="258" t="s">
        <v>2720</v>
      </c>
      <c r="G210" s="259" t="s">
        <v>1716</v>
      </c>
      <c r="H210" s="260">
        <v>1</v>
      </c>
      <c r="I210" s="261"/>
      <c r="J210" s="262">
        <f>ROUND(I210*H210,2)</f>
        <v>0</v>
      </c>
      <c r="K210" s="258" t="s">
        <v>19</v>
      </c>
      <c r="L210" s="263"/>
      <c r="M210" s="264" t="s">
        <v>19</v>
      </c>
      <c r="N210" s="265"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929</v>
      </c>
      <c r="AT210" s="217" t="s">
        <v>259</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405</v>
      </c>
      <c r="BM210" s="217" t="s">
        <v>918</v>
      </c>
    </row>
    <row r="211" s="2" customFormat="1" ht="55.5" customHeight="1">
      <c r="A211" s="40"/>
      <c r="B211" s="41"/>
      <c r="C211" s="256" t="s">
        <v>611</v>
      </c>
      <c r="D211" s="256" t="s">
        <v>259</v>
      </c>
      <c r="E211" s="257" t="s">
        <v>2721</v>
      </c>
      <c r="F211" s="258" t="s">
        <v>2722</v>
      </c>
      <c r="G211" s="259" t="s">
        <v>1716</v>
      </c>
      <c r="H211" s="260">
        <v>1</v>
      </c>
      <c r="I211" s="261"/>
      <c r="J211" s="262">
        <f>ROUND(I211*H211,2)</f>
        <v>0</v>
      </c>
      <c r="K211" s="258" t="s">
        <v>19</v>
      </c>
      <c r="L211" s="263"/>
      <c r="M211" s="264" t="s">
        <v>19</v>
      </c>
      <c r="N211" s="265"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929</v>
      </c>
      <c r="AT211" s="217" t="s">
        <v>259</v>
      </c>
      <c r="AU211" s="217" t="s">
        <v>79</v>
      </c>
      <c r="AY211" s="19" t="s">
        <v>152</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405</v>
      </c>
      <c r="BM211" s="217" t="s">
        <v>922</v>
      </c>
    </row>
    <row r="212" s="2" customFormat="1">
      <c r="A212" s="40"/>
      <c r="B212" s="41"/>
      <c r="C212" s="256" t="s">
        <v>902</v>
      </c>
      <c r="D212" s="256" t="s">
        <v>259</v>
      </c>
      <c r="E212" s="257" t="s">
        <v>2723</v>
      </c>
      <c r="F212" s="258" t="s">
        <v>2724</v>
      </c>
      <c r="G212" s="259" t="s">
        <v>1716</v>
      </c>
      <c r="H212" s="260">
        <v>1</v>
      </c>
      <c r="I212" s="261"/>
      <c r="J212" s="262">
        <f>ROUND(I212*H212,2)</f>
        <v>0</v>
      </c>
      <c r="K212" s="258" t="s">
        <v>19</v>
      </c>
      <c r="L212" s="263"/>
      <c r="M212" s="264" t="s">
        <v>19</v>
      </c>
      <c r="N212" s="265"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929</v>
      </c>
      <c r="AT212" s="217" t="s">
        <v>259</v>
      </c>
      <c r="AU212" s="217" t="s">
        <v>79</v>
      </c>
      <c r="AY212" s="19" t="s">
        <v>152</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405</v>
      </c>
      <c r="BM212" s="217" t="s">
        <v>928</v>
      </c>
    </row>
    <row r="213" s="2" customFormat="1">
      <c r="A213" s="40"/>
      <c r="B213" s="41"/>
      <c r="C213" s="256" t="s">
        <v>614</v>
      </c>
      <c r="D213" s="256" t="s">
        <v>259</v>
      </c>
      <c r="E213" s="257" t="s">
        <v>2725</v>
      </c>
      <c r="F213" s="258" t="s">
        <v>2726</v>
      </c>
      <c r="G213" s="259" t="s">
        <v>1716</v>
      </c>
      <c r="H213" s="260">
        <v>1</v>
      </c>
      <c r="I213" s="261"/>
      <c r="J213" s="262">
        <f>ROUND(I213*H213,2)</f>
        <v>0</v>
      </c>
      <c r="K213" s="258" t="s">
        <v>19</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929</v>
      </c>
      <c r="AT213" s="217" t="s">
        <v>259</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405</v>
      </c>
      <c r="BM213" s="217" t="s">
        <v>929</v>
      </c>
    </row>
    <row r="214" s="2" customFormat="1">
      <c r="A214" s="40"/>
      <c r="B214" s="41"/>
      <c r="C214" s="256" t="s">
        <v>909</v>
      </c>
      <c r="D214" s="256" t="s">
        <v>259</v>
      </c>
      <c r="E214" s="257" t="s">
        <v>2727</v>
      </c>
      <c r="F214" s="258" t="s">
        <v>2728</v>
      </c>
      <c r="G214" s="259" t="s">
        <v>2729</v>
      </c>
      <c r="H214" s="260">
        <v>1</v>
      </c>
      <c r="I214" s="261"/>
      <c r="J214" s="262">
        <f>ROUND(I214*H214,2)</f>
        <v>0</v>
      </c>
      <c r="K214" s="258" t="s">
        <v>19</v>
      </c>
      <c r="L214" s="263"/>
      <c r="M214" s="264" t="s">
        <v>19</v>
      </c>
      <c r="N214" s="265"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929</v>
      </c>
      <c r="AT214" s="217" t="s">
        <v>259</v>
      </c>
      <c r="AU214" s="217" t="s">
        <v>79</v>
      </c>
      <c r="AY214" s="19" t="s">
        <v>152</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405</v>
      </c>
      <c r="BM214" s="217" t="s">
        <v>935</v>
      </c>
    </row>
    <row r="215" s="2" customFormat="1" ht="66.75" customHeight="1">
      <c r="A215" s="40"/>
      <c r="B215" s="41"/>
      <c r="C215" s="256" t="s">
        <v>619</v>
      </c>
      <c r="D215" s="256" t="s">
        <v>259</v>
      </c>
      <c r="E215" s="257" t="s">
        <v>2730</v>
      </c>
      <c r="F215" s="258" t="s">
        <v>2731</v>
      </c>
      <c r="G215" s="259" t="s">
        <v>2729</v>
      </c>
      <c r="H215" s="260">
        <v>1</v>
      </c>
      <c r="I215" s="261"/>
      <c r="J215" s="262">
        <f>ROUND(I215*H215,2)</f>
        <v>0</v>
      </c>
      <c r="K215" s="258" t="s">
        <v>19</v>
      </c>
      <c r="L215" s="263"/>
      <c r="M215" s="264" t="s">
        <v>19</v>
      </c>
      <c r="N215" s="265"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929</v>
      </c>
      <c r="AT215" s="217" t="s">
        <v>259</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405</v>
      </c>
      <c r="BM215" s="217" t="s">
        <v>939</v>
      </c>
    </row>
    <row r="216" s="2" customFormat="1">
      <c r="A216" s="40"/>
      <c r="B216" s="41"/>
      <c r="C216" s="256" t="s">
        <v>917</v>
      </c>
      <c r="D216" s="256" t="s">
        <v>259</v>
      </c>
      <c r="E216" s="257" t="s">
        <v>2732</v>
      </c>
      <c r="F216" s="258" t="s">
        <v>2733</v>
      </c>
      <c r="G216" s="259" t="s">
        <v>1716</v>
      </c>
      <c r="H216" s="260">
        <v>1</v>
      </c>
      <c r="I216" s="261"/>
      <c r="J216" s="262">
        <f>ROUND(I216*H216,2)</f>
        <v>0</v>
      </c>
      <c r="K216" s="258" t="s">
        <v>19</v>
      </c>
      <c r="L216" s="263"/>
      <c r="M216" s="264" t="s">
        <v>19</v>
      </c>
      <c r="N216" s="265"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929</v>
      </c>
      <c r="AT216" s="217" t="s">
        <v>259</v>
      </c>
      <c r="AU216" s="217" t="s">
        <v>79</v>
      </c>
      <c r="AY216" s="19" t="s">
        <v>152</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405</v>
      </c>
      <c r="BM216" s="217" t="s">
        <v>963</v>
      </c>
    </row>
    <row r="217" s="2" customFormat="1">
      <c r="A217" s="40"/>
      <c r="B217" s="41"/>
      <c r="C217" s="256" t="s">
        <v>624</v>
      </c>
      <c r="D217" s="256" t="s">
        <v>259</v>
      </c>
      <c r="E217" s="257" t="s">
        <v>2734</v>
      </c>
      <c r="F217" s="258" t="s">
        <v>2735</v>
      </c>
      <c r="G217" s="259" t="s">
        <v>1716</v>
      </c>
      <c r="H217" s="260">
        <v>1</v>
      </c>
      <c r="I217" s="261"/>
      <c r="J217" s="262">
        <f>ROUND(I217*H217,2)</f>
        <v>0</v>
      </c>
      <c r="K217" s="258" t="s">
        <v>19</v>
      </c>
      <c r="L217" s="263"/>
      <c r="M217" s="264" t="s">
        <v>19</v>
      </c>
      <c r="N217" s="265"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929</v>
      </c>
      <c r="AT217" s="217" t="s">
        <v>259</v>
      </c>
      <c r="AU217" s="217" t="s">
        <v>79</v>
      </c>
      <c r="AY217" s="19" t="s">
        <v>152</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405</v>
      </c>
      <c r="BM217" s="217" t="s">
        <v>969</v>
      </c>
    </row>
    <row r="218" s="2" customFormat="1">
      <c r="A218" s="40"/>
      <c r="B218" s="41"/>
      <c r="C218" s="256" t="s">
        <v>925</v>
      </c>
      <c r="D218" s="256" t="s">
        <v>259</v>
      </c>
      <c r="E218" s="257" t="s">
        <v>2736</v>
      </c>
      <c r="F218" s="258" t="s">
        <v>2737</v>
      </c>
      <c r="G218" s="259" t="s">
        <v>1716</v>
      </c>
      <c r="H218" s="260">
        <v>1</v>
      </c>
      <c r="I218" s="261"/>
      <c r="J218" s="262">
        <f>ROUND(I218*H218,2)</f>
        <v>0</v>
      </c>
      <c r="K218" s="258" t="s">
        <v>19</v>
      </c>
      <c r="L218" s="263"/>
      <c r="M218" s="264" t="s">
        <v>19</v>
      </c>
      <c r="N218" s="265"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929</v>
      </c>
      <c r="AT218" s="217" t="s">
        <v>259</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405</v>
      </c>
      <c r="BM218" s="217" t="s">
        <v>975</v>
      </c>
    </row>
    <row r="219" s="2" customFormat="1" ht="16.5" customHeight="1">
      <c r="A219" s="40"/>
      <c r="B219" s="41"/>
      <c r="C219" s="256" t="s">
        <v>630</v>
      </c>
      <c r="D219" s="256" t="s">
        <v>259</v>
      </c>
      <c r="E219" s="257" t="s">
        <v>2738</v>
      </c>
      <c r="F219" s="258" t="s">
        <v>2739</v>
      </c>
      <c r="G219" s="259" t="s">
        <v>1716</v>
      </c>
      <c r="H219" s="260">
        <v>2</v>
      </c>
      <c r="I219" s="261"/>
      <c r="J219" s="262">
        <f>ROUND(I219*H219,2)</f>
        <v>0</v>
      </c>
      <c r="K219" s="258" t="s">
        <v>19</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929</v>
      </c>
      <c r="AT219" s="217" t="s">
        <v>259</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405</v>
      </c>
      <c r="BM219" s="217" t="s">
        <v>981</v>
      </c>
    </row>
    <row r="220" s="2" customFormat="1" ht="55.5" customHeight="1">
      <c r="A220" s="40"/>
      <c r="B220" s="41"/>
      <c r="C220" s="256" t="s">
        <v>932</v>
      </c>
      <c r="D220" s="256" t="s">
        <v>259</v>
      </c>
      <c r="E220" s="257" t="s">
        <v>2740</v>
      </c>
      <c r="F220" s="258" t="s">
        <v>2741</v>
      </c>
      <c r="G220" s="259" t="s">
        <v>1716</v>
      </c>
      <c r="H220" s="260">
        <v>1</v>
      </c>
      <c r="I220" s="261"/>
      <c r="J220" s="262">
        <f>ROUND(I220*H220,2)</f>
        <v>0</v>
      </c>
      <c r="K220" s="258" t="s">
        <v>19</v>
      </c>
      <c r="L220" s="263"/>
      <c r="M220" s="264" t="s">
        <v>19</v>
      </c>
      <c r="N220" s="265"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929</v>
      </c>
      <c r="AT220" s="217" t="s">
        <v>259</v>
      </c>
      <c r="AU220" s="217" t="s">
        <v>79</v>
      </c>
      <c r="AY220" s="19" t="s">
        <v>152</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405</v>
      </c>
      <c r="BM220" s="217" t="s">
        <v>986</v>
      </c>
    </row>
    <row r="221" s="2" customFormat="1" ht="16.5" customHeight="1">
      <c r="A221" s="40"/>
      <c r="B221" s="41"/>
      <c r="C221" s="256" t="s">
        <v>635</v>
      </c>
      <c r="D221" s="256" t="s">
        <v>259</v>
      </c>
      <c r="E221" s="257" t="s">
        <v>2742</v>
      </c>
      <c r="F221" s="258" t="s">
        <v>2743</v>
      </c>
      <c r="G221" s="259" t="s">
        <v>1716</v>
      </c>
      <c r="H221" s="260">
        <v>1</v>
      </c>
      <c r="I221" s="261"/>
      <c r="J221" s="262">
        <f>ROUND(I221*H221,2)</f>
        <v>0</v>
      </c>
      <c r="K221" s="258" t="s">
        <v>19</v>
      </c>
      <c r="L221" s="263"/>
      <c r="M221" s="264" t="s">
        <v>19</v>
      </c>
      <c r="N221" s="265"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929</v>
      </c>
      <c r="AT221" s="217" t="s">
        <v>259</v>
      </c>
      <c r="AU221" s="217" t="s">
        <v>79</v>
      </c>
      <c r="AY221" s="19" t="s">
        <v>152</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405</v>
      </c>
      <c r="BM221" s="217" t="s">
        <v>991</v>
      </c>
    </row>
    <row r="222" s="2" customFormat="1" ht="204.9" customHeight="1">
      <c r="A222" s="40"/>
      <c r="B222" s="41"/>
      <c r="C222" s="256" t="s">
        <v>942</v>
      </c>
      <c r="D222" s="256" t="s">
        <v>259</v>
      </c>
      <c r="E222" s="257" t="s">
        <v>2744</v>
      </c>
      <c r="F222" s="258" t="s">
        <v>2745</v>
      </c>
      <c r="G222" s="259" t="s">
        <v>1716</v>
      </c>
      <c r="H222" s="260">
        <v>1</v>
      </c>
      <c r="I222" s="261"/>
      <c r="J222" s="262">
        <f>ROUND(I222*H222,2)</f>
        <v>0</v>
      </c>
      <c r="K222" s="258" t="s">
        <v>19</v>
      </c>
      <c r="L222" s="263"/>
      <c r="M222" s="264" t="s">
        <v>19</v>
      </c>
      <c r="N222" s="265"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929</v>
      </c>
      <c r="AT222" s="217" t="s">
        <v>259</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405</v>
      </c>
      <c r="BM222" s="217" t="s">
        <v>995</v>
      </c>
    </row>
    <row r="223" s="2" customFormat="1">
      <c r="A223" s="40"/>
      <c r="B223" s="41"/>
      <c r="C223" s="256" t="s">
        <v>640</v>
      </c>
      <c r="D223" s="256" t="s">
        <v>259</v>
      </c>
      <c r="E223" s="257" t="s">
        <v>2746</v>
      </c>
      <c r="F223" s="258" t="s">
        <v>2747</v>
      </c>
      <c r="G223" s="259" t="s">
        <v>1716</v>
      </c>
      <c r="H223" s="260">
        <v>1</v>
      </c>
      <c r="I223" s="261"/>
      <c r="J223" s="262">
        <f>ROUND(I223*H223,2)</f>
        <v>0</v>
      </c>
      <c r="K223" s="258" t="s">
        <v>19</v>
      </c>
      <c r="L223" s="263"/>
      <c r="M223" s="264" t="s">
        <v>19</v>
      </c>
      <c r="N223" s="265"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929</v>
      </c>
      <c r="AT223" s="217" t="s">
        <v>259</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405</v>
      </c>
      <c r="BM223" s="217" t="s">
        <v>1000</v>
      </c>
    </row>
    <row r="224" s="2" customFormat="1" ht="16.5" customHeight="1">
      <c r="A224" s="40"/>
      <c r="B224" s="41"/>
      <c r="C224" s="256" t="s">
        <v>955</v>
      </c>
      <c r="D224" s="256" t="s">
        <v>259</v>
      </c>
      <c r="E224" s="257" t="s">
        <v>2505</v>
      </c>
      <c r="F224" s="258" t="s">
        <v>2506</v>
      </c>
      <c r="G224" s="259" t="s">
        <v>1716</v>
      </c>
      <c r="H224" s="260">
        <v>22</v>
      </c>
      <c r="I224" s="261"/>
      <c r="J224" s="262">
        <f>ROUND(I224*H224,2)</f>
        <v>0</v>
      </c>
      <c r="K224" s="258" t="s">
        <v>19</v>
      </c>
      <c r="L224" s="263"/>
      <c r="M224" s="264" t="s">
        <v>19</v>
      </c>
      <c r="N224" s="265"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929</v>
      </c>
      <c r="AT224" s="217" t="s">
        <v>259</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405</v>
      </c>
      <c r="BM224" s="217" t="s">
        <v>1005</v>
      </c>
    </row>
    <row r="225" s="2" customFormat="1" ht="16.5" customHeight="1">
      <c r="A225" s="40"/>
      <c r="B225" s="41"/>
      <c r="C225" s="256" t="s">
        <v>645</v>
      </c>
      <c r="D225" s="256" t="s">
        <v>259</v>
      </c>
      <c r="E225" s="257" t="s">
        <v>2748</v>
      </c>
      <c r="F225" s="258" t="s">
        <v>2749</v>
      </c>
      <c r="G225" s="259" t="s">
        <v>1716</v>
      </c>
      <c r="H225" s="260">
        <v>1</v>
      </c>
      <c r="I225" s="261"/>
      <c r="J225" s="262">
        <f>ROUND(I225*H225,2)</f>
        <v>0</v>
      </c>
      <c r="K225" s="258" t="s">
        <v>19</v>
      </c>
      <c r="L225" s="263"/>
      <c r="M225" s="264" t="s">
        <v>19</v>
      </c>
      <c r="N225" s="265"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929</v>
      </c>
      <c r="AT225" s="217" t="s">
        <v>259</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405</v>
      </c>
      <c r="BM225" s="217" t="s">
        <v>1010</v>
      </c>
    </row>
    <row r="226" s="2" customFormat="1" ht="16.5" customHeight="1">
      <c r="A226" s="40"/>
      <c r="B226" s="41"/>
      <c r="C226" s="256" t="s">
        <v>966</v>
      </c>
      <c r="D226" s="256" t="s">
        <v>259</v>
      </c>
      <c r="E226" s="257" t="s">
        <v>2750</v>
      </c>
      <c r="F226" s="258" t="s">
        <v>2751</v>
      </c>
      <c r="G226" s="259" t="s">
        <v>290</v>
      </c>
      <c r="H226" s="260">
        <v>10</v>
      </c>
      <c r="I226" s="261"/>
      <c r="J226" s="262">
        <f>ROUND(I226*H226,2)</f>
        <v>0</v>
      </c>
      <c r="K226" s="258" t="s">
        <v>19</v>
      </c>
      <c r="L226" s="263"/>
      <c r="M226" s="264" t="s">
        <v>19</v>
      </c>
      <c r="N226" s="265" t="s">
        <v>40</v>
      </c>
      <c r="O226" s="86"/>
      <c r="P226" s="215">
        <f>O226*H226</f>
        <v>0</v>
      </c>
      <c r="Q226" s="215">
        <v>0</v>
      </c>
      <c r="R226" s="215">
        <f>Q226*H226</f>
        <v>0</v>
      </c>
      <c r="S226" s="215">
        <v>0</v>
      </c>
      <c r="T226" s="216">
        <f>S226*H226</f>
        <v>0</v>
      </c>
      <c r="U226" s="40"/>
      <c r="V226" s="40"/>
      <c r="W226" s="40"/>
      <c r="X226" s="40"/>
      <c r="Y226" s="40"/>
      <c r="Z226" s="40"/>
      <c r="AA226" s="40"/>
      <c r="AB226" s="40"/>
      <c r="AC226" s="40"/>
      <c r="AD226" s="40"/>
      <c r="AE226" s="40"/>
      <c r="AR226" s="217" t="s">
        <v>929</v>
      </c>
      <c r="AT226" s="217" t="s">
        <v>259</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405</v>
      </c>
      <c r="BM226" s="217" t="s">
        <v>1013</v>
      </c>
    </row>
    <row r="227" s="2" customFormat="1" ht="16.5" customHeight="1">
      <c r="A227" s="40"/>
      <c r="B227" s="41"/>
      <c r="C227" s="256" t="s">
        <v>651</v>
      </c>
      <c r="D227" s="256" t="s">
        <v>259</v>
      </c>
      <c r="E227" s="257" t="s">
        <v>2752</v>
      </c>
      <c r="F227" s="258" t="s">
        <v>2753</v>
      </c>
      <c r="G227" s="259" t="s">
        <v>290</v>
      </c>
      <c r="H227" s="260">
        <v>200</v>
      </c>
      <c r="I227" s="261"/>
      <c r="J227" s="262">
        <f>ROUND(I227*H227,2)</f>
        <v>0</v>
      </c>
      <c r="K227" s="258" t="s">
        <v>19</v>
      </c>
      <c r="L227" s="263"/>
      <c r="M227" s="264" t="s">
        <v>19</v>
      </c>
      <c r="N227" s="265"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929</v>
      </c>
      <c r="AT227" s="217" t="s">
        <v>259</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405</v>
      </c>
      <c r="BM227" s="217" t="s">
        <v>1017</v>
      </c>
    </row>
    <row r="228" s="2" customFormat="1">
      <c r="A228" s="40"/>
      <c r="B228" s="41"/>
      <c r="C228" s="256" t="s">
        <v>978</v>
      </c>
      <c r="D228" s="256" t="s">
        <v>259</v>
      </c>
      <c r="E228" s="257" t="s">
        <v>2754</v>
      </c>
      <c r="F228" s="258" t="s">
        <v>2755</v>
      </c>
      <c r="G228" s="259" t="s">
        <v>1716</v>
      </c>
      <c r="H228" s="260">
        <v>4</v>
      </c>
      <c r="I228" s="261"/>
      <c r="J228" s="262">
        <f>ROUND(I228*H228,2)</f>
        <v>0</v>
      </c>
      <c r="K228" s="258" t="s">
        <v>19</v>
      </c>
      <c r="L228" s="263"/>
      <c r="M228" s="264" t="s">
        <v>19</v>
      </c>
      <c r="N228" s="265" t="s">
        <v>40</v>
      </c>
      <c r="O228" s="86"/>
      <c r="P228" s="215">
        <f>O228*H228</f>
        <v>0</v>
      </c>
      <c r="Q228" s="215">
        <v>0</v>
      </c>
      <c r="R228" s="215">
        <f>Q228*H228</f>
        <v>0</v>
      </c>
      <c r="S228" s="215">
        <v>0</v>
      </c>
      <c r="T228" s="216">
        <f>S228*H228</f>
        <v>0</v>
      </c>
      <c r="U228" s="40"/>
      <c r="V228" s="40"/>
      <c r="W228" s="40"/>
      <c r="X228" s="40"/>
      <c r="Y228" s="40"/>
      <c r="Z228" s="40"/>
      <c r="AA228" s="40"/>
      <c r="AB228" s="40"/>
      <c r="AC228" s="40"/>
      <c r="AD228" s="40"/>
      <c r="AE228" s="40"/>
      <c r="AR228" s="217" t="s">
        <v>929</v>
      </c>
      <c r="AT228" s="217" t="s">
        <v>259</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405</v>
      </c>
      <c r="BM228" s="217" t="s">
        <v>1020</v>
      </c>
    </row>
    <row r="229" s="2" customFormat="1" ht="16.5" customHeight="1">
      <c r="A229" s="40"/>
      <c r="B229" s="41"/>
      <c r="C229" s="256" t="s">
        <v>658</v>
      </c>
      <c r="D229" s="256" t="s">
        <v>259</v>
      </c>
      <c r="E229" s="257" t="s">
        <v>2756</v>
      </c>
      <c r="F229" s="258" t="s">
        <v>2757</v>
      </c>
      <c r="G229" s="259" t="s">
        <v>1716</v>
      </c>
      <c r="H229" s="260">
        <v>1</v>
      </c>
      <c r="I229" s="261"/>
      <c r="J229" s="262">
        <f>ROUND(I229*H229,2)</f>
        <v>0</v>
      </c>
      <c r="K229" s="258" t="s">
        <v>19</v>
      </c>
      <c r="L229" s="263"/>
      <c r="M229" s="264" t="s">
        <v>19</v>
      </c>
      <c r="N229" s="265"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929</v>
      </c>
      <c r="AT229" s="217" t="s">
        <v>259</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405</v>
      </c>
      <c r="BM229" s="217" t="s">
        <v>1024</v>
      </c>
    </row>
    <row r="230" s="2" customFormat="1" ht="21.75" customHeight="1">
      <c r="A230" s="40"/>
      <c r="B230" s="41"/>
      <c r="C230" s="256" t="s">
        <v>988</v>
      </c>
      <c r="D230" s="256" t="s">
        <v>259</v>
      </c>
      <c r="E230" s="257" t="s">
        <v>2758</v>
      </c>
      <c r="F230" s="258" t="s">
        <v>2759</v>
      </c>
      <c r="G230" s="259" t="s">
        <v>290</v>
      </c>
      <c r="H230" s="260">
        <v>30</v>
      </c>
      <c r="I230" s="261"/>
      <c r="J230" s="262">
        <f>ROUND(I230*H230,2)</f>
        <v>0</v>
      </c>
      <c r="K230" s="258" t="s">
        <v>19</v>
      </c>
      <c r="L230" s="263"/>
      <c r="M230" s="264" t="s">
        <v>19</v>
      </c>
      <c r="N230" s="265" t="s">
        <v>40</v>
      </c>
      <c r="O230" s="86"/>
      <c r="P230" s="215">
        <f>O230*H230</f>
        <v>0</v>
      </c>
      <c r="Q230" s="215">
        <v>0</v>
      </c>
      <c r="R230" s="215">
        <f>Q230*H230</f>
        <v>0</v>
      </c>
      <c r="S230" s="215">
        <v>0</v>
      </c>
      <c r="T230" s="216">
        <f>S230*H230</f>
        <v>0</v>
      </c>
      <c r="U230" s="40"/>
      <c r="V230" s="40"/>
      <c r="W230" s="40"/>
      <c r="X230" s="40"/>
      <c r="Y230" s="40"/>
      <c r="Z230" s="40"/>
      <c r="AA230" s="40"/>
      <c r="AB230" s="40"/>
      <c r="AC230" s="40"/>
      <c r="AD230" s="40"/>
      <c r="AE230" s="40"/>
      <c r="AR230" s="217" t="s">
        <v>929</v>
      </c>
      <c r="AT230" s="217" t="s">
        <v>259</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405</v>
      </c>
      <c r="BM230" s="217" t="s">
        <v>1027</v>
      </c>
    </row>
    <row r="231" s="2" customFormat="1" ht="16.5" customHeight="1">
      <c r="A231" s="40"/>
      <c r="B231" s="41"/>
      <c r="C231" s="256" t="s">
        <v>663</v>
      </c>
      <c r="D231" s="256" t="s">
        <v>259</v>
      </c>
      <c r="E231" s="257" t="s">
        <v>2760</v>
      </c>
      <c r="F231" s="258" t="s">
        <v>2761</v>
      </c>
      <c r="G231" s="259" t="s">
        <v>1716</v>
      </c>
      <c r="H231" s="260">
        <v>1</v>
      </c>
      <c r="I231" s="261"/>
      <c r="J231" s="262">
        <f>ROUND(I231*H231,2)</f>
        <v>0</v>
      </c>
      <c r="K231" s="258" t="s">
        <v>19</v>
      </c>
      <c r="L231" s="263"/>
      <c r="M231" s="264" t="s">
        <v>19</v>
      </c>
      <c r="N231" s="265"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929</v>
      </c>
      <c r="AT231" s="217" t="s">
        <v>259</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405</v>
      </c>
      <c r="BM231" s="217" t="s">
        <v>1031</v>
      </c>
    </row>
    <row r="232" s="2" customFormat="1" ht="16.5" customHeight="1">
      <c r="A232" s="40"/>
      <c r="B232" s="41"/>
      <c r="C232" s="256" t="s">
        <v>997</v>
      </c>
      <c r="D232" s="256" t="s">
        <v>259</v>
      </c>
      <c r="E232" s="257" t="s">
        <v>2595</v>
      </c>
      <c r="F232" s="258" t="s">
        <v>2596</v>
      </c>
      <c r="G232" s="259" t="s">
        <v>290</v>
      </c>
      <c r="H232" s="260">
        <v>400</v>
      </c>
      <c r="I232" s="261"/>
      <c r="J232" s="262">
        <f>ROUND(I232*H232,2)</f>
        <v>0</v>
      </c>
      <c r="K232" s="258" t="s">
        <v>19</v>
      </c>
      <c r="L232" s="263"/>
      <c r="M232" s="264" t="s">
        <v>19</v>
      </c>
      <c r="N232" s="265" t="s">
        <v>40</v>
      </c>
      <c r="O232" s="86"/>
      <c r="P232" s="215">
        <f>O232*H232</f>
        <v>0</v>
      </c>
      <c r="Q232" s="215">
        <v>0</v>
      </c>
      <c r="R232" s="215">
        <f>Q232*H232</f>
        <v>0</v>
      </c>
      <c r="S232" s="215">
        <v>0</v>
      </c>
      <c r="T232" s="216">
        <f>S232*H232</f>
        <v>0</v>
      </c>
      <c r="U232" s="40"/>
      <c r="V232" s="40"/>
      <c r="W232" s="40"/>
      <c r="X232" s="40"/>
      <c r="Y232" s="40"/>
      <c r="Z232" s="40"/>
      <c r="AA232" s="40"/>
      <c r="AB232" s="40"/>
      <c r="AC232" s="40"/>
      <c r="AD232" s="40"/>
      <c r="AE232" s="40"/>
      <c r="AR232" s="217" t="s">
        <v>929</v>
      </c>
      <c r="AT232" s="217" t="s">
        <v>259</v>
      </c>
      <c r="AU232" s="217" t="s">
        <v>79</v>
      </c>
      <c r="AY232" s="19" t="s">
        <v>152</v>
      </c>
      <c r="BE232" s="218">
        <f>IF(N232="základní",J232,0)</f>
        <v>0</v>
      </c>
      <c r="BF232" s="218">
        <f>IF(N232="snížená",J232,0)</f>
        <v>0</v>
      </c>
      <c r="BG232" s="218">
        <f>IF(N232="zákl. přenesená",J232,0)</f>
        <v>0</v>
      </c>
      <c r="BH232" s="218">
        <f>IF(N232="sníž. přenesená",J232,0)</f>
        <v>0</v>
      </c>
      <c r="BI232" s="218">
        <f>IF(N232="nulová",J232,0)</f>
        <v>0</v>
      </c>
      <c r="BJ232" s="19" t="s">
        <v>77</v>
      </c>
      <c r="BK232" s="218">
        <f>ROUND(I232*H232,2)</f>
        <v>0</v>
      </c>
      <c r="BL232" s="19" t="s">
        <v>405</v>
      </c>
      <c r="BM232" s="217" t="s">
        <v>1034</v>
      </c>
    </row>
    <row r="233" s="2" customFormat="1">
      <c r="A233" s="40"/>
      <c r="B233" s="41"/>
      <c r="C233" s="256" t="s">
        <v>666</v>
      </c>
      <c r="D233" s="256" t="s">
        <v>259</v>
      </c>
      <c r="E233" s="257" t="s">
        <v>2762</v>
      </c>
      <c r="F233" s="258" t="s">
        <v>2763</v>
      </c>
      <c r="G233" s="259" t="s">
        <v>1716</v>
      </c>
      <c r="H233" s="260">
        <v>1</v>
      </c>
      <c r="I233" s="261"/>
      <c r="J233" s="262">
        <f>ROUND(I233*H233,2)</f>
        <v>0</v>
      </c>
      <c r="K233" s="258" t="s">
        <v>19</v>
      </c>
      <c r="L233" s="263"/>
      <c r="M233" s="264" t="s">
        <v>19</v>
      </c>
      <c r="N233" s="265"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929</v>
      </c>
      <c r="AT233" s="217" t="s">
        <v>259</v>
      </c>
      <c r="AU233" s="217" t="s">
        <v>79</v>
      </c>
      <c r="AY233" s="19" t="s">
        <v>152</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405</v>
      </c>
      <c r="BM233" s="217" t="s">
        <v>1038</v>
      </c>
    </row>
    <row r="234" s="2" customFormat="1" ht="44.25" customHeight="1">
      <c r="A234" s="40"/>
      <c r="B234" s="41"/>
      <c r="C234" s="256" t="s">
        <v>1007</v>
      </c>
      <c r="D234" s="256" t="s">
        <v>259</v>
      </c>
      <c r="E234" s="257" t="s">
        <v>2764</v>
      </c>
      <c r="F234" s="258" t="s">
        <v>2765</v>
      </c>
      <c r="G234" s="259" t="s">
        <v>1716</v>
      </c>
      <c r="H234" s="260">
        <v>2</v>
      </c>
      <c r="I234" s="261"/>
      <c r="J234" s="262">
        <f>ROUND(I234*H234,2)</f>
        <v>0</v>
      </c>
      <c r="K234" s="258" t="s">
        <v>19</v>
      </c>
      <c r="L234" s="263"/>
      <c r="M234" s="264" t="s">
        <v>19</v>
      </c>
      <c r="N234" s="265"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929</v>
      </c>
      <c r="AT234" s="217" t="s">
        <v>259</v>
      </c>
      <c r="AU234" s="217" t="s">
        <v>79</v>
      </c>
      <c r="AY234" s="19" t="s">
        <v>152</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405</v>
      </c>
      <c r="BM234" s="217" t="s">
        <v>1042</v>
      </c>
    </row>
    <row r="235" s="2" customFormat="1" ht="16.5" customHeight="1">
      <c r="A235" s="40"/>
      <c r="B235" s="41"/>
      <c r="C235" s="256" t="s">
        <v>670</v>
      </c>
      <c r="D235" s="256" t="s">
        <v>259</v>
      </c>
      <c r="E235" s="257" t="s">
        <v>2766</v>
      </c>
      <c r="F235" s="258" t="s">
        <v>2767</v>
      </c>
      <c r="G235" s="259" t="s">
        <v>2695</v>
      </c>
      <c r="H235" s="260">
        <v>1</v>
      </c>
      <c r="I235" s="261"/>
      <c r="J235" s="262">
        <f>ROUND(I235*H235,2)</f>
        <v>0</v>
      </c>
      <c r="K235" s="258" t="s">
        <v>19</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929</v>
      </c>
      <c r="AT235" s="217" t="s">
        <v>259</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405</v>
      </c>
      <c r="BM235" s="217" t="s">
        <v>1046</v>
      </c>
    </row>
    <row r="236" s="2" customFormat="1" ht="16.5" customHeight="1">
      <c r="A236" s="40"/>
      <c r="B236" s="41"/>
      <c r="C236" s="256" t="s">
        <v>1014</v>
      </c>
      <c r="D236" s="256" t="s">
        <v>259</v>
      </c>
      <c r="E236" s="257" t="s">
        <v>2768</v>
      </c>
      <c r="F236" s="258" t="s">
        <v>2769</v>
      </c>
      <c r="G236" s="259" t="s">
        <v>2695</v>
      </c>
      <c r="H236" s="260">
        <v>1</v>
      </c>
      <c r="I236" s="261"/>
      <c r="J236" s="262">
        <f>ROUND(I236*H236,2)</f>
        <v>0</v>
      </c>
      <c r="K236" s="258" t="s">
        <v>19</v>
      </c>
      <c r="L236" s="263"/>
      <c r="M236" s="264" t="s">
        <v>19</v>
      </c>
      <c r="N236" s="265" t="s">
        <v>40</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929</v>
      </c>
      <c r="AT236" s="217" t="s">
        <v>259</v>
      </c>
      <c r="AU236" s="217" t="s">
        <v>79</v>
      </c>
      <c r="AY236" s="19" t="s">
        <v>152</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405</v>
      </c>
      <c r="BM236" s="217" t="s">
        <v>1057</v>
      </c>
    </row>
    <row r="237" s="2" customFormat="1" ht="66.75" customHeight="1">
      <c r="A237" s="40"/>
      <c r="B237" s="41"/>
      <c r="C237" s="256" t="s">
        <v>673</v>
      </c>
      <c r="D237" s="256" t="s">
        <v>259</v>
      </c>
      <c r="E237" s="257" t="s">
        <v>2770</v>
      </c>
      <c r="F237" s="258" t="s">
        <v>2771</v>
      </c>
      <c r="G237" s="259" t="s">
        <v>1716</v>
      </c>
      <c r="H237" s="260">
        <v>1</v>
      </c>
      <c r="I237" s="261"/>
      <c r="J237" s="262">
        <f>ROUND(I237*H237,2)</f>
        <v>0</v>
      </c>
      <c r="K237" s="258" t="s">
        <v>19</v>
      </c>
      <c r="L237" s="263"/>
      <c r="M237" s="264" t="s">
        <v>19</v>
      </c>
      <c r="N237" s="265" t="s">
        <v>40</v>
      </c>
      <c r="O237" s="86"/>
      <c r="P237" s="215">
        <f>O237*H237</f>
        <v>0</v>
      </c>
      <c r="Q237" s="215">
        <v>0</v>
      </c>
      <c r="R237" s="215">
        <f>Q237*H237</f>
        <v>0</v>
      </c>
      <c r="S237" s="215">
        <v>0</v>
      </c>
      <c r="T237" s="216">
        <f>S237*H237</f>
        <v>0</v>
      </c>
      <c r="U237" s="40"/>
      <c r="V237" s="40"/>
      <c r="W237" s="40"/>
      <c r="X237" s="40"/>
      <c r="Y237" s="40"/>
      <c r="Z237" s="40"/>
      <c r="AA237" s="40"/>
      <c r="AB237" s="40"/>
      <c r="AC237" s="40"/>
      <c r="AD237" s="40"/>
      <c r="AE237" s="40"/>
      <c r="AR237" s="217" t="s">
        <v>929</v>
      </c>
      <c r="AT237" s="217" t="s">
        <v>259</v>
      </c>
      <c r="AU237" s="217" t="s">
        <v>79</v>
      </c>
      <c r="AY237" s="19" t="s">
        <v>152</v>
      </c>
      <c r="BE237" s="218">
        <f>IF(N237="základní",J237,0)</f>
        <v>0</v>
      </c>
      <c r="BF237" s="218">
        <f>IF(N237="snížená",J237,0)</f>
        <v>0</v>
      </c>
      <c r="BG237" s="218">
        <f>IF(N237="zákl. přenesená",J237,0)</f>
        <v>0</v>
      </c>
      <c r="BH237" s="218">
        <f>IF(N237="sníž. přenesená",J237,0)</f>
        <v>0</v>
      </c>
      <c r="BI237" s="218">
        <f>IF(N237="nulová",J237,0)</f>
        <v>0</v>
      </c>
      <c r="BJ237" s="19" t="s">
        <v>77</v>
      </c>
      <c r="BK237" s="218">
        <f>ROUND(I237*H237,2)</f>
        <v>0</v>
      </c>
      <c r="BL237" s="19" t="s">
        <v>405</v>
      </c>
      <c r="BM237" s="217" t="s">
        <v>1063</v>
      </c>
    </row>
    <row r="238" s="2" customFormat="1" ht="44.25" customHeight="1">
      <c r="A238" s="40"/>
      <c r="B238" s="41"/>
      <c r="C238" s="256" t="s">
        <v>1021</v>
      </c>
      <c r="D238" s="256" t="s">
        <v>259</v>
      </c>
      <c r="E238" s="257" t="s">
        <v>2772</v>
      </c>
      <c r="F238" s="258" t="s">
        <v>2773</v>
      </c>
      <c r="G238" s="259" t="s">
        <v>1716</v>
      </c>
      <c r="H238" s="260">
        <v>4</v>
      </c>
      <c r="I238" s="261"/>
      <c r="J238" s="262">
        <f>ROUND(I238*H238,2)</f>
        <v>0</v>
      </c>
      <c r="K238" s="258" t="s">
        <v>19</v>
      </c>
      <c r="L238" s="263"/>
      <c r="M238" s="264" t="s">
        <v>19</v>
      </c>
      <c r="N238" s="265"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929</v>
      </c>
      <c r="AT238" s="217" t="s">
        <v>259</v>
      </c>
      <c r="AU238" s="217" t="s">
        <v>79</v>
      </c>
      <c r="AY238" s="19" t="s">
        <v>152</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405</v>
      </c>
      <c r="BM238" s="217" t="s">
        <v>1069</v>
      </c>
    </row>
    <row r="239" s="2" customFormat="1">
      <c r="A239" s="40"/>
      <c r="B239" s="41"/>
      <c r="C239" s="256" t="s">
        <v>677</v>
      </c>
      <c r="D239" s="256" t="s">
        <v>259</v>
      </c>
      <c r="E239" s="257" t="s">
        <v>2774</v>
      </c>
      <c r="F239" s="258" t="s">
        <v>2775</v>
      </c>
      <c r="G239" s="259" t="s">
        <v>1716</v>
      </c>
      <c r="H239" s="260">
        <v>2</v>
      </c>
      <c r="I239" s="261"/>
      <c r="J239" s="262">
        <f>ROUND(I239*H239,2)</f>
        <v>0</v>
      </c>
      <c r="K239" s="258" t="s">
        <v>19</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929</v>
      </c>
      <c r="AT239" s="217" t="s">
        <v>259</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405</v>
      </c>
      <c r="BM239" s="217" t="s">
        <v>1074</v>
      </c>
    </row>
    <row r="240" s="2" customFormat="1" ht="21.75" customHeight="1">
      <c r="A240" s="40"/>
      <c r="B240" s="41"/>
      <c r="C240" s="256" t="s">
        <v>1028</v>
      </c>
      <c r="D240" s="256" t="s">
        <v>259</v>
      </c>
      <c r="E240" s="257" t="s">
        <v>2776</v>
      </c>
      <c r="F240" s="258" t="s">
        <v>2777</v>
      </c>
      <c r="G240" s="259" t="s">
        <v>1716</v>
      </c>
      <c r="H240" s="260">
        <v>2</v>
      </c>
      <c r="I240" s="261"/>
      <c r="J240" s="262">
        <f>ROUND(I240*H240,2)</f>
        <v>0</v>
      </c>
      <c r="K240" s="258" t="s">
        <v>19</v>
      </c>
      <c r="L240" s="263"/>
      <c r="M240" s="264" t="s">
        <v>19</v>
      </c>
      <c r="N240" s="265" t="s">
        <v>40</v>
      </c>
      <c r="O240" s="86"/>
      <c r="P240" s="215">
        <f>O240*H240</f>
        <v>0</v>
      </c>
      <c r="Q240" s="215">
        <v>0</v>
      </c>
      <c r="R240" s="215">
        <f>Q240*H240</f>
        <v>0</v>
      </c>
      <c r="S240" s="215">
        <v>0</v>
      </c>
      <c r="T240" s="216">
        <f>S240*H240</f>
        <v>0</v>
      </c>
      <c r="U240" s="40"/>
      <c r="V240" s="40"/>
      <c r="W240" s="40"/>
      <c r="X240" s="40"/>
      <c r="Y240" s="40"/>
      <c r="Z240" s="40"/>
      <c r="AA240" s="40"/>
      <c r="AB240" s="40"/>
      <c r="AC240" s="40"/>
      <c r="AD240" s="40"/>
      <c r="AE240" s="40"/>
      <c r="AR240" s="217" t="s">
        <v>929</v>
      </c>
      <c r="AT240" s="217" t="s">
        <v>259</v>
      </c>
      <c r="AU240" s="217" t="s">
        <v>79</v>
      </c>
      <c r="AY240" s="19" t="s">
        <v>152</v>
      </c>
      <c r="BE240" s="218">
        <f>IF(N240="základní",J240,0)</f>
        <v>0</v>
      </c>
      <c r="BF240" s="218">
        <f>IF(N240="snížená",J240,0)</f>
        <v>0</v>
      </c>
      <c r="BG240" s="218">
        <f>IF(N240="zákl. přenesená",J240,0)</f>
        <v>0</v>
      </c>
      <c r="BH240" s="218">
        <f>IF(N240="sníž. přenesená",J240,0)</f>
        <v>0</v>
      </c>
      <c r="BI240" s="218">
        <f>IF(N240="nulová",J240,0)</f>
        <v>0</v>
      </c>
      <c r="BJ240" s="19" t="s">
        <v>77</v>
      </c>
      <c r="BK240" s="218">
        <f>ROUND(I240*H240,2)</f>
        <v>0</v>
      </c>
      <c r="BL240" s="19" t="s">
        <v>405</v>
      </c>
      <c r="BM240" s="217" t="s">
        <v>1078</v>
      </c>
    </row>
    <row r="241" s="2" customFormat="1" ht="16.5" customHeight="1">
      <c r="A241" s="40"/>
      <c r="B241" s="41"/>
      <c r="C241" s="256" t="s">
        <v>681</v>
      </c>
      <c r="D241" s="256" t="s">
        <v>259</v>
      </c>
      <c r="E241" s="257" t="s">
        <v>2778</v>
      </c>
      <c r="F241" s="258" t="s">
        <v>2516</v>
      </c>
      <c r="G241" s="259" t="s">
        <v>290</v>
      </c>
      <c r="H241" s="260">
        <v>100</v>
      </c>
      <c r="I241" s="261"/>
      <c r="J241" s="262">
        <f>ROUND(I241*H241,2)</f>
        <v>0</v>
      </c>
      <c r="K241" s="258" t="s">
        <v>19</v>
      </c>
      <c r="L241" s="263"/>
      <c r="M241" s="264" t="s">
        <v>19</v>
      </c>
      <c r="N241" s="265"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929</v>
      </c>
      <c r="AT241" s="217" t="s">
        <v>259</v>
      </c>
      <c r="AU241" s="217" t="s">
        <v>79</v>
      </c>
      <c r="AY241" s="19" t="s">
        <v>152</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405</v>
      </c>
      <c r="BM241" s="217" t="s">
        <v>1083</v>
      </c>
    </row>
    <row r="242" s="2" customFormat="1" ht="66.75" customHeight="1">
      <c r="A242" s="40"/>
      <c r="B242" s="41"/>
      <c r="C242" s="256" t="s">
        <v>1035</v>
      </c>
      <c r="D242" s="256" t="s">
        <v>259</v>
      </c>
      <c r="E242" s="257" t="s">
        <v>2779</v>
      </c>
      <c r="F242" s="258" t="s">
        <v>2780</v>
      </c>
      <c r="G242" s="259" t="s">
        <v>1716</v>
      </c>
      <c r="H242" s="260">
        <v>1</v>
      </c>
      <c r="I242" s="261"/>
      <c r="J242" s="262">
        <f>ROUND(I242*H242,2)</f>
        <v>0</v>
      </c>
      <c r="K242" s="258" t="s">
        <v>19</v>
      </c>
      <c r="L242" s="263"/>
      <c r="M242" s="264" t="s">
        <v>19</v>
      </c>
      <c r="N242" s="265"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929</v>
      </c>
      <c r="AT242" s="217" t="s">
        <v>259</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405</v>
      </c>
      <c r="BM242" s="217" t="s">
        <v>1086</v>
      </c>
    </row>
    <row r="243" s="2" customFormat="1" ht="21.75" customHeight="1">
      <c r="A243" s="40"/>
      <c r="B243" s="41"/>
      <c r="C243" s="256" t="s">
        <v>691</v>
      </c>
      <c r="D243" s="256" t="s">
        <v>259</v>
      </c>
      <c r="E243" s="257" t="s">
        <v>2781</v>
      </c>
      <c r="F243" s="258" t="s">
        <v>2708</v>
      </c>
      <c r="G243" s="259" t="s">
        <v>1716</v>
      </c>
      <c r="H243" s="260">
        <v>7</v>
      </c>
      <c r="I243" s="261"/>
      <c r="J243" s="262">
        <f>ROUND(I243*H243,2)</f>
        <v>0</v>
      </c>
      <c r="K243" s="258" t="s">
        <v>19</v>
      </c>
      <c r="L243" s="263"/>
      <c r="M243" s="264" t="s">
        <v>19</v>
      </c>
      <c r="N243" s="265"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929</v>
      </c>
      <c r="AT243" s="217" t="s">
        <v>259</v>
      </c>
      <c r="AU243" s="217" t="s">
        <v>79</v>
      </c>
      <c r="AY243" s="19" t="s">
        <v>152</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405</v>
      </c>
      <c r="BM243" s="217" t="s">
        <v>1090</v>
      </c>
    </row>
    <row r="244" s="2" customFormat="1">
      <c r="A244" s="40"/>
      <c r="B244" s="41"/>
      <c r="C244" s="256" t="s">
        <v>1043</v>
      </c>
      <c r="D244" s="256" t="s">
        <v>259</v>
      </c>
      <c r="E244" s="257" t="s">
        <v>2782</v>
      </c>
      <c r="F244" s="258" t="s">
        <v>2783</v>
      </c>
      <c r="G244" s="259" t="s">
        <v>1716</v>
      </c>
      <c r="H244" s="260">
        <v>1</v>
      </c>
      <c r="I244" s="261"/>
      <c r="J244" s="262">
        <f>ROUND(I244*H244,2)</f>
        <v>0</v>
      </c>
      <c r="K244" s="258" t="s">
        <v>19</v>
      </c>
      <c r="L244" s="263"/>
      <c r="M244" s="264" t="s">
        <v>19</v>
      </c>
      <c r="N244" s="265"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929</v>
      </c>
      <c r="AT244" s="217" t="s">
        <v>259</v>
      </c>
      <c r="AU244" s="217" t="s">
        <v>79</v>
      </c>
      <c r="AY244" s="19" t="s">
        <v>152</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405</v>
      </c>
      <c r="BM244" s="217" t="s">
        <v>1095</v>
      </c>
    </row>
    <row r="245" s="2" customFormat="1" ht="16.5" customHeight="1">
      <c r="A245" s="40"/>
      <c r="B245" s="41"/>
      <c r="C245" s="206" t="s">
        <v>698</v>
      </c>
      <c r="D245" s="206" t="s">
        <v>154</v>
      </c>
      <c r="E245" s="207" t="s">
        <v>2784</v>
      </c>
      <c r="F245" s="208" t="s">
        <v>2785</v>
      </c>
      <c r="G245" s="209" t="s">
        <v>19</v>
      </c>
      <c r="H245" s="210">
        <v>0</v>
      </c>
      <c r="I245" s="211"/>
      <c r="J245" s="212">
        <f>ROUND(I245*H245,2)</f>
        <v>0</v>
      </c>
      <c r="K245" s="208" t="s">
        <v>19</v>
      </c>
      <c r="L245" s="46"/>
      <c r="M245" s="213" t="s">
        <v>19</v>
      </c>
      <c r="N245" s="214"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405</v>
      </c>
      <c r="AT245" s="217" t="s">
        <v>154</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405</v>
      </c>
      <c r="BM245" s="217" t="s">
        <v>1100</v>
      </c>
    </row>
    <row r="246" s="2" customFormat="1" ht="16.5" customHeight="1">
      <c r="A246" s="40"/>
      <c r="B246" s="41"/>
      <c r="C246" s="206" t="s">
        <v>1051</v>
      </c>
      <c r="D246" s="206" t="s">
        <v>154</v>
      </c>
      <c r="E246" s="207" t="s">
        <v>2786</v>
      </c>
      <c r="F246" s="208" t="s">
        <v>2787</v>
      </c>
      <c r="G246" s="209" t="s">
        <v>1716</v>
      </c>
      <c r="H246" s="210">
        <v>4</v>
      </c>
      <c r="I246" s="211"/>
      <c r="J246" s="212">
        <f>ROUND(I246*H246,2)</f>
        <v>0</v>
      </c>
      <c r="K246" s="208" t="s">
        <v>19</v>
      </c>
      <c r="L246" s="46"/>
      <c r="M246" s="213" t="s">
        <v>19</v>
      </c>
      <c r="N246" s="214" t="s">
        <v>40</v>
      </c>
      <c r="O246" s="86"/>
      <c r="P246" s="215">
        <f>O246*H246</f>
        <v>0</v>
      </c>
      <c r="Q246" s="215">
        <v>0</v>
      </c>
      <c r="R246" s="215">
        <f>Q246*H246</f>
        <v>0</v>
      </c>
      <c r="S246" s="215">
        <v>0</v>
      </c>
      <c r="T246" s="216">
        <f>S246*H246</f>
        <v>0</v>
      </c>
      <c r="U246" s="40"/>
      <c r="V246" s="40"/>
      <c r="W246" s="40"/>
      <c r="X246" s="40"/>
      <c r="Y246" s="40"/>
      <c r="Z246" s="40"/>
      <c r="AA246" s="40"/>
      <c r="AB246" s="40"/>
      <c r="AC246" s="40"/>
      <c r="AD246" s="40"/>
      <c r="AE246" s="40"/>
      <c r="AR246" s="217" t="s">
        <v>405</v>
      </c>
      <c r="AT246" s="217" t="s">
        <v>154</v>
      </c>
      <c r="AU246" s="217" t="s">
        <v>79</v>
      </c>
      <c r="AY246" s="19" t="s">
        <v>152</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405</v>
      </c>
      <c r="BM246" s="217" t="s">
        <v>1105</v>
      </c>
    </row>
    <row r="247" s="2" customFormat="1" ht="16.5" customHeight="1">
      <c r="A247" s="40"/>
      <c r="B247" s="41"/>
      <c r="C247" s="206" t="s">
        <v>707</v>
      </c>
      <c r="D247" s="206" t="s">
        <v>154</v>
      </c>
      <c r="E247" s="207" t="s">
        <v>2788</v>
      </c>
      <c r="F247" s="208" t="s">
        <v>2789</v>
      </c>
      <c r="G247" s="209" t="s">
        <v>290</v>
      </c>
      <c r="H247" s="210">
        <v>190</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405</v>
      </c>
      <c r="AT247" s="217" t="s">
        <v>154</v>
      </c>
      <c r="AU247" s="217" t="s">
        <v>79</v>
      </c>
      <c r="AY247" s="19" t="s">
        <v>152</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405</v>
      </c>
      <c r="BM247" s="217" t="s">
        <v>1110</v>
      </c>
    </row>
    <row r="248" s="2" customFormat="1" ht="16.5" customHeight="1">
      <c r="A248" s="40"/>
      <c r="B248" s="41"/>
      <c r="C248" s="206" t="s">
        <v>1060</v>
      </c>
      <c r="D248" s="206" t="s">
        <v>154</v>
      </c>
      <c r="E248" s="207" t="s">
        <v>2790</v>
      </c>
      <c r="F248" s="208" t="s">
        <v>2791</v>
      </c>
      <c r="G248" s="209" t="s">
        <v>1716</v>
      </c>
      <c r="H248" s="210">
        <v>6</v>
      </c>
      <c r="I248" s="211"/>
      <c r="J248" s="212">
        <f>ROUND(I248*H248,2)</f>
        <v>0</v>
      </c>
      <c r="K248" s="208" t="s">
        <v>19</v>
      </c>
      <c r="L248" s="46"/>
      <c r="M248" s="213" t="s">
        <v>19</v>
      </c>
      <c r="N248" s="214" t="s">
        <v>40</v>
      </c>
      <c r="O248" s="86"/>
      <c r="P248" s="215">
        <f>O248*H248</f>
        <v>0</v>
      </c>
      <c r="Q248" s="215">
        <v>0</v>
      </c>
      <c r="R248" s="215">
        <f>Q248*H248</f>
        <v>0</v>
      </c>
      <c r="S248" s="215">
        <v>0</v>
      </c>
      <c r="T248" s="216">
        <f>S248*H248</f>
        <v>0</v>
      </c>
      <c r="U248" s="40"/>
      <c r="V248" s="40"/>
      <c r="W248" s="40"/>
      <c r="X248" s="40"/>
      <c r="Y248" s="40"/>
      <c r="Z248" s="40"/>
      <c r="AA248" s="40"/>
      <c r="AB248" s="40"/>
      <c r="AC248" s="40"/>
      <c r="AD248" s="40"/>
      <c r="AE248" s="40"/>
      <c r="AR248" s="217" t="s">
        <v>405</v>
      </c>
      <c r="AT248" s="217" t="s">
        <v>154</v>
      </c>
      <c r="AU248" s="217" t="s">
        <v>79</v>
      </c>
      <c r="AY248" s="19" t="s">
        <v>152</v>
      </c>
      <c r="BE248" s="218">
        <f>IF(N248="základní",J248,0)</f>
        <v>0</v>
      </c>
      <c r="BF248" s="218">
        <f>IF(N248="snížená",J248,0)</f>
        <v>0</v>
      </c>
      <c r="BG248" s="218">
        <f>IF(N248="zákl. přenesená",J248,0)</f>
        <v>0</v>
      </c>
      <c r="BH248" s="218">
        <f>IF(N248="sníž. přenesená",J248,0)</f>
        <v>0</v>
      </c>
      <c r="BI248" s="218">
        <f>IF(N248="nulová",J248,0)</f>
        <v>0</v>
      </c>
      <c r="BJ248" s="19" t="s">
        <v>77</v>
      </c>
      <c r="BK248" s="218">
        <f>ROUND(I248*H248,2)</f>
        <v>0</v>
      </c>
      <c r="BL248" s="19" t="s">
        <v>405</v>
      </c>
      <c r="BM248" s="217" t="s">
        <v>1114</v>
      </c>
    </row>
    <row r="249" s="2" customFormat="1" ht="16.5" customHeight="1">
      <c r="A249" s="40"/>
      <c r="B249" s="41"/>
      <c r="C249" s="206" t="s">
        <v>711</v>
      </c>
      <c r="D249" s="206" t="s">
        <v>154</v>
      </c>
      <c r="E249" s="207" t="s">
        <v>2792</v>
      </c>
      <c r="F249" s="208" t="s">
        <v>2793</v>
      </c>
      <c r="G249" s="209" t="s">
        <v>1716</v>
      </c>
      <c r="H249" s="210">
        <v>50</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405</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405</v>
      </c>
      <c r="BM249" s="217" t="s">
        <v>1116</v>
      </c>
    </row>
    <row r="250" s="2" customFormat="1" ht="16.5" customHeight="1">
      <c r="A250" s="40"/>
      <c r="B250" s="41"/>
      <c r="C250" s="206" t="s">
        <v>1071</v>
      </c>
      <c r="D250" s="206" t="s">
        <v>154</v>
      </c>
      <c r="E250" s="207" t="s">
        <v>2794</v>
      </c>
      <c r="F250" s="208" t="s">
        <v>2795</v>
      </c>
      <c r="G250" s="209" t="s">
        <v>1716</v>
      </c>
      <c r="H250" s="210">
        <v>19</v>
      </c>
      <c r="I250" s="211"/>
      <c r="J250" s="212">
        <f>ROUND(I250*H250,2)</f>
        <v>0</v>
      </c>
      <c r="K250" s="208" t="s">
        <v>19</v>
      </c>
      <c r="L250" s="46"/>
      <c r="M250" s="213" t="s">
        <v>19</v>
      </c>
      <c r="N250" s="214" t="s">
        <v>40</v>
      </c>
      <c r="O250" s="86"/>
      <c r="P250" s="215">
        <f>O250*H250</f>
        <v>0</v>
      </c>
      <c r="Q250" s="215">
        <v>0</v>
      </c>
      <c r="R250" s="215">
        <f>Q250*H250</f>
        <v>0</v>
      </c>
      <c r="S250" s="215">
        <v>0</v>
      </c>
      <c r="T250" s="216">
        <f>S250*H250</f>
        <v>0</v>
      </c>
      <c r="U250" s="40"/>
      <c r="V250" s="40"/>
      <c r="W250" s="40"/>
      <c r="X250" s="40"/>
      <c r="Y250" s="40"/>
      <c r="Z250" s="40"/>
      <c r="AA250" s="40"/>
      <c r="AB250" s="40"/>
      <c r="AC250" s="40"/>
      <c r="AD250" s="40"/>
      <c r="AE250" s="40"/>
      <c r="AR250" s="217" t="s">
        <v>405</v>
      </c>
      <c r="AT250" s="217" t="s">
        <v>154</v>
      </c>
      <c r="AU250" s="217" t="s">
        <v>79</v>
      </c>
      <c r="AY250" s="19" t="s">
        <v>152</v>
      </c>
      <c r="BE250" s="218">
        <f>IF(N250="základní",J250,0)</f>
        <v>0</v>
      </c>
      <c r="BF250" s="218">
        <f>IF(N250="snížená",J250,0)</f>
        <v>0</v>
      </c>
      <c r="BG250" s="218">
        <f>IF(N250="zákl. přenesená",J250,0)</f>
        <v>0</v>
      </c>
      <c r="BH250" s="218">
        <f>IF(N250="sníž. přenesená",J250,0)</f>
        <v>0</v>
      </c>
      <c r="BI250" s="218">
        <f>IF(N250="nulová",J250,0)</f>
        <v>0</v>
      </c>
      <c r="BJ250" s="19" t="s">
        <v>77</v>
      </c>
      <c r="BK250" s="218">
        <f>ROUND(I250*H250,2)</f>
        <v>0</v>
      </c>
      <c r="BL250" s="19" t="s">
        <v>405</v>
      </c>
      <c r="BM250" s="217" t="s">
        <v>1131</v>
      </c>
    </row>
    <row r="251" s="2" customFormat="1" ht="16.5" customHeight="1">
      <c r="A251" s="40"/>
      <c r="B251" s="41"/>
      <c r="C251" s="206" t="s">
        <v>723</v>
      </c>
      <c r="D251" s="206" t="s">
        <v>154</v>
      </c>
      <c r="E251" s="207" t="s">
        <v>2796</v>
      </c>
      <c r="F251" s="208" t="s">
        <v>2797</v>
      </c>
      <c r="G251" s="209" t="s">
        <v>1716</v>
      </c>
      <c r="H251" s="210">
        <v>90</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405</v>
      </c>
      <c r="AT251" s="217" t="s">
        <v>154</v>
      </c>
      <c r="AU251" s="217" t="s">
        <v>79</v>
      </c>
      <c r="AY251" s="19" t="s">
        <v>152</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405</v>
      </c>
      <c r="BM251" s="217" t="s">
        <v>1120</v>
      </c>
    </row>
    <row r="252" s="2" customFormat="1" ht="16.5" customHeight="1">
      <c r="A252" s="40"/>
      <c r="B252" s="41"/>
      <c r="C252" s="206" t="s">
        <v>1080</v>
      </c>
      <c r="D252" s="206" t="s">
        <v>154</v>
      </c>
      <c r="E252" s="207" t="s">
        <v>2798</v>
      </c>
      <c r="F252" s="208" t="s">
        <v>2799</v>
      </c>
      <c r="G252" s="209" t="s">
        <v>1716</v>
      </c>
      <c r="H252" s="210">
        <v>4</v>
      </c>
      <c r="I252" s="211"/>
      <c r="J252" s="212">
        <f>ROUND(I252*H252,2)</f>
        <v>0</v>
      </c>
      <c r="K252" s="208" t="s">
        <v>19</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405</v>
      </c>
      <c r="AT252" s="217" t="s">
        <v>154</v>
      </c>
      <c r="AU252" s="217" t="s">
        <v>79</v>
      </c>
      <c r="AY252" s="19" t="s">
        <v>152</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405</v>
      </c>
      <c r="BM252" s="217" t="s">
        <v>1124</v>
      </c>
    </row>
    <row r="253" s="2" customFormat="1" ht="16.5" customHeight="1">
      <c r="A253" s="40"/>
      <c r="B253" s="41"/>
      <c r="C253" s="206" t="s">
        <v>727</v>
      </c>
      <c r="D253" s="206" t="s">
        <v>154</v>
      </c>
      <c r="E253" s="207" t="s">
        <v>2800</v>
      </c>
      <c r="F253" s="208" t="s">
        <v>2801</v>
      </c>
      <c r="G253" s="209" t="s">
        <v>1716</v>
      </c>
      <c r="H253" s="210">
        <v>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405</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405</v>
      </c>
      <c r="BM253" s="217" t="s">
        <v>1140</v>
      </c>
    </row>
    <row r="254" s="2" customFormat="1" ht="16.5" customHeight="1">
      <c r="A254" s="40"/>
      <c r="B254" s="41"/>
      <c r="C254" s="206" t="s">
        <v>1087</v>
      </c>
      <c r="D254" s="206" t="s">
        <v>154</v>
      </c>
      <c r="E254" s="207" t="s">
        <v>2802</v>
      </c>
      <c r="F254" s="208" t="s">
        <v>2803</v>
      </c>
      <c r="G254" s="209" t="s">
        <v>1716</v>
      </c>
      <c r="H254" s="210">
        <v>14</v>
      </c>
      <c r="I254" s="211"/>
      <c r="J254" s="212">
        <f>ROUND(I254*H254,2)</f>
        <v>0</v>
      </c>
      <c r="K254" s="208" t="s">
        <v>19</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405</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405</v>
      </c>
      <c r="BM254" s="217" t="s">
        <v>1144</v>
      </c>
    </row>
    <row r="255" s="2" customFormat="1" ht="16.5" customHeight="1">
      <c r="A255" s="40"/>
      <c r="B255" s="41"/>
      <c r="C255" s="206" t="s">
        <v>733</v>
      </c>
      <c r="D255" s="206" t="s">
        <v>154</v>
      </c>
      <c r="E255" s="207" t="s">
        <v>2804</v>
      </c>
      <c r="F255" s="208" t="s">
        <v>2805</v>
      </c>
      <c r="G255" s="209" t="s">
        <v>1716</v>
      </c>
      <c r="H255" s="210">
        <v>6</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405</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405</v>
      </c>
      <c r="BM255" s="217" t="s">
        <v>1148</v>
      </c>
    </row>
    <row r="256" s="2" customFormat="1" ht="16.5" customHeight="1">
      <c r="A256" s="40"/>
      <c r="B256" s="41"/>
      <c r="C256" s="206" t="s">
        <v>1097</v>
      </c>
      <c r="D256" s="206" t="s">
        <v>154</v>
      </c>
      <c r="E256" s="207" t="s">
        <v>2806</v>
      </c>
      <c r="F256" s="208" t="s">
        <v>2807</v>
      </c>
      <c r="G256" s="209" t="s">
        <v>1716</v>
      </c>
      <c r="H256" s="210">
        <v>18</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405</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405</v>
      </c>
      <c r="BM256" s="217" t="s">
        <v>1154</v>
      </c>
    </row>
    <row r="257" s="2" customFormat="1" ht="16.5" customHeight="1">
      <c r="A257" s="40"/>
      <c r="B257" s="41"/>
      <c r="C257" s="206" t="s">
        <v>738</v>
      </c>
      <c r="D257" s="206" t="s">
        <v>154</v>
      </c>
      <c r="E257" s="207" t="s">
        <v>2808</v>
      </c>
      <c r="F257" s="208" t="s">
        <v>2809</v>
      </c>
      <c r="G257" s="209" t="s">
        <v>290</v>
      </c>
      <c r="H257" s="210">
        <v>200</v>
      </c>
      <c r="I257" s="211"/>
      <c r="J257" s="212">
        <f>ROUND(I257*H257,2)</f>
        <v>0</v>
      </c>
      <c r="K257" s="208" t="s">
        <v>19</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405</v>
      </c>
      <c r="AT257" s="217" t="s">
        <v>154</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405</v>
      </c>
      <c r="BM257" s="217" t="s">
        <v>1158</v>
      </c>
    </row>
    <row r="258" s="2" customFormat="1" ht="16.5" customHeight="1">
      <c r="A258" s="40"/>
      <c r="B258" s="41"/>
      <c r="C258" s="206" t="s">
        <v>1107</v>
      </c>
      <c r="D258" s="206" t="s">
        <v>154</v>
      </c>
      <c r="E258" s="207" t="s">
        <v>2810</v>
      </c>
      <c r="F258" s="208" t="s">
        <v>2811</v>
      </c>
      <c r="G258" s="209" t="s">
        <v>290</v>
      </c>
      <c r="H258" s="210">
        <v>60</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405</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405</v>
      </c>
      <c r="BM258" s="217" t="s">
        <v>1165</v>
      </c>
    </row>
    <row r="259" s="2" customFormat="1" ht="16.5" customHeight="1">
      <c r="A259" s="40"/>
      <c r="B259" s="41"/>
      <c r="C259" s="206" t="s">
        <v>740</v>
      </c>
      <c r="D259" s="206" t="s">
        <v>154</v>
      </c>
      <c r="E259" s="207" t="s">
        <v>2812</v>
      </c>
      <c r="F259" s="208" t="s">
        <v>2813</v>
      </c>
      <c r="G259" s="209" t="s">
        <v>1716</v>
      </c>
      <c r="H259" s="210">
        <v>1</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405</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405</v>
      </c>
      <c r="BM259" s="217" t="s">
        <v>1169</v>
      </c>
    </row>
    <row r="260" s="2" customFormat="1" ht="16.5" customHeight="1">
      <c r="A260" s="40"/>
      <c r="B260" s="41"/>
      <c r="C260" s="206" t="s">
        <v>1115</v>
      </c>
      <c r="D260" s="206" t="s">
        <v>154</v>
      </c>
      <c r="E260" s="207" t="s">
        <v>2814</v>
      </c>
      <c r="F260" s="208" t="s">
        <v>2815</v>
      </c>
      <c r="G260" s="209" t="s">
        <v>1716</v>
      </c>
      <c r="H260" s="210">
        <v>40</v>
      </c>
      <c r="I260" s="211"/>
      <c r="J260" s="212">
        <f>ROUND(I260*H260,2)</f>
        <v>0</v>
      </c>
      <c r="K260" s="208" t="s">
        <v>19</v>
      </c>
      <c r="L260" s="46"/>
      <c r="M260" s="213" t="s">
        <v>19</v>
      </c>
      <c r="N260" s="214"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405</v>
      </c>
      <c r="AT260" s="217" t="s">
        <v>154</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405</v>
      </c>
      <c r="BM260" s="217" t="s">
        <v>1172</v>
      </c>
    </row>
    <row r="261" s="2" customFormat="1" ht="16.5" customHeight="1">
      <c r="A261" s="40"/>
      <c r="B261" s="41"/>
      <c r="C261" s="206" t="s">
        <v>743</v>
      </c>
      <c r="D261" s="206" t="s">
        <v>154</v>
      </c>
      <c r="E261" s="207" t="s">
        <v>2816</v>
      </c>
      <c r="F261" s="208" t="s">
        <v>2817</v>
      </c>
      <c r="G261" s="209" t="s">
        <v>290</v>
      </c>
      <c r="H261" s="210">
        <v>100</v>
      </c>
      <c r="I261" s="211"/>
      <c r="J261" s="212">
        <f>ROUND(I261*H261,2)</f>
        <v>0</v>
      </c>
      <c r="K261" s="208" t="s">
        <v>19</v>
      </c>
      <c r="L261" s="46"/>
      <c r="M261" s="213" t="s">
        <v>19</v>
      </c>
      <c r="N261" s="214"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405</v>
      </c>
      <c r="AT261" s="217" t="s">
        <v>154</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405</v>
      </c>
      <c r="BM261" s="217" t="s">
        <v>1174</v>
      </c>
    </row>
    <row r="262" s="2" customFormat="1" ht="16.5" customHeight="1">
      <c r="A262" s="40"/>
      <c r="B262" s="41"/>
      <c r="C262" s="206" t="s">
        <v>1121</v>
      </c>
      <c r="D262" s="206" t="s">
        <v>154</v>
      </c>
      <c r="E262" s="207" t="s">
        <v>2818</v>
      </c>
      <c r="F262" s="208" t="s">
        <v>2819</v>
      </c>
      <c r="G262" s="209" t="s">
        <v>290</v>
      </c>
      <c r="H262" s="210">
        <v>200</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405</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405</v>
      </c>
      <c r="BM262" s="217" t="s">
        <v>1179</v>
      </c>
    </row>
    <row r="263" s="2" customFormat="1" ht="16.5" customHeight="1">
      <c r="A263" s="40"/>
      <c r="B263" s="41"/>
      <c r="C263" s="206" t="s">
        <v>748</v>
      </c>
      <c r="D263" s="206" t="s">
        <v>154</v>
      </c>
      <c r="E263" s="207" t="s">
        <v>2820</v>
      </c>
      <c r="F263" s="208" t="s">
        <v>2821</v>
      </c>
      <c r="G263" s="209" t="s">
        <v>290</v>
      </c>
      <c r="H263" s="210">
        <v>16</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405</v>
      </c>
      <c r="AT263" s="217" t="s">
        <v>154</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405</v>
      </c>
      <c r="BM263" s="217" t="s">
        <v>1184</v>
      </c>
    </row>
    <row r="264" s="2" customFormat="1" ht="16.5" customHeight="1">
      <c r="A264" s="40"/>
      <c r="B264" s="41"/>
      <c r="C264" s="206" t="s">
        <v>1132</v>
      </c>
      <c r="D264" s="206" t="s">
        <v>154</v>
      </c>
      <c r="E264" s="207" t="s">
        <v>2822</v>
      </c>
      <c r="F264" s="208" t="s">
        <v>2823</v>
      </c>
      <c r="G264" s="209" t="s">
        <v>1716</v>
      </c>
      <c r="H264" s="210">
        <v>72</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405</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405</v>
      </c>
      <c r="BM264" s="217" t="s">
        <v>1189</v>
      </c>
    </row>
    <row r="265" s="2" customFormat="1" ht="16.5" customHeight="1">
      <c r="A265" s="40"/>
      <c r="B265" s="41"/>
      <c r="C265" s="206" t="s">
        <v>751</v>
      </c>
      <c r="D265" s="206" t="s">
        <v>154</v>
      </c>
      <c r="E265" s="207" t="s">
        <v>2824</v>
      </c>
      <c r="F265" s="208" t="s">
        <v>2825</v>
      </c>
      <c r="G265" s="209" t="s">
        <v>1947</v>
      </c>
      <c r="H265" s="210">
        <v>10</v>
      </c>
      <c r="I265" s="211"/>
      <c r="J265" s="212">
        <f>ROUND(I265*H265,2)</f>
        <v>0</v>
      </c>
      <c r="K265" s="208" t="s">
        <v>19</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405</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405</v>
      </c>
      <c r="BM265" s="217" t="s">
        <v>1193</v>
      </c>
    </row>
    <row r="266" s="2" customFormat="1" ht="16.5" customHeight="1">
      <c r="A266" s="40"/>
      <c r="B266" s="41"/>
      <c r="C266" s="206" t="s">
        <v>1143</v>
      </c>
      <c r="D266" s="206" t="s">
        <v>154</v>
      </c>
      <c r="E266" s="207" t="s">
        <v>2826</v>
      </c>
      <c r="F266" s="208" t="s">
        <v>2827</v>
      </c>
      <c r="G266" s="209" t="s">
        <v>1716</v>
      </c>
      <c r="H266" s="210">
        <v>6</v>
      </c>
      <c r="I266" s="211"/>
      <c r="J266" s="212">
        <f>ROUND(I266*H266,2)</f>
        <v>0</v>
      </c>
      <c r="K266" s="208" t="s">
        <v>19</v>
      </c>
      <c r="L266" s="46"/>
      <c r="M266" s="213" t="s">
        <v>19</v>
      </c>
      <c r="N266" s="214" t="s">
        <v>40</v>
      </c>
      <c r="O266" s="86"/>
      <c r="P266" s="215">
        <f>O266*H266</f>
        <v>0</v>
      </c>
      <c r="Q266" s="215">
        <v>0</v>
      </c>
      <c r="R266" s="215">
        <f>Q266*H266</f>
        <v>0</v>
      </c>
      <c r="S266" s="215">
        <v>0</v>
      </c>
      <c r="T266" s="216">
        <f>S266*H266</f>
        <v>0</v>
      </c>
      <c r="U266" s="40"/>
      <c r="V266" s="40"/>
      <c r="W266" s="40"/>
      <c r="X266" s="40"/>
      <c r="Y266" s="40"/>
      <c r="Z266" s="40"/>
      <c r="AA266" s="40"/>
      <c r="AB266" s="40"/>
      <c r="AC266" s="40"/>
      <c r="AD266" s="40"/>
      <c r="AE266" s="40"/>
      <c r="AR266" s="217" t="s">
        <v>405</v>
      </c>
      <c r="AT266" s="217" t="s">
        <v>154</v>
      </c>
      <c r="AU266" s="217" t="s">
        <v>79</v>
      </c>
      <c r="AY266" s="19" t="s">
        <v>152</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405</v>
      </c>
      <c r="BM266" s="217" t="s">
        <v>2828</v>
      </c>
    </row>
    <row r="267" s="2" customFormat="1" ht="16.5" customHeight="1">
      <c r="A267" s="40"/>
      <c r="B267" s="41"/>
      <c r="C267" s="206" t="s">
        <v>757</v>
      </c>
      <c r="D267" s="206" t="s">
        <v>154</v>
      </c>
      <c r="E267" s="207" t="s">
        <v>2829</v>
      </c>
      <c r="F267" s="208" t="s">
        <v>2830</v>
      </c>
      <c r="G267" s="209" t="s">
        <v>1716</v>
      </c>
      <c r="H267" s="210">
        <v>90</v>
      </c>
      <c r="I267" s="211"/>
      <c r="J267" s="212">
        <f>ROUND(I267*H267,2)</f>
        <v>0</v>
      </c>
      <c r="K267" s="208" t="s">
        <v>19</v>
      </c>
      <c r="L267" s="46"/>
      <c r="M267" s="213" t="s">
        <v>19</v>
      </c>
      <c r="N267" s="214"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405</v>
      </c>
      <c r="AT267" s="217" t="s">
        <v>154</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405</v>
      </c>
      <c r="BM267" s="217" t="s">
        <v>1198</v>
      </c>
    </row>
    <row r="268" s="2" customFormat="1" ht="16.5" customHeight="1">
      <c r="A268" s="40"/>
      <c r="B268" s="41"/>
      <c r="C268" s="256" t="s">
        <v>1151</v>
      </c>
      <c r="D268" s="256" t="s">
        <v>259</v>
      </c>
      <c r="E268" s="257" t="s">
        <v>2831</v>
      </c>
      <c r="F268" s="258" t="s">
        <v>2832</v>
      </c>
      <c r="G268" s="259" t="s">
        <v>1716</v>
      </c>
      <c r="H268" s="260">
        <v>4</v>
      </c>
      <c r="I268" s="261"/>
      <c r="J268" s="262">
        <f>ROUND(I268*H268,2)</f>
        <v>0</v>
      </c>
      <c r="K268" s="258" t="s">
        <v>19</v>
      </c>
      <c r="L268" s="263"/>
      <c r="M268" s="264" t="s">
        <v>19</v>
      </c>
      <c r="N268" s="265"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929</v>
      </c>
      <c r="AT268" s="217" t="s">
        <v>259</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405</v>
      </c>
      <c r="BM268" s="217" t="s">
        <v>1202</v>
      </c>
    </row>
    <row r="269" s="2" customFormat="1" ht="16.5" customHeight="1">
      <c r="A269" s="40"/>
      <c r="B269" s="41"/>
      <c r="C269" s="256" t="s">
        <v>763</v>
      </c>
      <c r="D269" s="256" t="s">
        <v>259</v>
      </c>
      <c r="E269" s="257" t="s">
        <v>2833</v>
      </c>
      <c r="F269" s="258" t="s">
        <v>2834</v>
      </c>
      <c r="G269" s="259" t="s">
        <v>290</v>
      </c>
      <c r="H269" s="260">
        <v>190</v>
      </c>
      <c r="I269" s="261"/>
      <c r="J269" s="262">
        <f>ROUND(I269*H269,2)</f>
        <v>0</v>
      </c>
      <c r="K269" s="258" t="s">
        <v>19</v>
      </c>
      <c r="L269" s="263"/>
      <c r="M269" s="264" t="s">
        <v>19</v>
      </c>
      <c r="N269" s="265" t="s">
        <v>40</v>
      </c>
      <c r="O269" s="86"/>
      <c r="P269" s="215">
        <f>O269*H269</f>
        <v>0</v>
      </c>
      <c r="Q269" s="215">
        <v>0</v>
      </c>
      <c r="R269" s="215">
        <f>Q269*H269</f>
        <v>0</v>
      </c>
      <c r="S269" s="215">
        <v>0</v>
      </c>
      <c r="T269" s="216">
        <f>S269*H269</f>
        <v>0</v>
      </c>
      <c r="U269" s="40"/>
      <c r="V269" s="40"/>
      <c r="W269" s="40"/>
      <c r="X269" s="40"/>
      <c r="Y269" s="40"/>
      <c r="Z269" s="40"/>
      <c r="AA269" s="40"/>
      <c r="AB269" s="40"/>
      <c r="AC269" s="40"/>
      <c r="AD269" s="40"/>
      <c r="AE269" s="40"/>
      <c r="AR269" s="217" t="s">
        <v>929</v>
      </c>
      <c r="AT269" s="217" t="s">
        <v>259</v>
      </c>
      <c r="AU269" s="217" t="s">
        <v>79</v>
      </c>
      <c r="AY269" s="19" t="s">
        <v>152</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405</v>
      </c>
      <c r="BM269" s="217" t="s">
        <v>1206</v>
      </c>
    </row>
    <row r="270" s="2" customFormat="1" ht="16.5" customHeight="1">
      <c r="A270" s="40"/>
      <c r="B270" s="41"/>
      <c r="C270" s="256" t="s">
        <v>1162</v>
      </c>
      <c r="D270" s="256" t="s">
        <v>259</v>
      </c>
      <c r="E270" s="257" t="s">
        <v>2835</v>
      </c>
      <c r="F270" s="258" t="s">
        <v>2836</v>
      </c>
      <c r="G270" s="259" t="s">
        <v>1716</v>
      </c>
      <c r="H270" s="260">
        <v>6</v>
      </c>
      <c r="I270" s="261"/>
      <c r="J270" s="262">
        <f>ROUND(I270*H270,2)</f>
        <v>0</v>
      </c>
      <c r="K270" s="258" t="s">
        <v>19</v>
      </c>
      <c r="L270" s="263"/>
      <c r="M270" s="264" t="s">
        <v>19</v>
      </c>
      <c r="N270" s="265" t="s">
        <v>40</v>
      </c>
      <c r="O270" s="86"/>
      <c r="P270" s="215">
        <f>O270*H270</f>
        <v>0</v>
      </c>
      <c r="Q270" s="215">
        <v>0</v>
      </c>
      <c r="R270" s="215">
        <f>Q270*H270</f>
        <v>0</v>
      </c>
      <c r="S270" s="215">
        <v>0</v>
      </c>
      <c r="T270" s="216">
        <f>S270*H270</f>
        <v>0</v>
      </c>
      <c r="U270" s="40"/>
      <c r="V270" s="40"/>
      <c r="W270" s="40"/>
      <c r="X270" s="40"/>
      <c r="Y270" s="40"/>
      <c r="Z270" s="40"/>
      <c r="AA270" s="40"/>
      <c r="AB270" s="40"/>
      <c r="AC270" s="40"/>
      <c r="AD270" s="40"/>
      <c r="AE270" s="40"/>
      <c r="AR270" s="217" t="s">
        <v>929</v>
      </c>
      <c r="AT270" s="217" t="s">
        <v>259</v>
      </c>
      <c r="AU270" s="217" t="s">
        <v>79</v>
      </c>
      <c r="AY270" s="19" t="s">
        <v>152</v>
      </c>
      <c r="BE270" s="218">
        <f>IF(N270="základní",J270,0)</f>
        <v>0</v>
      </c>
      <c r="BF270" s="218">
        <f>IF(N270="snížená",J270,0)</f>
        <v>0</v>
      </c>
      <c r="BG270" s="218">
        <f>IF(N270="zákl. přenesená",J270,0)</f>
        <v>0</v>
      </c>
      <c r="BH270" s="218">
        <f>IF(N270="sníž. přenesená",J270,0)</f>
        <v>0</v>
      </c>
      <c r="BI270" s="218">
        <f>IF(N270="nulová",J270,0)</f>
        <v>0</v>
      </c>
      <c r="BJ270" s="19" t="s">
        <v>77</v>
      </c>
      <c r="BK270" s="218">
        <f>ROUND(I270*H270,2)</f>
        <v>0</v>
      </c>
      <c r="BL270" s="19" t="s">
        <v>405</v>
      </c>
      <c r="BM270" s="217" t="s">
        <v>1210</v>
      </c>
    </row>
    <row r="271" s="2" customFormat="1" ht="16.5" customHeight="1">
      <c r="A271" s="40"/>
      <c r="B271" s="41"/>
      <c r="C271" s="256" t="s">
        <v>768</v>
      </c>
      <c r="D271" s="256" t="s">
        <v>259</v>
      </c>
      <c r="E271" s="257" t="s">
        <v>2837</v>
      </c>
      <c r="F271" s="258" t="s">
        <v>2838</v>
      </c>
      <c r="G271" s="259" t="s">
        <v>1716</v>
      </c>
      <c r="H271" s="260">
        <v>19</v>
      </c>
      <c r="I271" s="261"/>
      <c r="J271" s="262">
        <f>ROUND(I271*H271,2)</f>
        <v>0</v>
      </c>
      <c r="K271" s="258" t="s">
        <v>19</v>
      </c>
      <c r="L271" s="263"/>
      <c r="M271" s="264" t="s">
        <v>19</v>
      </c>
      <c r="N271" s="265"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929</v>
      </c>
      <c r="AT271" s="217" t="s">
        <v>259</v>
      </c>
      <c r="AU271" s="217" t="s">
        <v>79</v>
      </c>
      <c r="AY271" s="19" t="s">
        <v>152</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405</v>
      </c>
      <c r="BM271" s="217" t="s">
        <v>1215</v>
      </c>
    </row>
    <row r="272" s="2" customFormat="1" ht="16.5" customHeight="1">
      <c r="A272" s="40"/>
      <c r="B272" s="41"/>
      <c r="C272" s="256" t="s">
        <v>1171</v>
      </c>
      <c r="D272" s="256" t="s">
        <v>259</v>
      </c>
      <c r="E272" s="257" t="s">
        <v>2839</v>
      </c>
      <c r="F272" s="258" t="s">
        <v>2840</v>
      </c>
      <c r="G272" s="259" t="s">
        <v>1716</v>
      </c>
      <c r="H272" s="260">
        <v>20</v>
      </c>
      <c r="I272" s="261"/>
      <c r="J272" s="262">
        <f>ROUND(I272*H272,2)</f>
        <v>0</v>
      </c>
      <c r="K272" s="258" t="s">
        <v>19</v>
      </c>
      <c r="L272" s="263"/>
      <c r="M272" s="264" t="s">
        <v>19</v>
      </c>
      <c r="N272" s="265"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929</v>
      </c>
      <c r="AT272" s="217" t="s">
        <v>259</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405</v>
      </c>
      <c r="BM272" s="217" t="s">
        <v>1220</v>
      </c>
    </row>
    <row r="273" s="2" customFormat="1" ht="16.5" customHeight="1">
      <c r="A273" s="40"/>
      <c r="B273" s="41"/>
      <c r="C273" s="256" t="s">
        <v>772</v>
      </c>
      <c r="D273" s="256" t="s">
        <v>259</v>
      </c>
      <c r="E273" s="257" t="s">
        <v>2841</v>
      </c>
      <c r="F273" s="258" t="s">
        <v>2842</v>
      </c>
      <c r="G273" s="259" t="s">
        <v>1716</v>
      </c>
      <c r="H273" s="260">
        <v>20</v>
      </c>
      <c r="I273" s="261"/>
      <c r="J273" s="262">
        <f>ROUND(I273*H273,2)</f>
        <v>0</v>
      </c>
      <c r="K273" s="258" t="s">
        <v>19</v>
      </c>
      <c r="L273" s="263"/>
      <c r="M273" s="264" t="s">
        <v>19</v>
      </c>
      <c r="N273" s="265"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929</v>
      </c>
      <c r="AT273" s="217" t="s">
        <v>259</v>
      </c>
      <c r="AU273" s="217" t="s">
        <v>79</v>
      </c>
      <c r="AY273" s="19" t="s">
        <v>152</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405</v>
      </c>
      <c r="BM273" s="217" t="s">
        <v>1224</v>
      </c>
    </row>
    <row r="274" s="2" customFormat="1" ht="16.5" customHeight="1">
      <c r="A274" s="40"/>
      <c r="B274" s="41"/>
      <c r="C274" s="256" t="s">
        <v>1176</v>
      </c>
      <c r="D274" s="256" t="s">
        <v>259</v>
      </c>
      <c r="E274" s="257" t="s">
        <v>2843</v>
      </c>
      <c r="F274" s="258" t="s">
        <v>2844</v>
      </c>
      <c r="G274" s="259" t="s">
        <v>1716</v>
      </c>
      <c r="H274" s="260">
        <v>10</v>
      </c>
      <c r="I274" s="261"/>
      <c r="J274" s="262">
        <f>ROUND(I274*H274,2)</f>
        <v>0</v>
      </c>
      <c r="K274" s="258" t="s">
        <v>19</v>
      </c>
      <c r="L274" s="263"/>
      <c r="M274" s="264" t="s">
        <v>19</v>
      </c>
      <c r="N274" s="265"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929</v>
      </c>
      <c r="AT274" s="217" t="s">
        <v>259</v>
      </c>
      <c r="AU274" s="217" t="s">
        <v>79</v>
      </c>
      <c r="AY274" s="19" t="s">
        <v>152</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405</v>
      </c>
      <c r="BM274" s="217" t="s">
        <v>1227</v>
      </c>
    </row>
    <row r="275" s="2" customFormat="1" ht="16.5" customHeight="1">
      <c r="A275" s="40"/>
      <c r="B275" s="41"/>
      <c r="C275" s="256" t="s">
        <v>776</v>
      </c>
      <c r="D275" s="256" t="s">
        <v>259</v>
      </c>
      <c r="E275" s="257" t="s">
        <v>2845</v>
      </c>
      <c r="F275" s="258" t="s">
        <v>2846</v>
      </c>
      <c r="G275" s="259" t="s">
        <v>1716</v>
      </c>
      <c r="H275" s="260">
        <v>90</v>
      </c>
      <c r="I275" s="261"/>
      <c r="J275" s="262">
        <f>ROUND(I275*H275,2)</f>
        <v>0</v>
      </c>
      <c r="K275" s="258" t="s">
        <v>19</v>
      </c>
      <c r="L275" s="263"/>
      <c r="M275" s="264" t="s">
        <v>19</v>
      </c>
      <c r="N275" s="265"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929</v>
      </c>
      <c r="AT275" s="217" t="s">
        <v>259</v>
      </c>
      <c r="AU275" s="217" t="s">
        <v>79</v>
      </c>
      <c r="AY275" s="19" t="s">
        <v>152</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405</v>
      </c>
      <c r="BM275" s="217" t="s">
        <v>1231</v>
      </c>
    </row>
    <row r="276" s="2" customFormat="1" ht="21.75" customHeight="1">
      <c r="A276" s="40"/>
      <c r="B276" s="41"/>
      <c r="C276" s="256" t="s">
        <v>1186</v>
      </c>
      <c r="D276" s="256" t="s">
        <v>259</v>
      </c>
      <c r="E276" s="257" t="s">
        <v>2847</v>
      </c>
      <c r="F276" s="258" t="s">
        <v>2848</v>
      </c>
      <c r="G276" s="259" t="s">
        <v>1716</v>
      </c>
      <c r="H276" s="260">
        <v>4</v>
      </c>
      <c r="I276" s="261"/>
      <c r="J276" s="262">
        <f>ROUND(I276*H276,2)</f>
        <v>0</v>
      </c>
      <c r="K276" s="258" t="s">
        <v>19</v>
      </c>
      <c r="L276" s="263"/>
      <c r="M276" s="264" t="s">
        <v>19</v>
      </c>
      <c r="N276" s="265"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929</v>
      </c>
      <c r="AT276" s="217" t="s">
        <v>259</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405</v>
      </c>
      <c r="BM276" s="217" t="s">
        <v>1234</v>
      </c>
    </row>
    <row r="277" s="2" customFormat="1" ht="16.5" customHeight="1">
      <c r="A277" s="40"/>
      <c r="B277" s="41"/>
      <c r="C277" s="256" t="s">
        <v>780</v>
      </c>
      <c r="D277" s="256" t="s">
        <v>259</v>
      </c>
      <c r="E277" s="257" t="s">
        <v>2849</v>
      </c>
      <c r="F277" s="258" t="s">
        <v>2850</v>
      </c>
      <c r="G277" s="259" t="s">
        <v>1716</v>
      </c>
      <c r="H277" s="260">
        <v>6</v>
      </c>
      <c r="I277" s="261"/>
      <c r="J277" s="262">
        <f>ROUND(I277*H277,2)</f>
        <v>0</v>
      </c>
      <c r="K277" s="258" t="s">
        <v>19</v>
      </c>
      <c r="L277" s="263"/>
      <c r="M277" s="264" t="s">
        <v>19</v>
      </c>
      <c r="N277" s="265"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929</v>
      </c>
      <c r="AT277" s="217" t="s">
        <v>259</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405</v>
      </c>
      <c r="BM277" s="217" t="s">
        <v>1241</v>
      </c>
    </row>
    <row r="278" s="2" customFormat="1" ht="16.5" customHeight="1">
      <c r="A278" s="40"/>
      <c r="B278" s="41"/>
      <c r="C278" s="256" t="s">
        <v>1195</v>
      </c>
      <c r="D278" s="256" t="s">
        <v>259</v>
      </c>
      <c r="E278" s="257" t="s">
        <v>2851</v>
      </c>
      <c r="F278" s="258" t="s">
        <v>2852</v>
      </c>
      <c r="G278" s="259" t="s">
        <v>1716</v>
      </c>
      <c r="H278" s="260">
        <v>14</v>
      </c>
      <c r="I278" s="261"/>
      <c r="J278" s="262">
        <f>ROUND(I278*H278,2)</f>
        <v>0</v>
      </c>
      <c r="K278" s="258" t="s">
        <v>19</v>
      </c>
      <c r="L278" s="263"/>
      <c r="M278" s="264" t="s">
        <v>19</v>
      </c>
      <c r="N278" s="265" t="s">
        <v>40</v>
      </c>
      <c r="O278" s="86"/>
      <c r="P278" s="215">
        <f>O278*H278</f>
        <v>0</v>
      </c>
      <c r="Q278" s="215">
        <v>0</v>
      </c>
      <c r="R278" s="215">
        <f>Q278*H278</f>
        <v>0</v>
      </c>
      <c r="S278" s="215">
        <v>0</v>
      </c>
      <c r="T278" s="216">
        <f>S278*H278</f>
        <v>0</v>
      </c>
      <c r="U278" s="40"/>
      <c r="V278" s="40"/>
      <c r="W278" s="40"/>
      <c r="X278" s="40"/>
      <c r="Y278" s="40"/>
      <c r="Z278" s="40"/>
      <c r="AA278" s="40"/>
      <c r="AB278" s="40"/>
      <c r="AC278" s="40"/>
      <c r="AD278" s="40"/>
      <c r="AE278" s="40"/>
      <c r="AR278" s="217" t="s">
        <v>929</v>
      </c>
      <c r="AT278" s="217" t="s">
        <v>259</v>
      </c>
      <c r="AU278" s="217" t="s">
        <v>79</v>
      </c>
      <c r="AY278" s="19" t="s">
        <v>152</v>
      </c>
      <c r="BE278" s="218">
        <f>IF(N278="základní",J278,0)</f>
        <v>0</v>
      </c>
      <c r="BF278" s="218">
        <f>IF(N278="snížená",J278,0)</f>
        <v>0</v>
      </c>
      <c r="BG278" s="218">
        <f>IF(N278="zákl. přenesená",J278,0)</f>
        <v>0</v>
      </c>
      <c r="BH278" s="218">
        <f>IF(N278="sníž. přenesená",J278,0)</f>
        <v>0</v>
      </c>
      <c r="BI278" s="218">
        <f>IF(N278="nulová",J278,0)</f>
        <v>0</v>
      </c>
      <c r="BJ278" s="19" t="s">
        <v>77</v>
      </c>
      <c r="BK278" s="218">
        <f>ROUND(I278*H278,2)</f>
        <v>0</v>
      </c>
      <c r="BL278" s="19" t="s">
        <v>405</v>
      </c>
      <c r="BM278" s="217" t="s">
        <v>1244</v>
      </c>
    </row>
    <row r="279" s="2" customFormat="1" ht="21.75" customHeight="1">
      <c r="A279" s="40"/>
      <c r="B279" s="41"/>
      <c r="C279" s="256" t="s">
        <v>782</v>
      </c>
      <c r="D279" s="256" t="s">
        <v>259</v>
      </c>
      <c r="E279" s="257" t="s">
        <v>2853</v>
      </c>
      <c r="F279" s="258" t="s">
        <v>2854</v>
      </c>
      <c r="G279" s="259" t="s">
        <v>1716</v>
      </c>
      <c r="H279" s="260">
        <v>6</v>
      </c>
      <c r="I279" s="261"/>
      <c r="J279" s="262">
        <f>ROUND(I279*H279,2)</f>
        <v>0</v>
      </c>
      <c r="K279" s="258" t="s">
        <v>19</v>
      </c>
      <c r="L279" s="263"/>
      <c r="M279" s="264" t="s">
        <v>19</v>
      </c>
      <c r="N279" s="265" t="s">
        <v>40</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929</v>
      </c>
      <c r="AT279" s="217" t="s">
        <v>259</v>
      </c>
      <c r="AU279" s="217" t="s">
        <v>79</v>
      </c>
      <c r="AY279" s="19" t="s">
        <v>152</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405</v>
      </c>
      <c r="BM279" s="217" t="s">
        <v>1249</v>
      </c>
    </row>
    <row r="280" s="2" customFormat="1" ht="16.5" customHeight="1">
      <c r="A280" s="40"/>
      <c r="B280" s="41"/>
      <c r="C280" s="256" t="s">
        <v>1203</v>
      </c>
      <c r="D280" s="256" t="s">
        <v>259</v>
      </c>
      <c r="E280" s="257" t="s">
        <v>2855</v>
      </c>
      <c r="F280" s="258" t="s">
        <v>2856</v>
      </c>
      <c r="G280" s="259" t="s">
        <v>1716</v>
      </c>
      <c r="H280" s="260">
        <v>18</v>
      </c>
      <c r="I280" s="261"/>
      <c r="J280" s="262">
        <f>ROUND(I280*H280,2)</f>
        <v>0</v>
      </c>
      <c r="K280" s="258" t="s">
        <v>19</v>
      </c>
      <c r="L280" s="263"/>
      <c r="M280" s="264" t="s">
        <v>19</v>
      </c>
      <c r="N280" s="265" t="s">
        <v>40</v>
      </c>
      <c r="O280" s="86"/>
      <c r="P280" s="215">
        <f>O280*H280</f>
        <v>0</v>
      </c>
      <c r="Q280" s="215">
        <v>0</v>
      </c>
      <c r="R280" s="215">
        <f>Q280*H280</f>
        <v>0</v>
      </c>
      <c r="S280" s="215">
        <v>0</v>
      </c>
      <c r="T280" s="216">
        <f>S280*H280</f>
        <v>0</v>
      </c>
      <c r="U280" s="40"/>
      <c r="V280" s="40"/>
      <c r="W280" s="40"/>
      <c r="X280" s="40"/>
      <c r="Y280" s="40"/>
      <c r="Z280" s="40"/>
      <c r="AA280" s="40"/>
      <c r="AB280" s="40"/>
      <c r="AC280" s="40"/>
      <c r="AD280" s="40"/>
      <c r="AE280" s="40"/>
      <c r="AR280" s="217" t="s">
        <v>929</v>
      </c>
      <c r="AT280" s="217" t="s">
        <v>259</v>
      </c>
      <c r="AU280" s="217" t="s">
        <v>79</v>
      </c>
      <c r="AY280" s="19" t="s">
        <v>152</v>
      </c>
      <c r="BE280" s="218">
        <f>IF(N280="základní",J280,0)</f>
        <v>0</v>
      </c>
      <c r="BF280" s="218">
        <f>IF(N280="snížená",J280,0)</f>
        <v>0</v>
      </c>
      <c r="BG280" s="218">
        <f>IF(N280="zákl. přenesená",J280,0)</f>
        <v>0</v>
      </c>
      <c r="BH280" s="218">
        <f>IF(N280="sníž. přenesená",J280,0)</f>
        <v>0</v>
      </c>
      <c r="BI280" s="218">
        <f>IF(N280="nulová",J280,0)</f>
        <v>0</v>
      </c>
      <c r="BJ280" s="19" t="s">
        <v>77</v>
      </c>
      <c r="BK280" s="218">
        <f>ROUND(I280*H280,2)</f>
        <v>0</v>
      </c>
      <c r="BL280" s="19" t="s">
        <v>405</v>
      </c>
      <c r="BM280" s="217" t="s">
        <v>1253</v>
      </c>
    </row>
    <row r="281" s="2" customFormat="1" ht="16.5" customHeight="1">
      <c r="A281" s="40"/>
      <c r="B281" s="41"/>
      <c r="C281" s="256" t="s">
        <v>786</v>
      </c>
      <c r="D281" s="256" t="s">
        <v>259</v>
      </c>
      <c r="E281" s="257" t="s">
        <v>2857</v>
      </c>
      <c r="F281" s="258" t="s">
        <v>2858</v>
      </c>
      <c r="G281" s="259" t="s">
        <v>290</v>
      </c>
      <c r="H281" s="260">
        <v>200</v>
      </c>
      <c r="I281" s="261"/>
      <c r="J281" s="262">
        <f>ROUND(I281*H281,2)</f>
        <v>0</v>
      </c>
      <c r="K281" s="258" t="s">
        <v>19</v>
      </c>
      <c r="L281" s="263"/>
      <c r="M281" s="264" t="s">
        <v>19</v>
      </c>
      <c r="N281" s="265"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929</v>
      </c>
      <c r="AT281" s="217" t="s">
        <v>259</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405</v>
      </c>
      <c r="BM281" s="217" t="s">
        <v>1258</v>
      </c>
    </row>
    <row r="282" s="2" customFormat="1" ht="16.5" customHeight="1">
      <c r="A282" s="40"/>
      <c r="B282" s="41"/>
      <c r="C282" s="256" t="s">
        <v>1212</v>
      </c>
      <c r="D282" s="256" t="s">
        <v>259</v>
      </c>
      <c r="E282" s="257" t="s">
        <v>2859</v>
      </c>
      <c r="F282" s="258" t="s">
        <v>2860</v>
      </c>
      <c r="G282" s="259" t="s">
        <v>290</v>
      </c>
      <c r="H282" s="260">
        <v>20</v>
      </c>
      <c r="I282" s="261"/>
      <c r="J282" s="262">
        <f>ROUND(I282*H282,2)</f>
        <v>0</v>
      </c>
      <c r="K282" s="258" t="s">
        <v>19</v>
      </c>
      <c r="L282" s="263"/>
      <c r="M282" s="264" t="s">
        <v>19</v>
      </c>
      <c r="N282" s="265"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929</v>
      </c>
      <c r="AT282" s="217" t="s">
        <v>259</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405</v>
      </c>
      <c r="BM282" s="217" t="s">
        <v>1262</v>
      </c>
    </row>
    <row r="283" s="2" customFormat="1" ht="16.5" customHeight="1">
      <c r="A283" s="40"/>
      <c r="B283" s="41"/>
      <c r="C283" s="256" t="s">
        <v>792</v>
      </c>
      <c r="D283" s="256" t="s">
        <v>259</v>
      </c>
      <c r="E283" s="257" t="s">
        <v>2861</v>
      </c>
      <c r="F283" s="258" t="s">
        <v>2862</v>
      </c>
      <c r="G283" s="259" t="s">
        <v>290</v>
      </c>
      <c r="H283" s="260">
        <v>40</v>
      </c>
      <c r="I283" s="261"/>
      <c r="J283" s="262">
        <f>ROUND(I283*H283,2)</f>
        <v>0</v>
      </c>
      <c r="K283" s="258" t="s">
        <v>19</v>
      </c>
      <c r="L283" s="263"/>
      <c r="M283" s="264" t="s">
        <v>19</v>
      </c>
      <c r="N283" s="265"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929</v>
      </c>
      <c r="AT283" s="217" t="s">
        <v>259</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405</v>
      </c>
      <c r="BM283" s="217" t="s">
        <v>1267</v>
      </c>
    </row>
    <row r="284" s="2" customFormat="1" ht="16.5" customHeight="1">
      <c r="A284" s="40"/>
      <c r="B284" s="41"/>
      <c r="C284" s="256" t="s">
        <v>1221</v>
      </c>
      <c r="D284" s="256" t="s">
        <v>259</v>
      </c>
      <c r="E284" s="257" t="s">
        <v>2863</v>
      </c>
      <c r="F284" s="258" t="s">
        <v>2864</v>
      </c>
      <c r="G284" s="259" t="s">
        <v>290</v>
      </c>
      <c r="H284" s="260">
        <v>100</v>
      </c>
      <c r="I284" s="261"/>
      <c r="J284" s="262">
        <f>ROUND(I284*H284,2)</f>
        <v>0</v>
      </c>
      <c r="K284" s="258" t="s">
        <v>19</v>
      </c>
      <c r="L284" s="263"/>
      <c r="M284" s="264" t="s">
        <v>19</v>
      </c>
      <c r="N284" s="265"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929</v>
      </c>
      <c r="AT284" s="217" t="s">
        <v>259</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405</v>
      </c>
      <c r="BM284" s="217" t="s">
        <v>1270</v>
      </c>
    </row>
    <row r="285" s="2" customFormat="1" ht="16.5" customHeight="1">
      <c r="A285" s="40"/>
      <c r="B285" s="41"/>
      <c r="C285" s="256" t="s">
        <v>799</v>
      </c>
      <c r="D285" s="256" t="s">
        <v>259</v>
      </c>
      <c r="E285" s="257" t="s">
        <v>2865</v>
      </c>
      <c r="F285" s="258" t="s">
        <v>2866</v>
      </c>
      <c r="G285" s="259" t="s">
        <v>290</v>
      </c>
      <c r="H285" s="260">
        <v>200</v>
      </c>
      <c r="I285" s="261"/>
      <c r="J285" s="262">
        <f>ROUND(I285*H285,2)</f>
        <v>0</v>
      </c>
      <c r="K285" s="258" t="s">
        <v>19</v>
      </c>
      <c r="L285" s="263"/>
      <c r="M285" s="264" t="s">
        <v>19</v>
      </c>
      <c r="N285" s="265" t="s">
        <v>40</v>
      </c>
      <c r="O285" s="86"/>
      <c r="P285" s="215">
        <f>O285*H285</f>
        <v>0</v>
      </c>
      <c r="Q285" s="215">
        <v>0</v>
      </c>
      <c r="R285" s="215">
        <f>Q285*H285</f>
        <v>0</v>
      </c>
      <c r="S285" s="215">
        <v>0</v>
      </c>
      <c r="T285" s="216">
        <f>S285*H285</f>
        <v>0</v>
      </c>
      <c r="U285" s="40"/>
      <c r="V285" s="40"/>
      <c r="W285" s="40"/>
      <c r="X285" s="40"/>
      <c r="Y285" s="40"/>
      <c r="Z285" s="40"/>
      <c r="AA285" s="40"/>
      <c r="AB285" s="40"/>
      <c r="AC285" s="40"/>
      <c r="AD285" s="40"/>
      <c r="AE285" s="40"/>
      <c r="AR285" s="217" t="s">
        <v>929</v>
      </c>
      <c r="AT285" s="217" t="s">
        <v>259</v>
      </c>
      <c r="AU285" s="217" t="s">
        <v>79</v>
      </c>
      <c r="AY285" s="19" t="s">
        <v>152</v>
      </c>
      <c r="BE285" s="218">
        <f>IF(N285="základní",J285,0)</f>
        <v>0</v>
      </c>
      <c r="BF285" s="218">
        <f>IF(N285="snížená",J285,0)</f>
        <v>0</v>
      </c>
      <c r="BG285" s="218">
        <f>IF(N285="zákl. přenesená",J285,0)</f>
        <v>0</v>
      </c>
      <c r="BH285" s="218">
        <f>IF(N285="sníž. přenesená",J285,0)</f>
        <v>0</v>
      </c>
      <c r="BI285" s="218">
        <f>IF(N285="nulová",J285,0)</f>
        <v>0</v>
      </c>
      <c r="BJ285" s="19" t="s">
        <v>77</v>
      </c>
      <c r="BK285" s="218">
        <f>ROUND(I285*H285,2)</f>
        <v>0</v>
      </c>
      <c r="BL285" s="19" t="s">
        <v>405</v>
      </c>
      <c r="BM285" s="217" t="s">
        <v>1274</v>
      </c>
    </row>
    <row r="286" s="2" customFormat="1" ht="16.5" customHeight="1">
      <c r="A286" s="40"/>
      <c r="B286" s="41"/>
      <c r="C286" s="256" t="s">
        <v>1228</v>
      </c>
      <c r="D286" s="256" t="s">
        <v>259</v>
      </c>
      <c r="E286" s="257" t="s">
        <v>2867</v>
      </c>
      <c r="F286" s="258" t="s">
        <v>2868</v>
      </c>
      <c r="G286" s="259" t="s">
        <v>290</v>
      </c>
      <c r="H286" s="260">
        <v>10</v>
      </c>
      <c r="I286" s="261"/>
      <c r="J286" s="262">
        <f>ROUND(I286*H286,2)</f>
        <v>0</v>
      </c>
      <c r="K286" s="258" t="s">
        <v>19</v>
      </c>
      <c r="L286" s="263"/>
      <c r="M286" s="264" t="s">
        <v>19</v>
      </c>
      <c r="N286" s="265" t="s">
        <v>40</v>
      </c>
      <c r="O286" s="86"/>
      <c r="P286" s="215">
        <f>O286*H286</f>
        <v>0</v>
      </c>
      <c r="Q286" s="215">
        <v>0</v>
      </c>
      <c r="R286" s="215">
        <f>Q286*H286</f>
        <v>0</v>
      </c>
      <c r="S286" s="215">
        <v>0</v>
      </c>
      <c r="T286" s="216">
        <f>S286*H286</f>
        <v>0</v>
      </c>
      <c r="U286" s="40"/>
      <c r="V286" s="40"/>
      <c r="W286" s="40"/>
      <c r="X286" s="40"/>
      <c r="Y286" s="40"/>
      <c r="Z286" s="40"/>
      <c r="AA286" s="40"/>
      <c r="AB286" s="40"/>
      <c r="AC286" s="40"/>
      <c r="AD286" s="40"/>
      <c r="AE286" s="40"/>
      <c r="AR286" s="217" t="s">
        <v>929</v>
      </c>
      <c r="AT286" s="217" t="s">
        <v>259</v>
      </c>
      <c r="AU286" s="217" t="s">
        <v>79</v>
      </c>
      <c r="AY286" s="19" t="s">
        <v>152</v>
      </c>
      <c r="BE286" s="218">
        <f>IF(N286="základní",J286,0)</f>
        <v>0</v>
      </c>
      <c r="BF286" s="218">
        <f>IF(N286="snížená",J286,0)</f>
        <v>0</v>
      </c>
      <c r="BG286" s="218">
        <f>IF(N286="zákl. přenesená",J286,0)</f>
        <v>0</v>
      </c>
      <c r="BH286" s="218">
        <f>IF(N286="sníž. přenesená",J286,0)</f>
        <v>0</v>
      </c>
      <c r="BI286" s="218">
        <f>IF(N286="nulová",J286,0)</f>
        <v>0</v>
      </c>
      <c r="BJ286" s="19" t="s">
        <v>77</v>
      </c>
      <c r="BK286" s="218">
        <f>ROUND(I286*H286,2)</f>
        <v>0</v>
      </c>
      <c r="BL286" s="19" t="s">
        <v>405</v>
      </c>
      <c r="BM286" s="217" t="s">
        <v>1277</v>
      </c>
    </row>
    <row r="287" s="2" customFormat="1" ht="16.5" customHeight="1">
      <c r="A287" s="40"/>
      <c r="B287" s="41"/>
      <c r="C287" s="256" t="s">
        <v>805</v>
      </c>
      <c r="D287" s="256" t="s">
        <v>259</v>
      </c>
      <c r="E287" s="257" t="s">
        <v>2869</v>
      </c>
      <c r="F287" s="258" t="s">
        <v>2870</v>
      </c>
      <c r="G287" s="259" t="s">
        <v>706</v>
      </c>
      <c r="H287" s="260">
        <v>5</v>
      </c>
      <c r="I287" s="261"/>
      <c r="J287" s="262">
        <f>ROUND(I287*H287,2)</f>
        <v>0</v>
      </c>
      <c r="K287" s="258" t="s">
        <v>19</v>
      </c>
      <c r="L287" s="263"/>
      <c r="M287" s="264" t="s">
        <v>19</v>
      </c>
      <c r="N287" s="265"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929</v>
      </c>
      <c r="AT287" s="217" t="s">
        <v>259</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405</v>
      </c>
      <c r="BM287" s="217" t="s">
        <v>1281</v>
      </c>
    </row>
    <row r="288" s="2" customFormat="1" ht="16.5" customHeight="1">
      <c r="A288" s="40"/>
      <c r="B288" s="41"/>
      <c r="C288" s="256" t="s">
        <v>1238</v>
      </c>
      <c r="D288" s="256" t="s">
        <v>259</v>
      </c>
      <c r="E288" s="257" t="s">
        <v>2871</v>
      </c>
      <c r="F288" s="258" t="s">
        <v>2872</v>
      </c>
      <c r="G288" s="259" t="s">
        <v>1716</v>
      </c>
      <c r="H288" s="260">
        <v>1</v>
      </c>
      <c r="I288" s="261"/>
      <c r="J288" s="262">
        <f>ROUND(I288*H288,2)</f>
        <v>0</v>
      </c>
      <c r="K288" s="258" t="s">
        <v>19</v>
      </c>
      <c r="L288" s="263"/>
      <c r="M288" s="264" t="s">
        <v>19</v>
      </c>
      <c r="N288" s="265" t="s">
        <v>40</v>
      </c>
      <c r="O288" s="86"/>
      <c r="P288" s="215">
        <f>O288*H288</f>
        <v>0</v>
      </c>
      <c r="Q288" s="215">
        <v>0</v>
      </c>
      <c r="R288" s="215">
        <f>Q288*H288</f>
        <v>0</v>
      </c>
      <c r="S288" s="215">
        <v>0</v>
      </c>
      <c r="T288" s="216">
        <f>S288*H288</f>
        <v>0</v>
      </c>
      <c r="U288" s="40"/>
      <c r="V288" s="40"/>
      <c r="W288" s="40"/>
      <c r="X288" s="40"/>
      <c r="Y288" s="40"/>
      <c r="Z288" s="40"/>
      <c r="AA288" s="40"/>
      <c r="AB288" s="40"/>
      <c r="AC288" s="40"/>
      <c r="AD288" s="40"/>
      <c r="AE288" s="40"/>
      <c r="AR288" s="217" t="s">
        <v>929</v>
      </c>
      <c r="AT288" s="217" t="s">
        <v>259</v>
      </c>
      <c r="AU288" s="217" t="s">
        <v>79</v>
      </c>
      <c r="AY288" s="19" t="s">
        <v>152</v>
      </c>
      <c r="BE288" s="218">
        <f>IF(N288="základní",J288,0)</f>
        <v>0</v>
      </c>
      <c r="BF288" s="218">
        <f>IF(N288="snížená",J288,0)</f>
        <v>0</v>
      </c>
      <c r="BG288" s="218">
        <f>IF(N288="zákl. přenesená",J288,0)</f>
        <v>0</v>
      </c>
      <c r="BH288" s="218">
        <f>IF(N288="sníž. přenesená",J288,0)</f>
        <v>0</v>
      </c>
      <c r="BI288" s="218">
        <f>IF(N288="nulová",J288,0)</f>
        <v>0</v>
      </c>
      <c r="BJ288" s="19" t="s">
        <v>77</v>
      </c>
      <c r="BK288" s="218">
        <f>ROUND(I288*H288,2)</f>
        <v>0</v>
      </c>
      <c r="BL288" s="19" t="s">
        <v>405</v>
      </c>
      <c r="BM288" s="217" t="s">
        <v>1284</v>
      </c>
    </row>
    <row r="289" s="2" customFormat="1" ht="16.5" customHeight="1">
      <c r="A289" s="40"/>
      <c r="B289" s="41"/>
      <c r="C289" s="256" t="s">
        <v>809</v>
      </c>
      <c r="D289" s="256" t="s">
        <v>259</v>
      </c>
      <c r="E289" s="257" t="s">
        <v>2873</v>
      </c>
      <c r="F289" s="258" t="s">
        <v>2874</v>
      </c>
      <c r="G289" s="259" t="s">
        <v>1716</v>
      </c>
      <c r="H289" s="260">
        <v>40</v>
      </c>
      <c r="I289" s="261"/>
      <c r="J289" s="262">
        <f>ROUND(I289*H289,2)</f>
        <v>0</v>
      </c>
      <c r="K289" s="258" t="s">
        <v>19</v>
      </c>
      <c r="L289" s="263"/>
      <c r="M289" s="264" t="s">
        <v>19</v>
      </c>
      <c r="N289" s="265" t="s">
        <v>40</v>
      </c>
      <c r="O289" s="86"/>
      <c r="P289" s="215">
        <f>O289*H289</f>
        <v>0</v>
      </c>
      <c r="Q289" s="215">
        <v>0</v>
      </c>
      <c r="R289" s="215">
        <f>Q289*H289</f>
        <v>0</v>
      </c>
      <c r="S289" s="215">
        <v>0</v>
      </c>
      <c r="T289" s="216">
        <f>S289*H289</f>
        <v>0</v>
      </c>
      <c r="U289" s="40"/>
      <c r="V289" s="40"/>
      <c r="W289" s="40"/>
      <c r="X289" s="40"/>
      <c r="Y289" s="40"/>
      <c r="Z289" s="40"/>
      <c r="AA289" s="40"/>
      <c r="AB289" s="40"/>
      <c r="AC289" s="40"/>
      <c r="AD289" s="40"/>
      <c r="AE289" s="40"/>
      <c r="AR289" s="217" t="s">
        <v>929</v>
      </c>
      <c r="AT289" s="217" t="s">
        <v>259</v>
      </c>
      <c r="AU289" s="217" t="s">
        <v>79</v>
      </c>
      <c r="AY289" s="19" t="s">
        <v>152</v>
      </c>
      <c r="BE289" s="218">
        <f>IF(N289="základní",J289,0)</f>
        <v>0</v>
      </c>
      <c r="BF289" s="218">
        <f>IF(N289="snížená",J289,0)</f>
        <v>0</v>
      </c>
      <c r="BG289" s="218">
        <f>IF(N289="zákl. přenesená",J289,0)</f>
        <v>0</v>
      </c>
      <c r="BH289" s="218">
        <f>IF(N289="sníž. přenesená",J289,0)</f>
        <v>0</v>
      </c>
      <c r="BI289" s="218">
        <f>IF(N289="nulová",J289,0)</f>
        <v>0</v>
      </c>
      <c r="BJ289" s="19" t="s">
        <v>77</v>
      </c>
      <c r="BK289" s="218">
        <f>ROUND(I289*H289,2)</f>
        <v>0</v>
      </c>
      <c r="BL289" s="19" t="s">
        <v>405</v>
      </c>
      <c r="BM289" s="217" t="s">
        <v>1288</v>
      </c>
    </row>
    <row r="290" s="2" customFormat="1" ht="16.5" customHeight="1">
      <c r="A290" s="40"/>
      <c r="B290" s="41"/>
      <c r="C290" s="256" t="s">
        <v>1246</v>
      </c>
      <c r="D290" s="256" t="s">
        <v>259</v>
      </c>
      <c r="E290" s="257" t="s">
        <v>2875</v>
      </c>
      <c r="F290" s="258" t="s">
        <v>2876</v>
      </c>
      <c r="G290" s="259" t="s">
        <v>1716</v>
      </c>
      <c r="H290" s="260">
        <v>72</v>
      </c>
      <c r="I290" s="261"/>
      <c r="J290" s="262">
        <f>ROUND(I290*H290,2)</f>
        <v>0</v>
      </c>
      <c r="K290" s="258" t="s">
        <v>19</v>
      </c>
      <c r="L290" s="263"/>
      <c r="M290" s="264" t="s">
        <v>19</v>
      </c>
      <c r="N290" s="265" t="s">
        <v>40</v>
      </c>
      <c r="O290" s="86"/>
      <c r="P290" s="215">
        <f>O290*H290</f>
        <v>0</v>
      </c>
      <c r="Q290" s="215">
        <v>0</v>
      </c>
      <c r="R290" s="215">
        <f>Q290*H290</f>
        <v>0</v>
      </c>
      <c r="S290" s="215">
        <v>0</v>
      </c>
      <c r="T290" s="216">
        <f>S290*H290</f>
        <v>0</v>
      </c>
      <c r="U290" s="40"/>
      <c r="V290" s="40"/>
      <c r="W290" s="40"/>
      <c r="X290" s="40"/>
      <c r="Y290" s="40"/>
      <c r="Z290" s="40"/>
      <c r="AA290" s="40"/>
      <c r="AB290" s="40"/>
      <c r="AC290" s="40"/>
      <c r="AD290" s="40"/>
      <c r="AE290" s="40"/>
      <c r="AR290" s="217" t="s">
        <v>929</v>
      </c>
      <c r="AT290" s="217" t="s">
        <v>259</v>
      </c>
      <c r="AU290" s="217" t="s">
        <v>79</v>
      </c>
      <c r="AY290" s="19" t="s">
        <v>152</v>
      </c>
      <c r="BE290" s="218">
        <f>IF(N290="základní",J290,0)</f>
        <v>0</v>
      </c>
      <c r="BF290" s="218">
        <f>IF(N290="snížená",J290,0)</f>
        <v>0</v>
      </c>
      <c r="BG290" s="218">
        <f>IF(N290="zákl. přenesená",J290,0)</f>
        <v>0</v>
      </c>
      <c r="BH290" s="218">
        <f>IF(N290="sníž. přenesená",J290,0)</f>
        <v>0</v>
      </c>
      <c r="BI290" s="218">
        <f>IF(N290="nulová",J290,0)</f>
        <v>0</v>
      </c>
      <c r="BJ290" s="19" t="s">
        <v>77</v>
      </c>
      <c r="BK290" s="218">
        <f>ROUND(I290*H290,2)</f>
        <v>0</v>
      </c>
      <c r="BL290" s="19" t="s">
        <v>405</v>
      </c>
      <c r="BM290" s="217" t="s">
        <v>1291</v>
      </c>
    </row>
    <row r="291" s="2" customFormat="1" ht="16.5" customHeight="1">
      <c r="A291" s="40"/>
      <c r="B291" s="41"/>
      <c r="C291" s="256" t="s">
        <v>814</v>
      </c>
      <c r="D291" s="256" t="s">
        <v>259</v>
      </c>
      <c r="E291" s="257" t="s">
        <v>2877</v>
      </c>
      <c r="F291" s="258" t="s">
        <v>2878</v>
      </c>
      <c r="G291" s="259" t="s">
        <v>421</v>
      </c>
      <c r="H291" s="260">
        <v>6</v>
      </c>
      <c r="I291" s="261"/>
      <c r="J291" s="262">
        <f>ROUND(I291*H291,2)</f>
        <v>0</v>
      </c>
      <c r="K291" s="258" t="s">
        <v>19</v>
      </c>
      <c r="L291" s="263"/>
      <c r="M291" s="264" t="s">
        <v>19</v>
      </c>
      <c r="N291" s="265"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929</v>
      </c>
      <c r="AT291" s="217" t="s">
        <v>259</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405</v>
      </c>
      <c r="BM291" s="217" t="s">
        <v>2879</v>
      </c>
    </row>
    <row r="292" s="2" customFormat="1" ht="16.5" customHeight="1">
      <c r="A292" s="40"/>
      <c r="B292" s="41"/>
      <c r="C292" s="256" t="s">
        <v>1255</v>
      </c>
      <c r="D292" s="256" t="s">
        <v>259</v>
      </c>
      <c r="E292" s="257" t="s">
        <v>2880</v>
      </c>
      <c r="F292" s="258" t="s">
        <v>2881</v>
      </c>
      <c r="G292" s="259" t="s">
        <v>1716</v>
      </c>
      <c r="H292" s="260">
        <v>90</v>
      </c>
      <c r="I292" s="261"/>
      <c r="J292" s="262">
        <f>ROUND(I292*H292,2)</f>
        <v>0</v>
      </c>
      <c r="K292" s="258" t="s">
        <v>19</v>
      </c>
      <c r="L292" s="263"/>
      <c r="M292" s="264" t="s">
        <v>19</v>
      </c>
      <c r="N292" s="265" t="s">
        <v>40</v>
      </c>
      <c r="O292" s="86"/>
      <c r="P292" s="215">
        <f>O292*H292</f>
        <v>0</v>
      </c>
      <c r="Q292" s="215">
        <v>0</v>
      </c>
      <c r="R292" s="215">
        <f>Q292*H292</f>
        <v>0</v>
      </c>
      <c r="S292" s="215">
        <v>0</v>
      </c>
      <c r="T292" s="216">
        <f>S292*H292</f>
        <v>0</v>
      </c>
      <c r="U292" s="40"/>
      <c r="V292" s="40"/>
      <c r="W292" s="40"/>
      <c r="X292" s="40"/>
      <c r="Y292" s="40"/>
      <c r="Z292" s="40"/>
      <c r="AA292" s="40"/>
      <c r="AB292" s="40"/>
      <c r="AC292" s="40"/>
      <c r="AD292" s="40"/>
      <c r="AE292" s="40"/>
      <c r="AR292" s="217" t="s">
        <v>929</v>
      </c>
      <c r="AT292" s="217" t="s">
        <v>259</v>
      </c>
      <c r="AU292" s="217" t="s">
        <v>79</v>
      </c>
      <c r="AY292" s="19" t="s">
        <v>152</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405</v>
      </c>
      <c r="BM292" s="217" t="s">
        <v>1295</v>
      </c>
    </row>
    <row r="293" s="2" customFormat="1">
      <c r="A293" s="40"/>
      <c r="B293" s="41"/>
      <c r="C293" s="206" t="s">
        <v>818</v>
      </c>
      <c r="D293" s="206" t="s">
        <v>154</v>
      </c>
      <c r="E293" s="207" t="s">
        <v>2882</v>
      </c>
      <c r="F293" s="208" t="s">
        <v>2883</v>
      </c>
      <c r="G293" s="209" t="s">
        <v>19</v>
      </c>
      <c r="H293" s="210">
        <v>0</v>
      </c>
      <c r="I293" s="211"/>
      <c r="J293" s="212">
        <f>ROUND(I293*H293,2)</f>
        <v>0</v>
      </c>
      <c r="K293" s="208" t="s">
        <v>19</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405</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405</v>
      </c>
      <c r="BM293" s="217" t="s">
        <v>1298</v>
      </c>
    </row>
    <row r="294" s="2" customFormat="1" ht="16.5" customHeight="1">
      <c r="A294" s="40"/>
      <c r="B294" s="41"/>
      <c r="C294" s="206" t="s">
        <v>1264</v>
      </c>
      <c r="D294" s="206" t="s">
        <v>154</v>
      </c>
      <c r="E294" s="207" t="s">
        <v>2491</v>
      </c>
      <c r="F294" s="208" t="s">
        <v>2492</v>
      </c>
      <c r="G294" s="209" t="s">
        <v>1716</v>
      </c>
      <c r="H294" s="210">
        <v>36</v>
      </c>
      <c r="I294" s="211"/>
      <c r="J294" s="212">
        <f>ROUND(I294*H294,2)</f>
        <v>0</v>
      </c>
      <c r="K294" s="208" t="s">
        <v>19</v>
      </c>
      <c r="L294" s="46"/>
      <c r="M294" s="213" t="s">
        <v>19</v>
      </c>
      <c r="N294" s="214" t="s">
        <v>40</v>
      </c>
      <c r="O294" s="86"/>
      <c r="P294" s="215">
        <f>O294*H294</f>
        <v>0</v>
      </c>
      <c r="Q294" s="215">
        <v>0</v>
      </c>
      <c r="R294" s="215">
        <f>Q294*H294</f>
        <v>0</v>
      </c>
      <c r="S294" s="215">
        <v>0</v>
      </c>
      <c r="T294" s="216">
        <f>S294*H294</f>
        <v>0</v>
      </c>
      <c r="U294" s="40"/>
      <c r="V294" s="40"/>
      <c r="W294" s="40"/>
      <c r="X294" s="40"/>
      <c r="Y294" s="40"/>
      <c r="Z294" s="40"/>
      <c r="AA294" s="40"/>
      <c r="AB294" s="40"/>
      <c r="AC294" s="40"/>
      <c r="AD294" s="40"/>
      <c r="AE294" s="40"/>
      <c r="AR294" s="217" t="s">
        <v>405</v>
      </c>
      <c r="AT294" s="217" t="s">
        <v>154</v>
      </c>
      <c r="AU294" s="217" t="s">
        <v>79</v>
      </c>
      <c r="AY294" s="19" t="s">
        <v>152</v>
      </c>
      <c r="BE294" s="218">
        <f>IF(N294="základní",J294,0)</f>
        <v>0</v>
      </c>
      <c r="BF294" s="218">
        <f>IF(N294="snížená",J294,0)</f>
        <v>0</v>
      </c>
      <c r="BG294" s="218">
        <f>IF(N294="zákl. přenesená",J294,0)</f>
        <v>0</v>
      </c>
      <c r="BH294" s="218">
        <f>IF(N294="sníž. přenesená",J294,0)</f>
        <v>0</v>
      </c>
      <c r="BI294" s="218">
        <f>IF(N294="nulová",J294,0)</f>
        <v>0</v>
      </c>
      <c r="BJ294" s="19" t="s">
        <v>77</v>
      </c>
      <c r="BK294" s="218">
        <f>ROUND(I294*H294,2)</f>
        <v>0</v>
      </c>
      <c r="BL294" s="19" t="s">
        <v>405</v>
      </c>
      <c r="BM294" s="217" t="s">
        <v>1302</v>
      </c>
    </row>
    <row r="295" s="2" customFormat="1" ht="16.5" customHeight="1">
      <c r="A295" s="40"/>
      <c r="B295" s="41"/>
      <c r="C295" s="206" t="s">
        <v>824</v>
      </c>
      <c r="D295" s="206" t="s">
        <v>154</v>
      </c>
      <c r="E295" s="207" t="s">
        <v>2884</v>
      </c>
      <c r="F295" s="208" t="s">
        <v>2885</v>
      </c>
      <c r="G295" s="209" t="s">
        <v>1716</v>
      </c>
      <c r="H295" s="210">
        <v>11</v>
      </c>
      <c r="I295" s="211"/>
      <c r="J295" s="212">
        <f>ROUND(I295*H295,2)</f>
        <v>0</v>
      </c>
      <c r="K295" s="208" t="s">
        <v>19</v>
      </c>
      <c r="L295" s="46"/>
      <c r="M295" s="213" t="s">
        <v>19</v>
      </c>
      <c r="N295" s="214" t="s">
        <v>40</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405</v>
      </c>
      <c r="AT295" s="217" t="s">
        <v>154</v>
      </c>
      <c r="AU295" s="217" t="s">
        <v>79</v>
      </c>
      <c r="AY295" s="19" t="s">
        <v>152</v>
      </c>
      <c r="BE295" s="218">
        <f>IF(N295="základní",J295,0)</f>
        <v>0</v>
      </c>
      <c r="BF295" s="218">
        <f>IF(N295="snížená",J295,0)</f>
        <v>0</v>
      </c>
      <c r="BG295" s="218">
        <f>IF(N295="zákl. přenesená",J295,0)</f>
        <v>0</v>
      </c>
      <c r="BH295" s="218">
        <f>IF(N295="sníž. přenesená",J295,0)</f>
        <v>0</v>
      </c>
      <c r="BI295" s="218">
        <f>IF(N295="nulová",J295,0)</f>
        <v>0</v>
      </c>
      <c r="BJ295" s="19" t="s">
        <v>77</v>
      </c>
      <c r="BK295" s="218">
        <f>ROUND(I295*H295,2)</f>
        <v>0</v>
      </c>
      <c r="BL295" s="19" t="s">
        <v>405</v>
      </c>
      <c r="BM295" s="217" t="s">
        <v>1305</v>
      </c>
    </row>
    <row r="296" s="2" customFormat="1" ht="16.5" customHeight="1">
      <c r="A296" s="40"/>
      <c r="B296" s="41"/>
      <c r="C296" s="206" t="s">
        <v>1271</v>
      </c>
      <c r="D296" s="206" t="s">
        <v>154</v>
      </c>
      <c r="E296" s="207" t="s">
        <v>2886</v>
      </c>
      <c r="F296" s="208" t="s">
        <v>2887</v>
      </c>
      <c r="G296" s="209" t="s">
        <v>1716</v>
      </c>
      <c r="H296" s="210">
        <v>1</v>
      </c>
      <c r="I296" s="211"/>
      <c r="J296" s="212">
        <f>ROUND(I296*H296,2)</f>
        <v>0</v>
      </c>
      <c r="K296" s="208" t="s">
        <v>19</v>
      </c>
      <c r="L296" s="46"/>
      <c r="M296" s="213" t="s">
        <v>19</v>
      </c>
      <c r="N296" s="214" t="s">
        <v>40</v>
      </c>
      <c r="O296" s="86"/>
      <c r="P296" s="215">
        <f>O296*H296</f>
        <v>0</v>
      </c>
      <c r="Q296" s="215">
        <v>0</v>
      </c>
      <c r="R296" s="215">
        <f>Q296*H296</f>
        <v>0</v>
      </c>
      <c r="S296" s="215">
        <v>0</v>
      </c>
      <c r="T296" s="216">
        <f>S296*H296</f>
        <v>0</v>
      </c>
      <c r="U296" s="40"/>
      <c r="V296" s="40"/>
      <c r="W296" s="40"/>
      <c r="X296" s="40"/>
      <c r="Y296" s="40"/>
      <c r="Z296" s="40"/>
      <c r="AA296" s="40"/>
      <c r="AB296" s="40"/>
      <c r="AC296" s="40"/>
      <c r="AD296" s="40"/>
      <c r="AE296" s="40"/>
      <c r="AR296" s="217" t="s">
        <v>405</v>
      </c>
      <c r="AT296" s="217" t="s">
        <v>154</v>
      </c>
      <c r="AU296" s="217" t="s">
        <v>79</v>
      </c>
      <c r="AY296" s="19" t="s">
        <v>152</v>
      </c>
      <c r="BE296" s="218">
        <f>IF(N296="základní",J296,0)</f>
        <v>0</v>
      </c>
      <c r="BF296" s="218">
        <f>IF(N296="snížená",J296,0)</f>
        <v>0</v>
      </c>
      <c r="BG296" s="218">
        <f>IF(N296="zákl. přenesená",J296,0)</f>
        <v>0</v>
      </c>
      <c r="BH296" s="218">
        <f>IF(N296="sníž. přenesená",J296,0)</f>
        <v>0</v>
      </c>
      <c r="BI296" s="218">
        <f>IF(N296="nulová",J296,0)</f>
        <v>0</v>
      </c>
      <c r="BJ296" s="19" t="s">
        <v>77</v>
      </c>
      <c r="BK296" s="218">
        <f>ROUND(I296*H296,2)</f>
        <v>0</v>
      </c>
      <c r="BL296" s="19" t="s">
        <v>405</v>
      </c>
      <c r="BM296" s="217" t="s">
        <v>538</v>
      </c>
    </row>
    <row r="297" s="2" customFormat="1" ht="16.5" customHeight="1">
      <c r="A297" s="40"/>
      <c r="B297" s="41"/>
      <c r="C297" s="206" t="s">
        <v>828</v>
      </c>
      <c r="D297" s="206" t="s">
        <v>154</v>
      </c>
      <c r="E297" s="207" t="s">
        <v>2888</v>
      </c>
      <c r="F297" s="208" t="s">
        <v>2654</v>
      </c>
      <c r="G297" s="209" t="s">
        <v>1716</v>
      </c>
      <c r="H297" s="210">
        <v>8</v>
      </c>
      <c r="I297" s="211"/>
      <c r="J297" s="212">
        <f>ROUND(I297*H297,2)</f>
        <v>0</v>
      </c>
      <c r="K297" s="208" t="s">
        <v>19</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405</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405</v>
      </c>
      <c r="BM297" s="217" t="s">
        <v>1311</v>
      </c>
    </row>
    <row r="298" s="2" customFormat="1" ht="16.5" customHeight="1">
      <c r="A298" s="40"/>
      <c r="B298" s="41"/>
      <c r="C298" s="206" t="s">
        <v>1278</v>
      </c>
      <c r="D298" s="206" t="s">
        <v>154</v>
      </c>
      <c r="E298" s="207" t="s">
        <v>2889</v>
      </c>
      <c r="F298" s="208" t="s">
        <v>2890</v>
      </c>
      <c r="G298" s="209" t="s">
        <v>290</v>
      </c>
      <c r="H298" s="210">
        <v>100</v>
      </c>
      <c r="I298" s="211"/>
      <c r="J298" s="212">
        <f>ROUND(I298*H298,2)</f>
        <v>0</v>
      </c>
      <c r="K298" s="208" t="s">
        <v>19</v>
      </c>
      <c r="L298" s="46"/>
      <c r="M298" s="213" t="s">
        <v>19</v>
      </c>
      <c r="N298" s="214"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405</v>
      </c>
      <c r="AT298" s="217" t="s">
        <v>154</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405</v>
      </c>
      <c r="BM298" s="217" t="s">
        <v>1315</v>
      </c>
    </row>
    <row r="299" s="2" customFormat="1" ht="16.5" customHeight="1">
      <c r="A299" s="40"/>
      <c r="B299" s="41"/>
      <c r="C299" s="206" t="s">
        <v>834</v>
      </c>
      <c r="D299" s="206" t="s">
        <v>154</v>
      </c>
      <c r="E299" s="207" t="s">
        <v>2493</v>
      </c>
      <c r="F299" s="208" t="s">
        <v>2494</v>
      </c>
      <c r="G299" s="209" t="s">
        <v>1716</v>
      </c>
      <c r="H299" s="210">
        <v>47</v>
      </c>
      <c r="I299" s="211"/>
      <c r="J299" s="212">
        <f>ROUND(I299*H299,2)</f>
        <v>0</v>
      </c>
      <c r="K299" s="208" t="s">
        <v>19</v>
      </c>
      <c r="L299" s="46"/>
      <c r="M299" s="213" t="s">
        <v>19</v>
      </c>
      <c r="N299" s="214" t="s">
        <v>40</v>
      </c>
      <c r="O299" s="86"/>
      <c r="P299" s="215">
        <f>O299*H299</f>
        <v>0</v>
      </c>
      <c r="Q299" s="215">
        <v>0</v>
      </c>
      <c r="R299" s="215">
        <f>Q299*H299</f>
        <v>0</v>
      </c>
      <c r="S299" s="215">
        <v>0</v>
      </c>
      <c r="T299" s="216">
        <f>S299*H299</f>
        <v>0</v>
      </c>
      <c r="U299" s="40"/>
      <c r="V299" s="40"/>
      <c r="W299" s="40"/>
      <c r="X299" s="40"/>
      <c r="Y299" s="40"/>
      <c r="Z299" s="40"/>
      <c r="AA299" s="40"/>
      <c r="AB299" s="40"/>
      <c r="AC299" s="40"/>
      <c r="AD299" s="40"/>
      <c r="AE299" s="40"/>
      <c r="AR299" s="217" t="s">
        <v>405</v>
      </c>
      <c r="AT299" s="217" t="s">
        <v>154</v>
      </c>
      <c r="AU299" s="217" t="s">
        <v>79</v>
      </c>
      <c r="AY299" s="19" t="s">
        <v>152</v>
      </c>
      <c r="BE299" s="218">
        <f>IF(N299="základní",J299,0)</f>
        <v>0</v>
      </c>
      <c r="BF299" s="218">
        <f>IF(N299="snížená",J299,0)</f>
        <v>0</v>
      </c>
      <c r="BG299" s="218">
        <f>IF(N299="zákl. přenesená",J299,0)</f>
        <v>0</v>
      </c>
      <c r="BH299" s="218">
        <f>IF(N299="sníž. přenesená",J299,0)</f>
        <v>0</v>
      </c>
      <c r="BI299" s="218">
        <f>IF(N299="nulová",J299,0)</f>
        <v>0</v>
      </c>
      <c r="BJ299" s="19" t="s">
        <v>77</v>
      </c>
      <c r="BK299" s="218">
        <f>ROUND(I299*H299,2)</f>
        <v>0</v>
      </c>
      <c r="BL299" s="19" t="s">
        <v>405</v>
      </c>
      <c r="BM299" s="217" t="s">
        <v>1318</v>
      </c>
    </row>
    <row r="300" s="2" customFormat="1" ht="16.5" customHeight="1">
      <c r="A300" s="40"/>
      <c r="B300" s="41"/>
      <c r="C300" s="206" t="s">
        <v>1285</v>
      </c>
      <c r="D300" s="206" t="s">
        <v>154</v>
      </c>
      <c r="E300" s="207" t="s">
        <v>2891</v>
      </c>
      <c r="F300" s="208" t="s">
        <v>2892</v>
      </c>
      <c r="G300" s="209" t="s">
        <v>290</v>
      </c>
      <c r="H300" s="210">
        <v>35</v>
      </c>
      <c r="I300" s="211"/>
      <c r="J300" s="212">
        <f>ROUND(I300*H300,2)</f>
        <v>0</v>
      </c>
      <c r="K300" s="208" t="s">
        <v>19</v>
      </c>
      <c r="L300" s="46"/>
      <c r="M300" s="213" t="s">
        <v>19</v>
      </c>
      <c r="N300" s="214" t="s">
        <v>40</v>
      </c>
      <c r="O300" s="86"/>
      <c r="P300" s="215">
        <f>O300*H300</f>
        <v>0</v>
      </c>
      <c r="Q300" s="215">
        <v>0</v>
      </c>
      <c r="R300" s="215">
        <f>Q300*H300</f>
        <v>0</v>
      </c>
      <c r="S300" s="215">
        <v>0</v>
      </c>
      <c r="T300" s="216">
        <f>S300*H300</f>
        <v>0</v>
      </c>
      <c r="U300" s="40"/>
      <c r="V300" s="40"/>
      <c r="W300" s="40"/>
      <c r="X300" s="40"/>
      <c r="Y300" s="40"/>
      <c r="Z300" s="40"/>
      <c r="AA300" s="40"/>
      <c r="AB300" s="40"/>
      <c r="AC300" s="40"/>
      <c r="AD300" s="40"/>
      <c r="AE300" s="40"/>
      <c r="AR300" s="217" t="s">
        <v>405</v>
      </c>
      <c r="AT300" s="217" t="s">
        <v>154</v>
      </c>
      <c r="AU300" s="217" t="s">
        <v>79</v>
      </c>
      <c r="AY300" s="19" t="s">
        <v>152</v>
      </c>
      <c r="BE300" s="218">
        <f>IF(N300="základní",J300,0)</f>
        <v>0</v>
      </c>
      <c r="BF300" s="218">
        <f>IF(N300="snížená",J300,0)</f>
        <v>0</v>
      </c>
      <c r="BG300" s="218">
        <f>IF(N300="zákl. přenesená",J300,0)</f>
        <v>0</v>
      </c>
      <c r="BH300" s="218">
        <f>IF(N300="sníž. přenesená",J300,0)</f>
        <v>0</v>
      </c>
      <c r="BI300" s="218">
        <f>IF(N300="nulová",J300,0)</f>
        <v>0</v>
      </c>
      <c r="BJ300" s="19" t="s">
        <v>77</v>
      </c>
      <c r="BK300" s="218">
        <f>ROUND(I300*H300,2)</f>
        <v>0</v>
      </c>
      <c r="BL300" s="19" t="s">
        <v>405</v>
      </c>
      <c r="BM300" s="217" t="s">
        <v>1322</v>
      </c>
    </row>
    <row r="301" s="2" customFormat="1" ht="16.5" customHeight="1">
      <c r="A301" s="40"/>
      <c r="B301" s="41"/>
      <c r="C301" s="206" t="s">
        <v>839</v>
      </c>
      <c r="D301" s="206" t="s">
        <v>154</v>
      </c>
      <c r="E301" s="207" t="s">
        <v>2893</v>
      </c>
      <c r="F301" s="208" t="s">
        <v>2894</v>
      </c>
      <c r="G301" s="209" t="s">
        <v>1716</v>
      </c>
      <c r="H301" s="210">
        <v>11</v>
      </c>
      <c r="I301" s="211"/>
      <c r="J301" s="212">
        <f>ROUND(I301*H301,2)</f>
        <v>0</v>
      </c>
      <c r="K301" s="208" t="s">
        <v>19</v>
      </c>
      <c r="L301" s="46"/>
      <c r="M301" s="213" t="s">
        <v>19</v>
      </c>
      <c r="N301" s="214" t="s">
        <v>40</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405</v>
      </c>
      <c r="AT301" s="217" t="s">
        <v>154</v>
      </c>
      <c r="AU301" s="217" t="s">
        <v>79</v>
      </c>
      <c r="AY301" s="19" t="s">
        <v>152</v>
      </c>
      <c r="BE301" s="218">
        <f>IF(N301="základní",J301,0)</f>
        <v>0</v>
      </c>
      <c r="BF301" s="218">
        <f>IF(N301="snížená",J301,0)</f>
        <v>0</v>
      </c>
      <c r="BG301" s="218">
        <f>IF(N301="zákl. přenesená",J301,0)</f>
        <v>0</v>
      </c>
      <c r="BH301" s="218">
        <f>IF(N301="sníž. přenesená",J301,0)</f>
        <v>0</v>
      </c>
      <c r="BI301" s="218">
        <f>IF(N301="nulová",J301,0)</f>
        <v>0</v>
      </c>
      <c r="BJ301" s="19" t="s">
        <v>77</v>
      </c>
      <c r="BK301" s="218">
        <f>ROUND(I301*H301,2)</f>
        <v>0</v>
      </c>
      <c r="BL301" s="19" t="s">
        <v>405</v>
      </c>
      <c r="BM301" s="217" t="s">
        <v>1325</v>
      </c>
    </row>
    <row r="302" s="2" customFormat="1" ht="16.5" customHeight="1">
      <c r="A302" s="40"/>
      <c r="B302" s="41"/>
      <c r="C302" s="206" t="s">
        <v>1292</v>
      </c>
      <c r="D302" s="206" t="s">
        <v>154</v>
      </c>
      <c r="E302" s="207" t="s">
        <v>2557</v>
      </c>
      <c r="F302" s="208" t="s">
        <v>2558</v>
      </c>
      <c r="G302" s="209" t="s">
        <v>290</v>
      </c>
      <c r="H302" s="210">
        <v>150</v>
      </c>
      <c r="I302" s="211"/>
      <c r="J302" s="212">
        <f>ROUND(I302*H302,2)</f>
        <v>0</v>
      </c>
      <c r="K302" s="208" t="s">
        <v>19</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405</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405</v>
      </c>
      <c r="BM302" s="217" t="s">
        <v>1329</v>
      </c>
    </row>
    <row r="303" s="2" customFormat="1" ht="16.5" customHeight="1">
      <c r="A303" s="40"/>
      <c r="B303" s="41"/>
      <c r="C303" s="206" t="s">
        <v>845</v>
      </c>
      <c r="D303" s="206" t="s">
        <v>154</v>
      </c>
      <c r="E303" s="207" t="s">
        <v>2495</v>
      </c>
      <c r="F303" s="208" t="s">
        <v>2496</v>
      </c>
      <c r="G303" s="209" t="s">
        <v>290</v>
      </c>
      <c r="H303" s="210">
        <v>50</v>
      </c>
      <c r="I303" s="211"/>
      <c r="J303" s="212">
        <f>ROUND(I303*H303,2)</f>
        <v>0</v>
      </c>
      <c r="K303" s="208" t="s">
        <v>19</v>
      </c>
      <c r="L303" s="46"/>
      <c r="M303" s="213" t="s">
        <v>19</v>
      </c>
      <c r="N303" s="214" t="s">
        <v>40</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405</v>
      </c>
      <c r="AT303" s="217" t="s">
        <v>154</v>
      </c>
      <c r="AU303" s="217" t="s">
        <v>79</v>
      </c>
      <c r="AY303" s="19" t="s">
        <v>152</v>
      </c>
      <c r="BE303" s="218">
        <f>IF(N303="základní",J303,0)</f>
        <v>0</v>
      </c>
      <c r="BF303" s="218">
        <f>IF(N303="snížená",J303,0)</f>
        <v>0</v>
      </c>
      <c r="BG303" s="218">
        <f>IF(N303="zákl. přenesená",J303,0)</f>
        <v>0</v>
      </c>
      <c r="BH303" s="218">
        <f>IF(N303="sníž. přenesená",J303,0)</f>
        <v>0</v>
      </c>
      <c r="BI303" s="218">
        <f>IF(N303="nulová",J303,0)</f>
        <v>0</v>
      </c>
      <c r="BJ303" s="19" t="s">
        <v>77</v>
      </c>
      <c r="BK303" s="218">
        <f>ROUND(I303*H303,2)</f>
        <v>0</v>
      </c>
      <c r="BL303" s="19" t="s">
        <v>405</v>
      </c>
      <c r="BM303" s="217" t="s">
        <v>1332</v>
      </c>
    </row>
    <row r="304" s="2" customFormat="1" ht="16.5" customHeight="1">
      <c r="A304" s="40"/>
      <c r="B304" s="41"/>
      <c r="C304" s="206" t="s">
        <v>1299</v>
      </c>
      <c r="D304" s="206" t="s">
        <v>154</v>
      </c>
      <c r="E304" s="207" t="s">
        <v>2497</v>
      </c>
      <c r="F304" s="208" t="s">
        <v>2498</v>
      </c>
      <c r="G304" s="209" t="s">
        <v>290</v>
      </c>
      <c r="H304" s="210">
        <v>200</v>
      </c>
      <c r="I304" s="211"/>
      <c r="J304" s="212">
        <f>ROUND(I304*H304,2)</f>
        <v>0</v>
      </c>
      <c r="K304" s="208" t="s">
        <v>19</v>
      </c>
      <c r="L304" s="46"/>
      <c r="M304" s="213" t="s">
        <v>19</v>
      </c>
      <c r="N304" s="214" t="s">
        <v>40</v>
      </c>
      <c r="O304" s="86"/>
      <c r="P304" s="215">
        <f>O304*H304</f>
        <v>0</v>
      </c>
      <c r="Q304" s="215">
        <v>0</v>
      </c>
      <c r="R304" s="215">
        <f>Q304*H304</f>
        <v>0</v>
      </c>
      <c r="S304" s="215">
        <v>0</v>
      </c>
      <c r="T304" s="216">
        <f>S304*H304</f>
        <v>0</v>
      </c>
      <c r="U304" s="40"/>
      <c r="V304" s="40"/>
      <c r="W304" s="40"/>
      <c r="X304" s="40"/>
      <c r="Y304" s="40"/>
      <c r="Z304" s="40"/>
      <c r="AA304" s="40"/>
      <c r="AB304" s="40"/>
      <c r="AC304" s="40"/>
      <c r="AD304" s="40"/>
      <c r="AE304" s="40"/>
      <c r="AR304" s="217" t="s">
        <v>405</v>
      </c>
      <c r="AT304" s="217" t="s">
        <v>154</v>
      </c>
      <c r="AU304" s="217" t="s">
        <v>79</v>
      </c>
      <c r="AY304" s="19" t="s">
        <v>152</v>
      </c>
      <c r="BE304" s="218">
        <f>IF(N304="základní",J304,0)</f>
        <v>0</v>
      </c>
      <c r="BF304" s="218">
        <f>IF(N304="snížená",J304,0)</f>
        <v>0</v>
      </c>
      <c r="BG304" s="218">
        <f>IF(N304="zákl. přenesená",J304,0)</f>
        <v>0</v>
      </c>
      <c r="BH304" s="218">
        <f>IF(N304="sníž. přenesená",J304,0)</f>
        <v>0</v>
      </c>
      <c r="BI304" s="218">
        <f>IF(N304="nulová",J304,0)</f>
        <v>0</v>
      </c>
      <c r="BJ304" s="19" t="s">
        <v>77</v>
      </c>
      <c r="BK304" s="218">
        <f>ROUND(I304*H304,2)</f>
        <v>0</v>
      </c>
      <c r="BL304" s="19" t="s">
        <v>405</v>
      </c>
      <c r="BM304" s="217" t="s">
        <v>1336</v>
      </c>
    </row>
    <row r="305" s="2" customFormat="1" ht="16.5" customHeight="1">
      <c r="A305" s="40"/>
      <c r="B305" s="41"/>
      <c r="C305" s="206" t="s">
        <v>847</v>
      </c>
      <c r="D305" s="206" t="s">
        <v>154</v>
      </c>
      <c r="E305" s="207" t="s">
        <v>2501</v>
      </c>
      <c r="F305" s="208" t="s">
        <v>2502</v>
      </c>
      <c r="G305" s="209" t="s">
        <v>290</v>
      </c>
      <c r="H305" s="210">
        <v>700</v>
      </c>
      <c r="I305" s="211"/>
      <c r="J305" s="212">
        <f>ROUND(I305*H305,2)</f>
        <v>0</v>
      </c>
      <c r="K305" s="208" t="s">
        <v>19</v>
      </c>
      <c r="L305" s="46"/>
      <c r="M305" s="213" t="s">
        <v>19</v>
      </c>
      <c r="N305" s="214" t="s">
        <v>40</v>
      </c>
      <c r="O305" s="86"/>
      <c r="P305" s="215">
        <f>O305*H305</f>
        <v>0</v>
      </c>
      <c r="Q305" s="215">
        <v>0</v>
      </c>
      <c r="R305" s="215">
        <f>Q305*H305</f>
        <v>0</v>
      </c>
      <c r="S305" s="215">
        <v>0</v>
      </c>
      <c r="T305" s="216">
        <f>S305*H305</f>
        <v>0</v>
      </c>
      <c r="U305" s="40"/>
      <c r="V305" s="40"/>
      <c r="W305" s="40"/>
      <c r="X305" s="40"/>
      <c r="Y305" s="40"/>
      <c r="Z305" s="40"/>
      <c r="AA305" s="40"/>
      <c r="AB305" s="40"/>
      <c r="AC305" s="40"/>
      <c r="AD305" s="40"/>
      <c r="AE305" s="40"/>
      <c r="AR305" s="217" t="s">
        <v>405</v>
      </c>
      <c r="AT305" s="217" t="s">
        <v>154</v>
      </c>
      <c r="AU305" s="217" t="s">
        <v>79</v>
      </c>
      <c r="AY305" s="19" t="s">
        <v>152</v>
      </c>
      <c r="BE305" s="218">
        <f>IF(N305="základní",J305,0)</f>
        <v>0</v>
      </c>
      <c r="BF305" s="218">
        <f>IF(N305="snížená",J305,0)</f>
        <v>0</v>
      </c>
      <c r="BG305" s="218">
        <f>IF(N305="zákl. přenesená",J305,0)</f>
        <v>0</v>
      </c>
      <c r="BH305" s="218">
        <f>IF(N305="sníž. přenesená",J305,0)</f>
        <v>0</v>
      </c>
      <c r="BI305" s="218">
        <f>IF(N305="nulová",J305,0)</f>
        <v>0</v>
      </c>
      <c r="BJ305" s="19" t="s">
        <v>77</v>
      </c>
      <c r="BK305" s="218">
        <f>ROUND(I305*H305,2)</f>
        <v>0</v>
      </c>
      <c r="BL305" s="19" t="s">
        <v>405</v>
      </c>
      <c r="BM305" s="217" t="s">
        <v>1339</v>
      </c>
    </row>
    <row r="306" s="2" customFormat="1">
      <c r="A306" s="40"/>
      <c r="B306" s="41"/>
      <c r="C306" s="256" t="s">
        <v>1306</v>
      </c>
      <c r="D306" s="256" t="s">
        <v>259</v>
      </c>
      <c r="E306" s="257" t="s">
        <v>2895</v>
      </c>
      <c r="F306" s="258" t="s">
        <v>2896</v>
      </c>
      <c r="G306" s="259" t="s">
        <v>1716</v>
      </c>
      <c r="H306" s="260">
        <v>1</v>
      </c>
      <c r="I306" s="261"/>
      <c r="J306" s="262">
        <f>ROUND(I306*H306,2)</f>
        <v>0</v>
      </c>
      <c r="K306" s="258" t="s">
        <v>19</v>
      </c>
      <c r="L306" s="263"/>
      <c r="M306" s="264" t="s">
        <v>19</v>
      </c>
      <c r="N306" s="265" t="s">
        <v>40</v>
      </c>
      <c r="O306" s="86"/>
      <c r="P306" s="215">
        <f>O306*H306</f>
        <v>0</v>
      </c>
      <c r="Q306" s="215">
        <v>0</v>
      </c>
      <c r="R306" s="215">
        <f>Q306*H306</f>
        <v>0</v>
      </c>
      <c r="S306" s="215">
        <v>0</v>
      </c>
      <c r="T306" s="216">
        <f>S306*H306</f>
        <v>0</v>
      </c>
      <c r="U306" s="40"/>
      <c r="V306" s="40"/>
      <c r="W306" s="40"/>
      <c r="X306" s="40"/>
      <c r="Y306" s="40"/>
      <c r="Z306" s="40"/>
      <c r="AA306" s="40"/>
      <c r="AB306" s="40"/>
      <c r="AC306" s="40"/>
      <c r="AD306" s="40"/>
      <c r="AE306" s="40"/>
      <c r="AR306" s="217" t="s">
        <v>929</v>
      </c>
      <c r="AT306" s="217" t="s">
        <v>259</v>
      </c>
      <c r="AU306" s="217" t="s">
        <v>79</v>
      </c>
      <c r="AY306" s="19" t="s">
        <v>152</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405</v>
      </c>
      <c r="BM306" s="217" t="s">
        <v>1345</v>
      </c>
    </row>
    <row r="307" s="2" customFormat="1" ht="16.5" customHeight="1">
      <c r="A307" s="40"/>
      <c r="B307" s="41"/>
      <c r="C307" s="256" t="s">
        <v>852</v>
      </c>
      <c r="D307" s="256" t="s">
        <v>259</v>
      </c>
      <c r="E307" s="257" t="s">
        <v>2897</v>
      </c>
      <c r="F307" s="258" t="s">
        <v>2898</v>
      </c>
      <c r="G307" s="259" t="s">
        <v>1716</v>
      </c>
      <c r="H307" s="260">
        <v>11</v>
      </c>
      <c r="I307" s="261"/>
      <c r="J307" s="262">
        <f>ROUND(I307*H307,2)</f>
        <v>0</v>
      </c>
      <c r="K307" s="258" t="s">
        <v>19</v>
      </c>
      <c r="L307" s="263"/>
      <c r="M307" s="264" t="s">
        <v>19</v>
      </c>
      <c r="N307" s="265"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929</v>
      </c>
      <c r="AT307" s="217" t="s">
        <v>259</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405</v>
      </c>
      <c r="BM307" s="217" t="s">
        <v>1348</v>
      </c>
    </row>
    <row r="308" s="2" customFormat="1" ht="16.5" customHeight="1">
      <c r="A308" s="40"/>
      <c r="B308" s="41"/>
      <c r="C308" s="256" t="s">
        <v>1312</v>
      </c>
      <c r="D308" s="256" t="s">
        <v>259</v>
      </c>
      <c r="E308" s="257" t="s">
        <v>2899</v>
      </c>
      <c r="F308" s="258" t="s">
        <v>2900</v>
      </c>
      <c r="G308" s="259" t="s">
        <v>1716</v>
      </c>
      <c r="H308" s="260">
        <v>8</v>
      </c>
      <c r="I308" s="261"/>
      <c r="J308" s="262">
        <f>ROUND(I308*H308,2)</f>
        <v>0</v>
      </c>
      <c r="K308" s="258" t="s">
        <v>19</v>
      </c>
      <c r="L308" s="263"/>
      <c r="M308" s="264" t="s">
        <v>19</v>
      </c>
      <c r="N308" s="265" t="s">
        <v>40</v>
      </c>
      <c r="O308" s="86"/>
      <c r="P308" s="215">
        <f>O308*H308</f>
        <v>0</v>
      </c>
      <c r="Q308" s="215">
        <v>0</v>
      </c>
      <c r="R308" s="215">
        <f>Q308*H308</f>
        <v>0</v>
      </c>
      <c r="S308" s="215">
        <v>0</v>
      </c>
      <c r="T308" s="216">
        <f>S308*H308</f>
        <v>0</v>
      </c>
      <c r="U308" s="40"/>
      <c r="V308" s="40"/>
      <c r="W308" s="40"/>
      <c r="X308" s="40"/>
      <c r="Y308" s="40"/>
      <c r="Z308" s="40"/>
      <c r="AA308" s="40"/>
      <c r="AB308" s="40"/>
      <c r="AC308" s="40"/>
      <c r="AD308" s="40"/>
      <c r="AE308" s="40"/>
      <c r="AR308" s="217" t="s">
        <v>929</v>
      </c>
      <c r="AT308" s="217" t="s">
        <v>259</v>
      </c>
      <c r="AU308" s="217" t="s">
        <v>79</v>
      </c>
      <c r="AY308" s="19" t="s">
        <v>152</v>
      </c>
      <c r="BE308" s="218">
        <f>IF(N308="základní",J308,0)</f>
        <v>0</v>
      </c>
      <c r="BF308" s="218">
        <f>IF(N308="snížená",J308,0)</f>
        <v>0</v>
      </c>
      <c r="BG308" s="218">
        <f>IF(N308="zákl. přenesená",J308,0)</f>
        <v>0</v>
      </c>
      <c r="BH308" s="218">
        <f>IF(N308="sníž. přenesená",J308,0)</f>
        <v>0</v>
      </c>
      <c r="BI308" s="218">
        <f>IF(N308="nulová",J308,0)</f>
        <v>0</v>
      </c>
      <c r="BJ308" s="19" t="s">
        <v>77</v>
      </c>
      <c r="BK308" s="218">
        <f>ROUND(I308*H308,2)</f>
        <v>0</v>
      </c>
      <c r="BL308" s="19" t="s">
        <v>405</v>
      </c>
      <c r="BM308" s="217" t="s">
        <v>1352</v>
      </c>
    </row>
    <row r="309" s="2" customFormat="1" ht="16.5" customHeight="1">
      <c r="A309" s="40"/>
      <c r="B309" s="41"/>
      <c r="C309" s="256" t="s">
        <v>856</v>
      </c>
      <c r="D309" s="256" t="s">
        <v>259</v>
      </c>
      <c r="E309" s="257" t="s">
        <v>2901</v>
      </c>
      <c r="F309" s="258" t="s">
        <v>2902</v>
      </c>
      <c r="G309" s="259" t="s">
        <v>290</v>
      </c>
      <c r="H309" s="260">
        <v>100</v>
      </c>
      <c r="I309" s="261"/>
      <c r="J309" s="262">
        <f>ROUND(I309*H309,2)</f>
        <v>0</v>
      </c>
      <c r="K309" s="258" t="s">
        <v>19</v>
      </c>
      <c r="L309" s="263"/>
      <c r="M309" s="264" t="s">
        <v>19</v>
      </c>
      <c r="N309" s="265" t="s">
        <v>40</v>
      </c>
      <c r="O309" s="86"/>
      <c r="P309" s="215">
        <f>O309*H309</f>
        <v>0</v>
      </c>
      <c r="Q309" s="215">
        <v>0</v>
      </c>
      <c r="R309" s="215">
        <f>Q309*H309</f>
        <v>0</v>
      </c>
      <c r="S309" s="215">
        <v>0</v>
      </c>
      <c r="T309" s="216">
        <f>S309*H309</f>
        <v>0</v>
      </c>
      <c r="U309" s="40"/>
      <c r="V309" s="40"/>
      <c r="W309" s="40"/>
      <c r="X309" s="40"/>
      <c r="Y309" s="40"/>
      <c r="Z309" s="40"/>
      <c r="AA309" s="40"/>
      <c r="AB309" s="40"/>
      <c r="AC309" s="40"/>
      <c r="AD309" s="40"/>
      <c r="AE309" s="40"/>
      <c r="AR309" s="217" t="s">
        <v>929</v>
      </c>
      <c r="AT309" s="217" t="s">
        <v>259</v>
      </c>
      <c r="AU309" s="217" t="s">
        <v>79</v>
      </c>
      <c r="AY309" s="19" t="s">
        <v>152</v>
      </c>
      <c r="BE309" s="218">
        <f>IF(N309="základní",J309,0)</f>
        <v>0</v>
      </c>
      <c r="BF309" s="218">
        <f>IF(N309="snížená",J309,0)</f>
        <v>0</v>
      </c>
      <c r="BG309" s="218">
        <f>IF(N309="zákl. přenesená",J309,0)</f>
        <v>0</v>
      </c>
      <c r="BH309" s="218">
        <f>IF(N309="sníž. přenesená",J309,0)</f>
        <v>0</v>
      </c>
      <c r="BI309" s="218">
        <f>IF(N309="nulová",J309,0)</f>
        <v>0</v>
      </c>
      <c r="BJ309" s="19" t="s">
        <v>77</v>
      </c>
      <c r="BK309" s="218">
        <f>ROUND(I309*H309,2)</f>
        <v>0</v>
      </c>
      <c r="BL309" s="19" t="s">
        <v>405</v>
      </c>
      <c r="BM309" s="217" t="s">
        <v>1356</v>
      </c>
    </row>
    <row r="310" s="2" customFormat="1" ht="16.5" customHeight="1">
      <c r="A310" s="40"/>
      <c r="B310" s="41"/>
      <c r="C310" s="256" t="s">
        <v>1319</v>
      </c>
      <c r="D310" s="256" t="s">
        <v>259</v>
      </c>
      <c r="E310" s="257" t="s">
        <v>2505</v>
      </c>
      <c r="F310" s="258" t="s">
        <v>2506</v>
      </c>
      <c r="G310" s="259" t="s">
        <v>1716</v>
      </c>
      <c r="H310" s="260">
        <v>47</v>
      </c>
      <c r="I310" s="261"/>
      <c r="J310" s="262">
        <f>ROUND(I310*H310,2)</f>
        <v>0</v>
      </c>
      <c r="K310" s="258" t="s">
        <v>19</v>
      </c>
      <c r="L310" s="263"/>
      <c r="M310" s="264" t="s">
        <v>19</v>
      </c>
      <c r="N310" s="265" t="s">
        <v>40</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929</v>
      </c>
      <c r="AT310" s="217" t="s">
        <v>259</v>
      </c>
      <c r="AU310" s="217" t="s">
        <v>79</v>
      </c>
      <c r="AY310" s="19" t="s">
        <v>152</v>
      </c>
      <c r="BE310" s="218">
        <f>IF(N310="základní",J310,0)</f>
        <v>0</v>
      </c>
      <c r="BF310" s="218">
        <f>IF(N310="snížená",J310,0)</f>
        <v>0</v>
      </c>
      <c r="BG310" s="218">
        <f>IF(N310="zákl. přenesená",J310,0)</f>
        <v>0</v>
      </c>
      <c r="BH310" s="218">
        <f>IF(N310="sníž. přenesená",J310,0)</f>
        <v>0</v>
      </c>
      <c r="BI310" s="218">
        <f>IF(N310="nulová",J310,0)</f>
        <v>0</v>
      </c>
      <c r="BJ310" s="19" t="s">
        <v>77</v>
      </c>
      <c r="BK310" s="218">
        <f>ROUND(I310*H310,2)</f>
        <v>0</v>
      </c>
      <c r="BL310" s="19" t="s">
        <v>405</v>
      </c>
      <c r="BM310" s="217" t="s">
        <v>1361</v>
      </c>
    </row>
    <row r="311" s="2" customFormat="1">
      <c r="A311" s="40"/>
      <c r="B311" s="41"/>
      <c r="C311" s="256" t="s">
        <v>864</v>
      </c>
      <c r="D311" s="256" t="s">
        <v>259</v>
      </c>
      <c r="E311" s="257" t="s">
        <v>2903</v>
      </c>
      <c r="F311" s="258" t="s">
        <v>2904</v>
      </c>
      <c r="G311" s="259" t="s">
        <v>1716</v>
      </c>
      <c r="H311" s="260">
        <v>2</v>
      </c>
      <c r="I311" s="261"/>
      <c r="J311" s="262">
        <f>ROUND(I311*H311,2)</f>
        <v>0</v>
      </c>
      <c r="K311" s="258" t="s">
        <v>19</v>
      </c>
      <c r="L311" s="263"/>
      <c r="M311" s="264" t="s">
        <v>19</v>
      </c>
      <c r="N311" s="265"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929</v>
      </c>
      <c r="AT311" s="217" t="s">
        <v>259</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405</v>
      </c>
      <c r="BM311" s="217" t="s">
        <v>1365</v>
      </c>
    </row>
    <row r="312" s="2" customFormat="1">
      <c r="A312" s="40"/>
      <c r="B312" s="41"/>
      <c r="C312" s="256" t="s">
        <v>1326</v>
      </c>
      <c r="D312" s="256" t="s">
        <v>259</v>
      </c>
      <c r="E312" s="257" t="s">
        <v>2507</v>
      </c>
      <c r="F312" s="258" t="s">
        <v>2508</v>
      </c>
      <c r="G312" s="259" t="s">
        <v>1716</v>
      </c>
      <c r="H312" s="260">
        <v>34</v>
      </c>
      <c r="I312" s="261"/>
      <c r="J312" s="262">
        <f>ROUND(I312*H312,2)</f>
        <v>0</v>
      </c>
      <c r="K312" s="258" t="s">
        <v>19</v>
      </c>
      <c r="L312" s="263"/>
      <c r="M312" s="264" t="s">
        <v>19</v>
      </c>
      <c r="N312" s="265" t="s">
        <v>40</v>
      </c>
      <c r="O312" s="86"/>
      <c r="P312" s="215">
        <f>O312*H312</f>
        <v>0</v>
      </c>
      <c r="Q312" s="215">
        <v>0</v>
      </c>
      <c r="R312" s="215">
        <f>Q312*H312</f>
        <v>0</v>
      </c>
      <c r="S312" s="215">
        <v>0</v>
      </c>
      <c r="T312" s="216">
        <f>S312*H312</f>
        <v>0</v>
      </c>
      <c r="U312" s="40"/>
      <c r="V312" s="40"/>
      <c r="W312" s="40"/>
      <c r="X312" s="40"/>
      <c r="Y312" s="40"/>
      <c r="Z312" s="40"/>
      <c r="AA312" s="40"/>
      <c r="AB312" s="40"/>
      <c r="AC312" s="40"/>
      <c r="AD312" s="40"/>
      <c r="AE312" s="40"/>
      <c r="AR312" s="217" t="s">
        <v>929</v>
      </c>
      <c r="AT312" s="217" t="s">
        <v>259</v>
      </c>
      <c r="AU312" s="217" t="s">
        <v>79</v>
      </c>
      <c r="AY312" s="19" t="s">
        <v>152</v>
      </c>
      <c r="BE312" s="218">
        <f>IF(N312="základní",J312,0)</f>
        <v>0</v>
      </c>
      <c r="BF312" s="218">
        <f>IF(N312="snížená",J312,0)</f>
        <v>0</v>
      </c>
      <c r="BG312" s="218">
        <f>IF(N312="zákl. přenesená",J312,0)</f>
        <v>0</v>
      </c>
      <c r="BH312" s="218">
        <f>IF(N312="sníž. přenesená",J312,0)</f>
        <v>0</v>
      </c>
      <c r="BI312" s="218">
        <f>IF(N312="nulová",J312,0)</f>
        <v>0</v>
      </c>
      <c r="BJ312" s="19" t="s">
        <v>77</v>
      </c>
      <c r="BK312" s="218">
        <f>ROUND(I312*H312,2)</f>
        <v>0</v>
      </c>
      <c r="BL312" s="19" t="s">
        <v>405</v>
      </c>
      <c r="BM312" s="217" t="s">
        <v>1369</v>
      </c>
    </row>
    <row r="313" s="2" customFormat="1" ht="16.5" customHeight="1">
      <c r="A313" s="40"/>
      <c r="B313" s="41"/>
      <c r="C313" s="256" t="s">
        <v>868</v>
      </c>
      <c r="D313" s="256" t="s">
        <v>259</v>
      </c>
      <c r="E313" s="257" t="s">
        <v>2905</v>
      </c>
      <c r="F313" s="258" t="s">
        <v>2906</v>
      </c>
      <c r="G313" s="259" t="s">
        <v>290</v>
      </c>
      <c r="H313" s="260">
        <v>15</v>
      </c>
      <c r="I313" s="261"/>
      <c r="J313" s="262">
        <f>ROUND(I313*H313,2)</f>
        <v>0</v>
      </c>
      <c r="K313" s="258" t="s">
        <v>19</v>
      </c>
      <c r="L313" s="263"/>
      <c r="M313" s="264" t="s">
        <v>19</v>
      </c>
      <c r="N313" s="265" t="s">
        <v>40</v>
      </c>
      <c r="O313" s="86"/>
      <c r="P313" s="215">
        <f>O313*H313</f>
        <v>0</v>
      </c>
      <c r="Q313" s="215">
        <v>0</v>
      </c>
      <c r="R313" s="215">
        <f>Q313*H313</f>
        <v>0</v>
      </c>
      <c r="S313" s="215">
        <v>0</v>
      </c>
      <c r="T313" s="216">
        <f>S313*H313</f>
        <v>0</v>
      </c>
      <c r="U313" s="40"/>
      <c r="V313" s="40"/>
      <c r="W313" s="40"/>
      <c r="X313" s="40"/>
      <c r="Y313" s="40"/>
      <c r="Z313" s="40"/>
      <c r="AA313" s="40"/>
      <c r="AB313" s="40"/>
      <c r="AC313" s="40"/>
      <c r="AD313" s="40"/>
      <c r="AE313" s="40"/>
      <c r="AR313" s="217" t="s">
        <v>929</v>
      </c>
      <c r="AT313" s="217" t="s">
        <v>259</v>
      </c>
      <c r="AU313" s="217" t="s">
        <v>79</v>
      </c>
      <c r="AY313" s="19" t="s">
        <v>152</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405</v>
      </c>
      <c r="BM313" s="217" t="s">
        <v>1372</v>
      </c>
    </row>
    <row r="314" s="2" customFormat="1" ht="16.5" customHeight="1">
      <c r="A314" s="40"/>
      <c r="B314" s="41"/>
      <c r="C314" s="256" t="s">
        <v>1333</v>
      </c>
      <c r="D314" s="256" t="s">
        <v>259</v>
      </c>
      <c r="E314" s="257" t="s">
        <v>2907</v>
      </c>
      <c r="F314" s="258" t="s">
        <v>2908</v>
      </c>
      <c r="G314" s="259" t="s">
        <v>290</v>
      </c>
      <c r="H314" s="260">
        <v>20</v>
      </c>
      <c r="I314" s="261"/>
      <c r="J314" s="262">
        <f>ROUND(I314*H314,2)</f>
        <v>0</v>
      </c>
      <c r="K314" s="258" t="s">
        <v>19</v>
      </c>
      <c r="L314" s="263"/>
      <c r="M314" s="264" t="s">
        <v>19</v>
      </c>
      <c r="N314" s="265"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929</v>
      </c>
      <c r="AT314" s="217" t="s">
        <v>259</v>
      </c>
      <c r="AU314" s="217" t="s">
        <v>79</v>
      </c>
      <c r="AY314" s="19" t="s">
        <v>152</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405</v>
      </c>
      <c r="BM314" s="217" t="s">
        <v>1376</v>
      </c>
    </row>
    <row r="315" s="2" customFormat="1">
      <c r="A315" s="40"/>
      <c r="B315" s="41"/>
      <c r="C315" s="256" t="s">
        <v>875</v>
      </c>
      <c r="D315" s="256" t="s">
        <v>259</v>
      </c>
      <c r="E315" s="257" t="s">
        <v>2909</v>
      </c>
      <c r="F315" s="258" t="s">
        <v>2910</v>
      </c>
      <c r="G315" s="259" t="s">
        <v>1716</v>
      </c>
      <c r="H315" s="260">
        <v>11</v>
      </c>
      <c r="I315" s="261"/>
      <c r="J315" s="262">
        <f>ROUND(I315*H315,2)</f>
        <v>0</v>
      </c>
      <c r="K315" s="258" t="s">
        <v>19</v>
      </c>
      <c r="L315" s="263"/>
      <c r="M315" s="264" t="s">
        <v>19</v>
      </c>
      <c r="N315" s="265" t="s">
        <v>40</v>
      </c>
      <c r="O315" s="86"/>
      <c r="P315" s="215">
        <f>O315*H315</f>
        <v>0</v>
      </c>
      <c r="Q315" s="215">
        <v>0</v>
      </c>
      <c r="R315" s="215">
        <f>Q315*H315</f>
        <v>0</v>
      </c>
      <c r="S315" s="215">
        <v>0</v>
      </c>
      <c r="T315" s="216">
        <f>S315*H315</f>
        <v>0</v>
      </c>
      <c r="U315" s="40"/>
      <c r="V315" s="40"/>
      <c r="W315" s="40"/>
      <c r="X315" s="40"/>
      <c r="Y315" s="40"/>
      <c r="Z315" s="40"/>
      <c r="AA315" s="40"/>
      <c r="AB315" s="40"/>
      <c r="AC315" s="40"/>
      <c r="AD315" s="40"/>
      <c r="AE315" s="40"/>
      <c r="AR315" s="217" t="s">
        <v>929</v>
      </c>
      <c r="AT315" s="217" t="s">
        <v>259</v>
      </c>
      <c r="AU315" s="217" t="s">
        <v>79</v>
      </c>
      <c r="AY315" s="19" t="s">
        <v>152</v>
      </c>
      <c r="BE315" s="218">
        <f>IF(N315="základní",J315,0)</f>
        <v>0</v>
      </c>
      <c r="BF315" s="218">
        <f>IF(N315="snížená",J315,0)</f>
        <v>0</v>
      </c>
      <c r="BG315" s="218">
        <f>IF(N315="zákl. přenesená",J315,0)</f>
        <v>0</v>
      </c>
      <c r="BH315" s="218">
        <f>IF(N315="sníž. přenesená",J315,0)</f>
        <v>0</v>
      </c>
      <c r="BI315" s="218">
        <f>IF(N315="nulová",J315,0)</f>
        <v>0</v>
      </c>
      <c r="BJ315" s="19" t="s">
        <v>77</v>
      </c>
      <c r="BK315" s="218">
        <f>ROUND(I315*H315,2)</f>
        <v>0</v>
      </c>
      <c r="BL315" s="19" t="s">
        <v>405</v>
      </c>
      <c r="BM315" s="217" t="s">
        <v>1379</v>
      </c>
    </row>
    <row r="316" s="2" customFormat="1" ht="16.5" customHeight="1">
      <c r="A316" s="40"/>
      <c r="B316" s="41"/>
      <c r="C316" s="256" t="s">
        <v>1342</v>
      </c>
      <c r="D316" s="256" t="s">
        <v>259</v>
      </c>
      <c r="E316" s="257" t="s">
        <v>2509</v>
      </c>
      <c r="F316" s="258" t="s">
        <v>2510</v>
      </c>
      <c r="G316" s="259" t="s">
        <v>290</v>
      </c>
      <c r="H316" s="260">
        <v>50</v>
      </c>
      <c r="I316" s="261"/>
      <c r="J316" s="262">
        <f>ROUND(I316*H316,2)</f>
        <v>0</v>
      </c>
      <c r="K316" s="258" t="s">
        <v>19</v>
      </c>
      <c r="L316" s="263"/>
      <c r="M316" s="264" t="s">
        <v>19</v>
      </c>
      <c r="N316" s="265" t="s">
        <v>40</v>
      </c>
      <c r="O316" s="86"/>
      <c r="P316" s="215">
        <f>O316*H316</f>
        <v>0</v>
      </c>
      <c r="Q316" s="215">
        <v>0</v>
      </c>
      <c r="R316" s="215">
        <f>Q316*H316</f>
        <v>0</v>
      </c>
      <c r="S316" s="215">
        <v>0</v>
      </c>
      <c r="T316" s="216">
        <f>S316*H316</f>
        <v>0</v>
      </c>
      <c r="U316" s="40"/>
      <c r="V316" s="40"/>
      <c r="W316" s="40"/>
      <c r="X316" s="40"/>
      <c r="Y316" s="40"/>
      <c r="Z316" s="40"/>
      <c r="AA316" s="40"/>
      <c r="AB316" s="40"/>
      <c r="AC316" s="40"/>
      <c r="AD316" s="40"/>
      <c r="AE316" s="40"/>
      <c r="AR316" s="217" t="s">
        <v>929</v>
      </c>
      <c r="AT316" s="217" t="s">
        <v>259</v>
      </c>
      <c r="AU316" s="217" t="s">
        <v>79</v>
      </c>
      <c r="AY316" s="19" t="s">
        <v>152</v>
      </c>
      <c r="BE316" s="218">
        <f>IF(N316="základní",J316,0)</f>
        <v>0</v>
      </c>
      <c r="BF316" s="218">
        <f>IF(N316="snížená",J316,0)</f>
        <v>0</v>
      </c>
      <c r="BG316" s="218">
        <f>IF(N316="zákl. přenesená",J316,0)</f>
        <v>0</v>
      </c>
      <c r="BH316" s="218">
        <f>IF(N316="sníž. přenesená",J316,0)</f>
        <v>0</v>
      </c>
      <c r="BI316" s="218">
        <f>IF(N316="nulová",J316,0)</f>
        <v>0</v>
      </c>
      <c r="BJ316" s="19" t="s">
        <v>77</v>
      </c>
      <c r="BK316" s="218">
        <f>ROUND(I316*H316,2)</f>
        <v>0</v>
      </c>
      <c r="BL316" s="19" t="s">
        <v>405</v>
      </c>
      <c r="BM316" s="217" t="s">
        <v>1383</v>
      </c>
    </row>
    <row r="317" s="2" customFormat="1" ht="16.5" customHeight="1">
      <c r="A317" s="40"/>
      <c r="B317" s="41"/>
      <c r="C317" s="256" t="s">
        <v>879</v>
      </c>
      <c r="D317" s="256" t="s">
        <v>259</v>
      </c>
      <c r="E317" s="257" t="s">
        <v>2511</v>
      </c>
      <c r="F317" s="258" t="s">
        <v>2512</v>
      </c>
      <c r="G317" s="259" t="s">
        <v>290</v>
      </c>
      <c r="H317" s="260">
        <v>200</v>
      </c>
      <c r="I317" s="261"/>
      <c r="J317" s="262">
        <f>ROUND(I317*H317,2)</f>
        <v>0</v>
      </c>
      <c r="K317" s="258" t="s">
        <v>19</v>
      </c>
      <c r="L317" s="263"/>
      <c r="M317" s="264" t="s">
        <v>19</v>
      </c>
      <c r="N317" s="265" t="s">
        <v>40</v>
      </c>
      <c r="O317" s="86"/>
      <c r="P317" s="215">
        <f>O317*H317</f>
        <v>0</v>
      </c>
      <c r="Q317" s="215">
        <v>0</v>
      </c>
      <c r="R317" s="215">
        <f>Q317*H317</f>
        <v>0</v>
      </c>
      <c r="S317" s="215">
        <v>0</v>
      </c>
      <c r="T317" s="216">
        <f>S317*H317</f>
        <v>0</v>
      </c>
      <c r="U317" s="40"/>
      <c r="V317" s="40"/>
      <c r="W317" s="40"/>
      <c r="X317" s="40"/>
      <c r="Y317" s="40"/>
      <c r="Z317" s="40"/>
      <c r="AA317" s="40"/>
      <c r="AB317" s="40"/>
      <c r="AC317" s="40"/>
      <c r="AD317" s="40"/>
      <c r="AE317" s="40"/>
      <c r="AR317" s="217" t="s">
        <v>929</v>
      </c>
      <c r="AT317" s="217" t="s">
        <v>259</v>
      </c>
      <c r="AU317" s="217" t="s">
        <v>79</v>
      </c>
      <c r="AY317" s="19" t="s">
        <v>152</v>
      </c>
      <c r="BE317" s="218">
        <f>IF(N317="základní",J317,0)</f>
        <v>0</v>
      </c>
      <c r="BF317" s="218">
        <f>IF(N317="snížená",J317,0)</f>
        <v>0</v>
      </c>
      <c r="BG317" s="218">
        <f>IF(N317="zákl. přenesená",J317,0)</f>
        <v>0</v>
      </c>
      <c r="BH317" s="218">
        <f>IF(N317="sníž. přenesená",J317,0)</f>
        <v>0</v>
      </c>
      <c r="BI317" s="218">
        <f>IF(N317="nulová",J317,0)</f>
        <v>0</v>
      </c>
      <c r="BJ317" s="19" t="s">
        <v>77</v>
      </c>
      <c r="BK317" s="218">
        <f>ROUND(I317*H317,2)</f>
        <v>0</v>
      </c>
      <c r="BL317" s="19" t="s">
        <v>405</v>
      </c>
      <c r="BM317" s="217" t="s">
        <v>1386</v>
      </c>
    </row>
    <row r="318" s="2" customFormat="1" ht="16.5" customHeight="1">
      <c r="A318" s="40"/>
      <c r="B318" s="41"/>
      <c r="C318" s="256" t="s">
        <v>1349</v>
      </c>
      <c r="D318" s="256" t="s">
        <v>259</v>
      </c>
      <c r="E318" s="257" t="s">
        <v>2515</v>
      </c>
      <c r="F318" s="258" t="s">
        <v>2516</v>
      </c>
      <c r="G318" s="259" t="s">
        <v>290</v>
      </c>
      <c r="H318" s="260">
        <v>700</v>
      </c>
      <c r="I318" s="261"/>
      <c r="J318" s="262">
        <f>ROUND(I318*H318,2)</f>
        <v>0</v>
      </c>
      <c r="K318" s="258" t="s">
        <v>19</v>
      </c>
      <c r="L318" s="263"/>
      <c r="M318" s="264" t="s">
        <v>19</v>
      </c>
      <c r="N318" s="265" t="s">
        <v>40</v>
      </c>
      <c r="O318" s="86"/>
      <c r="P318" s="215">
        <f>O318*H318</f>
        <v>0</v>
      </c>
      <c r="Q318" s="215">
        <v>0</v>
      </c>
      <c r="R318" s="215">
        <f>Q318*H318</f>
        <v>0</v>
      </c>
      <c r="S318" s="215">
        <v>0</v>
      </c>
      <c r="T318" s="216">
        <f>S318*H318</f>
        <v>0</v>
      </c>
      <c r="U318" s="40"/>
      <c r="V318" s="40"/>
      <c r="W318" s="40"/>
      <c r="X318" s="40"/>
      <c r="Y318" s="40"/>
      <c r="Z318" s="40"/>
      <c r="AA318" s="40"/>
      <c r="AB318" s="40"/>
      <c r="AC318" s="40"/>
      <c r="AD318" s="40"/>
      <c r="AE318" s="40"/>
      <c r="AR318" s="217" t="s">
        <v>929</v>
      </c>
      <c r="AT318" s="217" t="s">
        <v>259</v>
      </c>
      <c r="AU318" s="217" t="s">
        <v>79</v>
      </c>
      <c r="AY318" s="19" t="s">
        <v>152</v>
      </c>
      <c r="BE318" s="218">
        <f>IF(N318="základní",J318,0)</f>
        <v>0</v>
      </c>
      <c r="BF318" s="218">
        <f>IF(N318="snížená",J318,0)</f>
        <v>0</v>
      </c>
      <c r="BG318" s="218">
        <f>IF(N318="zákl. přenesená",J318,0)</f>
        <v>0</v>
      </c>
      <c r="BH318" s="218">
        <f>IF(N318="sníž. přenesená",J318,0)</f>
        <v>0</v>
      </c>
      <c r="BI318" s="218">
        <f>IF(N318="nulová",J318,0)</f>
        <v>0</v>
      </c>
      <c r="BJ318" s="19" t="s">
        <v>77</v>
      </c>
      <c r="BK318" s="218">
        <f>ROUND(I318*H318,2)</f>
        <v>0</v>
      </c>
      <c r="BL318" s="19" t="s">
        <v>405</v>
      </c>
      <c r="BM318" s="217" t="s">
        <v>1390</v>
      </c>
    </row>
    <row r="319" s="2" customFormat="1" ht="16.5" customHeight="1">
      <c r="A319" s="40"/>
      <c r="B319" s="41"/>
      <c r="C319" s="256" t="s">
        <v>885</v>
      </c>
      <c r="D319" s="256" t="s">
        <v>259</v>
      </c>
      <c r="E319" s="257" t="s">
        <v>2608</v>
      </c>
      <c r="F319" s="258" t="s">
        <v>2609</v>
      </c>
      <c r="G319" s="259" t="s">
        <v>290</v>
      </c>
      <c r="H319" s="260">
        <v>150</v>
      </c>
      <c r="I319" s="261"/>
      <c r="J319" s="262">
        <f>ROUND(I319*H319,2)</f>
        <v>0</v>
      </c>
      <c r="K319" s="258" t="s">
        <v>19</v>
      </c>
      <c r="L319" s="263"/>
      <c r="M319" s="264" t="s">
        <v>19</v>
      </c>
      <c r="N319" s="265" t="s">
        <v>40</v>
      </c>
      <c r="O319" s="86"/>
      <c r="P319" s="215">
        <f>O319*H319</f>
        <v>0</v>
      </c>
      <c r="Q319" s="215">
        <v>0</v>
      </c>
      <c r="R319" s="215">
        <f>Q319*H319</f>
        <v>0</v>
      </c>
      <c r="S319" s="215">
        <v>0</v>
      </c>
      <c r="T319" s="216">
        <f>S319*H319</f>
        <v>0</v>
      </c>
      <c r="U319" s="40"/>
      <c r="V319" s="40"/>
      <c r="W319" s="40"/>
      <c r="X319" s="40"/>
      <c r="Y319" s="40"/>
      <c r="Z319" s="40"/>
      <c r="AA319" s="40"/>
      <c r="AB319" s="40"/>
      <c r="AC319" s="40"/>
      <c r="AD319" s="40"/>
      <c r="AE319" s="40"/>
      <c r="AR319" s="217" t="s">
        <v>929</v>
      </c>
      <c r="AT319" s="217" t="s">
        <v>259</v>
      </c>
      <c r="AU319" s="217" t="s">
        <v>79</v>
      </c>
      <c r="AY319" s="19" t="s">
        <v>152</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405</v>
      </c>
      <c r="BM319" s="217" t="s">
        <v>1393</v>
      </c>
    </row>
    <row r="320" s="12" customFormat="1" ht="22.8" customHeight="1">
      <c r="A320" s="12"/>
      <c r="B320" s="190"/>
      <c r="C320" s="191"/>
      <c r="D320" s="192" t="s">
        <v>68</v>
      </c>
      <c r="E320" s="204" t="s">
        <v>2911</v>
      </c>
      <c r="F320" s="204" t="s">
        <v>2912</v>
      </c>
      <c r="G320" s="191"/>
      <c r="H320" s="191"/>
      <c r="I320" s="194"/>
      <c r="J320" s="205">
        <f>BK320</f>
        <v>0</v>
      </c>
      <c r="K320" s="191"/>
      <c r="L320" s="196"/>
      <c r="M320" s="197"/>
      <c r="N320" s="198"/>
      <c r="O320" s="198"/>
      <c r="P320" s="199">
        <f>SUM(P321:P325)</f>
        <v>0</v>
      </c>
      <c r="Q320" s="198"/>
      <c r="R320" s="199">
        <f>SUM(R321:R325)</f>
        <v>0</v>
      </c>
      <c r="S320" s="198"/>
      <c r="T320" s="200">
        <f>SUM(T321:T325)</f>
        <v>0</v>
      </c>
      <c r="U320" s="12"/>
      <c r="V320" s="12"/>
      <c r="W320" s="12"/>
      <c r="X320" s="12"/>
      <c r="Y320" s="12"/>
      <c r="Z320" s="12"/>
      <c r="AA320" s="12"/>
      <c r="AB320" s="12"/>
      <c r="AC320" s="12"/>
      <c r="AD320" s="12"/>
      <c r="AE320" s="12"/>
      <c r="AR320" s="201" t="s">
        <v>169</v>
      </c>
      <c r="AT320" s="202" t="s">
        <v>68</v>
      </c>
      <c r="AU320" s="202" t="s">
        <v>77</v>
      </c>
      <c r="AY320" s="201" t="s">
        <v>152</v>
      </c>
      <c r="BK320" s="203">
        <f>SUM(BK321:BK325)</f>
        <v>0</v>
      </c>
    </row>
    <row r="321" s="2" customFormat="1" ht="16.5" customHeight="1">
      <c r="A321" s="40"/>
      <c r="B321" s="41"/>
      <c r="C321" s="206" t="s">
        <v>1358</v>
      </c>
      <c r="D321" s="206" t="s">
        <v>154</v>
      </c>
      <c r="E321" s="207" t="s">
        <v>2913</v>
      </c>
      <c r="F321" s="208" t="s">
        <v>2914</v>
      </c>
      <c r="G321" s="209" t="s">
        <v>1947</v>
      </c>
      <c r="H321" s="210">
        <v>85</v>
      </c>
      <c r="I321" s="211"/>
      <c r="J321" s="212">
        <f>ROUND(I321*H321,2)</f>
        <v>0</v>
      </c>
      <c r="K321" s="208" t="s">
        <v>19</v>
      </c>
      <c r="L321" s="46"/>
      <c r="M321" s="213" t="s">
        <v>19</v>
      </c>
      <c r="N321" s="214" t="s">
        <v>40</v>
      </c>
      <c r="O321" s="86"/>
      <c r="P321" s="215">
        <f>O321*H321</f>
        <v>0</v>
      </c>
      <c r="Q321" s="215">
        <v>0</v>
      </c>
      <c r="R321" s="215">
        <f>Q321*H321</f>
        <v>0</v>
      </c>
      <c r="S321" s="215">
        <v>0</v>
      </c>
      <c r="T321" s="216">
        <f>S321*H321</f>
        <v>0</v>
      </c>
      <c r="U321" s="40"/>
      <c r="V321" s="40"/>
      <c r="W321" s="40"/>
      <c r="X321" s="40"/>
      <c r="Y321" s="40"/>
      <c r="Z321" s="40"/>
      <c r="AA321" s="40"/>
      <c r="AB321" s="40"/>
      <c r="AC321" s="40"/>
      <c r="AD321" s="40"/>
      <c r="AE321" s="40"/>
      <c r="AR321" s="217" t="s">
        <v>405</v>
      </c>
      <c r="AT321" s="217" t="s">
        <v>154</v>
      </c>
      <c r="AU321" s="217" t="s">
        <v>79</v>
      </c>
      <c r="AY321" s="19" t="s">
        <v>152</v>
      </c>
      <c r="BE321" s="218">
        <f>IF(N321="základní",J321,0)</f>
        <v>0</v>
      </c>
      <c r="BF321" s="218">
        <f>IF(N321="snížená",J321,0)</f>
        <v>0</v>
      </c>
      <c r="BG321" s="218">
        <f>IF(N321="zákl. přenesená",J321,0)</f>
        <v>0</v>
      </c>
      <c r="BH321" s="218">
        <f>IF(N321="sníž. přenesená",J321,0)</f>
        <v>0</v>
      </c>
      <c r="BI321" s="218">
        <f>IF(N321="nulová",J321,0)</f>
        <v>0</v>
      </c>
      <c r="BJ321" s="19" t="s">
        <v>77</v>
      </c>
      <c r="BK321" s="218">
        <f>ROUND(I321*H321,2)</f>
        <v>0</v>
      </c>
      <c r="BL321" s="19" t="s">
        <v>405</v>
      </c>
      <c r="BM321" s="217" t="s">
        <v>1398</v>
      </c>
    </row>
    <row r="322" s="2" customFormat="1" ht="16.5" customHeight="1">
      <c r="A322" s="40"/>
      <c r="B322" s="41"/>
      <c r="C322" s="206" t="s">
        <v>889</v>
      </c>
      <c r="D322" s="206" t="s">
        <v>154</v>
      </c>
      <c r="E322" s="207" t="s">
        <v>2915</v>
      </c>
      <c r="F322" s="208" t="s">
        <v>2916</v>
      </c>
      <c r="G322" s="209" t="s">
        <v>1716</v>
      </c>
      <c r="H322" s="210">
        <v>1</v>
      </c>
      <c r="I322" s="211"/>
      <c r="J322" s="212">
        <f>ROUND(I322*H322,2)</f>
        <v>0</v>
      </c>
      <c r="K322" s="208" t="s">
        <v>19</v>
      </c>
      <c r="L322" s="46"/>
      <c r="M322" s="213" t="s">
        <v>19</v>
      </c>
      <c r="N322" s="214" t="s">
        <v>40</v>
      </c>
      <c r="O322" s="86"/>
      <c r="P322" s="215">
        <f>O322*H322</f>
        <v>0</v>
      </c>
      <c r="Q322" s="215">
        <v>0</v>
      </c>
      <c r="R322" s="215">
        <f>Q322*H322</f>
        <v>0</v>
      </c>
      <c r="S322" s="215">
        <v>0</v>
      </c>
      <c r="T322" s="216">
        <f>S322*H322</f>
        <v>0</v>
      </c>
      <c r="U322" s="40"/>
      <c r="V322" s="40"/>
      <c r="W322" s="40"/>
      <c r="X322" s="40"/>
      <c r="Y322" s="40"/>
      <c r="Z322" s="40"/>
      <c r="AA322" s="40"/>
      <c r="AB322" s="40"/>
      <c r="AC322" s="40"/>
      <c r="AD322" s="40"/>
      <c r="AE322" s="40"/>
      <c r="AR322" s="217" t="s">
        <v>405</v>
      </c>
      <c r="AT322" s="217" t="s">
        <v>154</v>
      </c>
      <c r="AU322" s="217" t="s">
        <v>79</v>
      </c>
      <c r="AY322" s="19" t="s">
        <v>152</v>
      </c>
      <c r="BE322" s="218">
        <f>IF(N322="základní",J322,0)</f>
        <v>0</v>
      </c>
      <c r="BF322" s="218">
        <f>IF(N322="snížená",J322,0)</f>
        <v>0</v>
      </c>
      <c r="BG322" s="218">
        <f>IF(N322="zákl. přenesená",J322,0)</f>
        <v>0</v>
      </c>
      <c r="BH322" s="218">
        <f>IF(N322="sníž. přenesená",J322,0)</f>
        <v>0</v>
      </c>
      <c r="BI322" s="218">
        <f>IF(N322="nulová",J322,0)</f>
        <v>0</v>
      </c>
      <c r="BJ322" s="19" t="s">
        <v>77</v>
      </c>
      <c r="BK322" s="218">
        <f>ROUND(I322*H322,2)</f>
        <v>0</v>
      </c>
      <c r="BL322" s="19" t="s">
        <v>405</v>
      </c>
      <c r="BM322" s="217" t="s">
        <v>1401</v>
      </c>
    </row>
    <row r="323" s="2" customFormat="1" ht="16.5" customHeight="1">
      <c r="A323" s="40"/>
      <c r="B323" s="41"/>
      <c r="C323" s="206" t="s">
        <v>1366</v>
      </c>
      <c r="D323" s="206" t="s">
        <v>154</v>
      </c>
      <c r="E323" s="207" t="s">
        <v>2917</v>
      </c>
      <c r="F323" s="208" t="s">
        <v>2918</v>
      </c>
      <c r="G323" s="209" t="s">
        <v>2919</v>
      </c>
      <c r="H323" s="210">
        <v>15</v>
      </c>
      <c r="I323" s="211"/>
      <c r="J323" s="212">
        <f>ROUND(I323*H323,2)</f>
        <v>0</v>
      </c>
      <c r="K323" s="208" t="s">
        <v>19</v>
      </c>
      <c r="L323" s="46"/>
      <c r="M323" s="213" t="s">
        <v>19</v>
      </c>
      <c r="N323" s="214" t="s">
        <v>40</v>
      </c>
      <c r="O323" s="86"/>
      <c r="P323" s="215">
        <f>O323*H323</f>
        <v>0</v>
      </c>
      <c r="Q323" s="215">
        <v>0</v>
      </c>
      <c r="R323" s="215">
        <f>Q323*H323</f>
        <v>0</v>
      </c>
      <c r="S323" s="215">
        <v>0</v>
      </c>
      <c r="T323" s="216">
        <f>S323*H323</f>
        <v>0</v>
      </c>
      <c r="U323" s="40"/>
      <c r="V323" s="40"/>
      <c r="W323" s="40"/>
      <c r="X323" s="40"/>
      <c r="Y323" s="40"/>
      <c r="Z323" s="40"/>
      <c r="AA323" s="40"/>
      <c r="AB323" s="40"/>
      <c r="AC323" s="40"/>
      <c r="AD323" s="40"/>
      <c r="AE323" s="40"/>
      <c r="AR323" s="217" t="s">
        <v>405</v>
      </c>
      <c r="AT323" s="217" t="s">
        <v>154</v>
      </c>
      <c r="AU323" s="217" t="s">
        <v>79</v>
      </c>
      <c r="AY323" s="19" t="s">
        <v>152</v>
      </c>
      <c r="BE323" s="218">
        <f>IF(N323="základní",J323,0)</f>
        <v>0</v>
      </c>
      <c r="BF323" s="218">
        <f>IF(N323="snížená",J323,0)</f>
        <v>0</v>
      </c>
      <c r="BG323" s="218">
        <f>IF(N323="zákl. přenesená",J323,0)</f>
        <v>0</v>
      </c>
      <c r="BH323" s="218">
        <f>IF(N323="sníž. přenesená",J323,0)</f>
        <v>0</v>
      </c>
      <c r="BI323" s="218">
        <f>IF(N323="nulová",J323,0)</f>
        <v>0</v>
      </c>
      <c r="BJ323" s="19" t="s">
        <v>77</v>
      </c>
      <c r="BK323" s="218">
        <f>ROUND(I323*H323,2)</f>
        <v>0</v>
      </c>
      <c r="BL323" s="19" t="s">
        <v>405</v>
      </c>
      <c r="BM323" s="217" t="s">
        <v>1405</v>
      </c>
    </row>
    <row r="324" s="2" customFormat="1" ht="16.5" customHeight="1">
      <c r="A324" s="40"/>
      <c r="B324" s="41"/>
      <c r="C324" s="206" t="s">
        <v>895</v>
      </c>
      <c r="D324" s="206" t="s">
        <v>154</v>
      </c>
      <c r="E324" s="207" t="s">
        <v>2920</v>
      </c>
      <c r="F324" s="208" t="s">
        <v>2921</v>
      </c>
      <c r="G324" s="209" t="s">
        <v>2922</v>
      </c>
      <c r="H324" s="210">
        <v>1</v>
      </c>
      <c r="I324" s="211"/>
      <c r="J324" s="212">
        <f>ROUND(I324*H324,2)</f>
        <v>0</v>
      </c>
      <c r="K324" s="208" t="s">
        <v>19</v>
      </c>
      <c r="L324" s="46"/>
      <c r="M324" s="213" t="s">
        <v>19</v>
      </c>
      <c r="N324" s="214" t="s">
        <v>40</v>
      </c>
      <c r="O324" s="86"/>
      <c r="P324" s="215">
        <f>O324*H324</f>
        <v>0</v>
      </c>
      <c r="Q324" s="215">
        <v>0</v>
      </c>
      <c r="R324" s="215">
        <f>Q324*H324</f>
        <v>0</v>
      </c>
      <c r="S324" s="215">
        <v>0</v>
      </c>
      <c r="T324" s="216">
        <f>S324*H324</f>
        <v>0</v>
      </c>
      <c r="U324" s="40"/>
      <c r="V324" s="40"/>
      <c r="W324" s="40"/>
      <c r="X324" s="40"/>
      <c r="Y324" s="40"/>
      <c r="Z324" s="40"/>
      <c r="AA324" s="40"/>
      <c r="AB324" s="40"/>
      <c r="AC324" s="40"/>
      <c r="AD324" s="40"/>
      <c r="AE324" s="40"/>
      <c r="AR324" s="217" t="s">
        <v>405</v>
      </c>
      <c r="AT324" s="217" t="s">
        <v>154</v>
      </c>
      <c r="AU324" s="217" t="s">
        <v>79</v>
      </c>
      <c r="AY324" s="19" t="s">
        <v>152</v>
      </c>
      <c r="BE324" s="218">
        <f>IF(N324="základní",J324,0)</f>
        <v>0</v>
      </c>
      <c r="BF324" s="218">
        <f>IF(N324="snížená",J324,0)</f>
        <v>0</v>
      </c>
      <c r="BG324" s="218">
        <f>IF(N324="zákl. přenesená",J324,0)</f>
        <v>0</v>
      </c>
      <c r="BH324" s="218">
        <f>IF(N324="sníž. přenesená",J324,0)</f>
        <v>0</v>
      </c>
      <c r="BI324" s="218">
        <f>IF(N324="nulová",J324,0)</f>
        <v>0</v>
      </c>
      <c r="BJ324" s="19" t="s">
        <v>77</v>
      </c>
      <c r="BK324" s="218">
        <f>ROUND(I324*H324,2)</f>
        <v>0</v>
      </c>
      <c r="BL324" s="19" t="s">
        <v>405</v>
      </c>
      <c r="BM324" s="217" t="s">
        <v>1408</v>
      </c>
    </row>
    <row r="325" s="2" customFormat="1" ht="16.5" customHeight="1">
      <c r="A325" s="40"/>
      <c r="B325" s="41"/>
      <c r="C325" s="206" t="s">
        <v>1373</v>
      </c>
      <c r="D325" s="206" t="s">
        <v>154</v>
      </c>
      <c r="E325" s="207" t="s">
        <v>2923</v>
      </c>
      <c r="F325" s="208" t="s">
        <v>2924</v>
      </c>
      <c r="G325" s="209" t="s">
        <v>1716</v>
      </c>
      <c r="H325" s="210">
        <v>1</v>
      </c>
      <c r="I325" s="211"/>
      <c r="J325" s="212">
        <f>ROUND(I325*H325,2)</f>
        <v>0</v>
      </c>
      <c r="K325" s="208" t="s">
        <v>19</v>
      </c>
      <c r="L325" s="46"/>
      <c r="M325" s="213" t="s">
        <v>19</v>
      </c>
      <c r="N325" s="214" t="s">
        <v>40</v>
      </c>
      <c r="O325" s="86"/>
      <c r="P325" s="215">
        <f>O325*H325</f>
        <v>0</v>
      </c>
      <c r="Q325" s="215">
        <v>0</v>
      </c>
      <c r="R325" s="215">
        <f>Q325*H325</f>
        <v>0</v>
      </c>
      <c r="S325" s="215">
        <v>0</v>
      </c>
      <c r="T325" s="216">
        <f>S325*H325</f>
        <v>0</v>
      </c>
      <c r="U325" s="40"/>
      <c r="V325" s="40"/>
      <c r="W325" s="40"/>
      <c r="X325" s="40"/>
      <c r="Y325" s="40"/>
      <c r="Z325" s="40"/>
      <c r="AA325" s="40"/>
      <c r="AB325" s="40"/>
      <c r="AC325" s="40"/>
      <c r="AD325" s="40"/>
      <c r="AE325" s="40"/>
      <c r="AR325" s="217" t="s">
        <v>405</v>
      </c>
      <c r="AT325" s="217" t="s">
        <v>154</v>
      </c>
      <c r="AU325" s="217" t="s">
        <v>79</v>
      </c>
      <c r="AY325" s="19" t="s">
        <v>152</v>
      </c>
      <c r="BE325" s="218">
        <f>IF(N325="základní",J325,0)</f>
        <v>0</v>
      </c>
      <c r="BF325" s="218">
        <f>IF(N325="snížená",J325,0)</f>
        <v>0</v>
      </c>
      <c r="BG325" s="218">
        <f>IF(N325="zákl. přenesená",J325,0)</f>
        <v>0</v>
      </c>
      <c r="BH325" s="218">
        <f>IF(N325="sníž. přenesená",J325,0)</f>
        <v>0</v>
      </c>
      <c r="BI325" s="218">
        <f>IF(N325="nulová",J325,0)</f>
        <v>0</v>
      </c>
      <c r="BJ325" s="19" t="s">
        <v>77</v>
      </c>
      <c r="BK325" s="218">
        <f>ROUND(I325*H325,2)</f>
        <v>0</v>
      </c>
      <c r="BL325" s="19" t="s">
        <v>405</v>
      </c>
      <c r="BM325" s="217" t="s">
        <v>1412</v>
      </c>
    </row>
    <row r="326" s="12" customFormat="1" ht="25.92" customHeight="1">
      <c r="A326" s="12"/>
      <c r="B326" s="190"/>
      <c r="C326" s="191"/>
      <c r="D326" s="192" t="s">
        <v>68</v>
      </c>
      <c r="E326" s="193" t="s">
        <v>99</v>
      </c>
      <c r="F326" s="193" t="s">
        <v>2925</v>
      </c>
      <c r="G326" s="191"/>
      <c r="H326" s="191"/>
      <c r="I326" s="194"/>
      <c r="J326" s="195">
        <f>BK326</f>
        <v>0</v>
      </c>
      <c r="K326" s="191"/>
      <c r="L326" s="196"/>
      <c r="M326" s="197"/>
      <c r="N326" s="198"/>
      <c r="O326" s="198"/>
      <c r="P326" s="199">
        <f>SUM(P327:P328)</f>
        <v>0</v>
      </c>
      <c r="Q326" s="198"/>
      <c r="R326" s="199">
        <f>SUM(R327:R328)</f>
        <v>0</v>
      </c>
      <c r="S326" s="198"/>
      <c r="T326" s="200">
        <f>SUM(T327:T328)</f>
        <v>0</v>
      </c>
      <c r="U326" s="12"/>
      <c r="V326" s="12"/>
      <c r="W326" s="12"/>
      <c r="X326" s="12"/>
      <c r="Y326" s="12"/>
      <c r="Z326" s="12"/>
      <c r="AA326" s="12"/>
      <c r="AB326" s="12"/>
      <c r="AC326" s="12"/>
      <c r="AD326" s="12"/>
      <c r="AE326" s="12"/>
      <c r="AR326" s="201" t="s">
        <v>181</v>
      </c>
      <c r="AT326" s="202" t="s">
        <v>68</v>
      </c>
      <c r="AU326" s="202" t="s">
        <v>69</v>
      </c>
      <c r="AY326" s="201" t="s">
        <v>152</v>
      </c>
      <c r="BK326" s="203">
        <f>SUM(BK327:BK328)</f>
        <v>0</v>
      </c>
    </row>
    <row r="327" s="2" customFormat="1" ht="16.5" customHeight="1">
      <c r="A327" s="40"/>
      <c r="B327" s="41"/>
      <c r="C327" s="206" t="s">
        <v>899</v>
      </c>
      <c r="D327" s="206" t="s">
        <v>154</v>
      </c>
      <c r="E327" s="207" t="s">
        <v>2926</v>
      </c>
      <c r="F327" s="208" t="s">
        <v>2927</v>
      </c>
      <c r="G327" s="209" t="s">
        <v>421</v>
      </c>
      <c r="H327" s="210">
        <v>1</v>
      </c>
      <c r="I327" s="211"/>
      <c r="J327" s="212">
        <f>ROUND(I327*H327,2)</f>
        <v>0</v>
      </c>
      <c r="K327" s="208" t="s">
        <v>19</v>
      </c>
      <c r="L327" s="46"/>
      <c r="M327" s="213" t="s">
        <v>19</v>
      </c>
      <c r="N327" s="214" t="s">
        <v>40</v>
      </c>
      <c r="O327" s="86"/>
      <c r="P327" s="215">
        <f>O327*H327</f>
        <v>0</v>
      </c>
      <c r="Q327" s="215">
        <v>0</v>
      </c>
      <c r="R327" s="215">
        <f>Q327*H327</f>
        <v>0</v>
      </c>
      <c r="S327" s="215">
        <v>0</v>
      </c>
      <c r="T327" s="216">
        <f>S327*H327</f>
        <v>0</v>
      </c>
      <c r="U327" s="40"/>
      <c r="V327" s="40"/>
      <c r="W327" s="40"/>
      <c r="X327" s="40"/>
      <c r="Y327" s="40"/>
      <c r="Z327" s="40"/>
      <c r="AA327" s="40"/>
      <c r="AB327" s="40"/>
      <c r="AC327" s="40"/>
      <c r="AD327" s="40"/>
      <c r="AE327" s="40"/>
      <c r="AR327" s="217" t="s">
        <v>158</v>
      </c>
      <c r="AT327" s="217" t="s">
        <v>154</v>
      </c>
      <c r="AU327" s="217" t="s">
        <v>77</v>
      </c>
      <c r="AY327" s="19" t="s">
        <v>152</v>
      </c>
      <c r="BE327" s="218">
        <f>IF(N327="základní",J327,0)</f>
        <v>0</v>
      </c>
      <c r="BF327" s="218">
        <f>IF(N327="snížená",J327,0)</f>
        <v>0</v>
      </c>
      <c r="BG327" s="218">
        <f>IF(N327="zákl. přenesená",J327,0)</f>
        <v>0</v>
      </c>
      <c r="BH327" s="218">
        <f>IF(N327="sníž. přenesená",J327,0)</f>
        <v>0</v>
      </c>
      <c r="BI327" s="218">
        <f>IF(N327="nulová",J327,0)</f>
        <v>0</v>
      </c>
      <c r="BJ327" s="19" t="s">
        <v>77</v>
      </c>
      <c r="BK327" s="218">
        <f>ROUND(I327*H327,2)</f>
        <v>0</v>
      </c>
      <c r="BL327" s="19" t="s">
        <v>158</v>
      </c>
      <c r="BM327" s="217" t="s">
        <v>1415</v>
      </c>
    </row>
    <row r="328" s="2" customFormat="1" ht="16.5" customHeight="1">
      <c r="A328" s="40"/>
      <c r="B328" s="41"/>
      <c r="C328" s="206" t="s">
        <v>1380</v>
      </c>
      <c r="D328" s="206" t="s">
        <v>154</v>
      </c>
      <c r="E328" s="207" t="s">
        <v>2928</v>
      </c>
      <c r="F328" s="208" t="s">
        <v>2929</v>
      </c>
      <c r="G328" s="209" t="s">
        <v>421</v>
      </c>
      <c r="H328" s="210">
        <v>1</v>
      </c>
      <c r="I328" s="211"/>
      <c r="J328" s="212">
        <f>ROUND(I328*H328,2)</f>
        <v>0</v>
      </c>
      <c r="K328" s="208" t="s">
        <v>19</v>
      </c>
      <c r="L328" s="46"/>
      <c r="M328" s="281" t="s">
        <v>19</v>
      </c>
      <c r="N328" s="282" t="s">
        <v>40</v>
      </c>
      <c r="O328" s="283"/>
      <c r="P328" s="284">
        <f>O328*H328</f>
        <v>0</v>
      </c>
      <c r="Q328" s="284">
        <v>0</v>
      </c>
      <c r="R328" s="284">
        <f>Q328*H328</f>
        <v>0</v>
      </c>
      <c r="S328" s="284">
        <v>0</v>
      </c>
      <c r="T328" s="285">
        <f>S328*H328</f>
        <v>0</v>
      </c>
      <c r="U328" s="40"/>
      <c r="V328" s="40"/>
      <c r="W328" s="40"/>
      <c r="X328" s="40"/>
      <c r="Y328" s="40"/>
      <c r="Z328" s="40"/>
      <c r="AA328" s="40"/>
      <c r="AB328" s="40"/>
      <c r="AC328" s="40"/>
      <c r="AD328" s="40"/>
      <c r="AE328" s="40"/>
      <c r="AR328" s="217" t="s">
        <v>158</v>
      </c>
      <c r="AT328" s="217" t="s">
        <v>154</v>
      </c>
      <c r="AU328" s="217" t="s">
        <v>77</v>
      </c>
      <c r="AY328" s="19" t="s">
        <v>152</v>
      </c>
      <c r="BE328" s="218">
        <f>IF(N328="základní",J328,0)</f>
        <v>0</v>
      </c>
      <c r="BF328" s="218">
        <f>IF(N328="snížená",J328,0)</f>
        <v>0</v>
      </c>
      <c r="BG328" s="218">
        <f>IF(N328="zákl. přenesená",J328,0)</f>
        <v>0</v>
      </c>
      <c r="BH328" s="218">
        <f>IF(N328="sníž. přenesená",J328,0)</f>
        <v>0</v>
      </c>
      <c r="BI328" s="218">
        <f>IF(N328="nulová",J328,0)</f>
        <v>0</v>
      </c>
      <c r="BJ328" s="19" t="s">
        <v>77</v>
      </c>
      <c r="BK328" s="218">
        <f>ROUND(I328*H328,2)</f>
        <v>0</v>
      </c>
      <c r="BL328" s="19" t="s">
        <v>158</v>
      </c>
      <c r="BM328" s="217" t="s">
        <v>1419</v>
      </c>
    </row>
    <row r="329" s="2" customFormat="1" ht="6.96" customHeight="1">
      <c r="A329" s="40"/>
      <c r="B329" s="61"/>
      <c r="C329" s="62"/>
      <c r="D329" s="62"/>
      <c r="E329" s="62"/>
      <c r="F329" s="62"/>
      <c r="G329" s="62"/>
      <c r="H329" s="62"/>
      <c r="I329" s="62"/>
      <c r="J329" s="62"/>
      <c r="K329" s="62"/>
      <c r="L329" s="46"/>
      <c r="M329" s="40"/>
      <c r="O329" s="40"/>
      <c r="P329" s="40"/>
      <c r="Q329" s="40"/>
      <c r="R329" s="40"/>
      <c r="S329" s="40"/>
      <c r="T329" s="40"/>
      <c r="U329" s="40"/>
      <c r="V329" s="40"/>
      <c r="W329" s="40"/>
      <c r="X329" s="40"/>
      <c r="Y329" s="40"/>
      <c r="Z329" s="40"/>
      <c r="AA329" s="40"/>
      <c r="AB329" s="40"/>
      <c r="AC329" s="40"/>
      <c r="AD329" s="40"/>
      <c r="AE329" s="40"/>
    </row>
  </sheetData>
  <sheetProtection sheet="1" autoFilter="0" formatColumns="0" formatRows="0" objects="1" scenarios="1" spinCount="100000" saltValue="LRG4sZSQ2NH7j4WuxAIVNPYMr6YGQcbRMZZKVJnRjpvoYo3IR1UrvkM2Lr0NgMethOiZ5psxE6KLT8/pmO9DGg==" hashValue="j8Bk/Onbsbmi67wVjGN1FrQL68Mc0VN5GPjVxzOpF3RqeDQDcJ3Z/iBXhpgfTQLDEOakkJj55t51QeclenDl+A==" algorithmName="SHA-512" password="C7B2"/>
  <autoFilter ref="C82:K328"/>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94</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2930</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ROUND((SUM(BE87:BE150)),  2)</f>
        <v>0</v>
      </c>
      <c r="G33" s="40"/>
      <c r="H33" s="40"/>
      <c r="I33" s="150">
        <v>0.20999999999999999</v>
      </c>
      <c r="J33" s="149">
        <f>ROUND(((SUM(BE87:BE150))*I33),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ROUND((SUM(BF87:BF150)),  2)</f>
        <v>0</v>
      </c>
      <c r="G34" s="40"/>
      <c r="H34" s="40"/>
      <c r="I34" s="150">
        <v>0.14999999999999999</v>
      </c>
      <c r="J34" s="149">
        <f>ROUND(((SUM(BF87:BF150))*I34),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ROUND((SUM(BG87:BG150)),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ROUND((SUM(BH87:BH150)),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ROUND((SUM(BI87:BI150)),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06 - vzduchotechnika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2931</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2932</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2933</v>
      </c>
      <c r="E62" s="176"/>
      <c r="F62" s="176"/>
      <c r="G62" s="176"/>
      <c r="H62" s="176"/>
      <c r="I62" s="176"/>
      <c r="J62" s="177">
        <f>J100</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2934</v>
      </c>
      <c r="E63" s="176"/>
      <c r="F63" s="176"/>
      <c r="G63" s="176"/>
      <c r="H63" s="176"/>
      <c r="I63" s="176"/>
      <c r="J63" s="177">
        <f>J111</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2935</v>
      </c>
      <c r="E64" s="176"/>
      <c r="F64" s="176"/>
      <c r="G64" s="176"/>
      <c r="H64" s="176"/>
      <c r="I64" s="176"/>
      <c r="J64" s="177">
        <f>J122</f>
        <v>0</v>
      </c>
      <c r="K64" s="174"/>
      <c r="L64" s="178"/>
      <c r="S64" s="10"/>
      <c r="T64" s="10"/>
      <c r="U64" s="10"/>
      <c r="V64" s="10"/>
      <c r="W64" s="10"/>
      <c r="X64" s="10"/>
      <c r="Y64" s="10"/>
      <c r="Z64" s="10"/>
      <c r="AA64" s="10"/>
      <c r="AB64" s="10"/>
      <c r="AC64" s="10"/>
      <c r="AD64" s="10"/>
      <c r="AE64" s="10"/>
    </row>
    <row r="65" s="9" customFormat="1" ht="24.96" customHeight="1">
      <c r="A65" s="9"/>
      <c r="B65" s="167"/>
      <c r="C65" s="168"/>
      <c r="D65" s="169" t="s">
        <v>2936</v>
      </c>
      <c r="E65" s="170"/>
      <c r="F65" s="170"/>
      <c r="G65" s="170"/>
      <c r="H65" s="170"/>
      <c r="I65" s="170"/>
      <c r="J65" s="171">
        <f>J139</f>
        <v>0</v>
      </c>
      <c r="K65" s="168"/>
      <c r="L65" s="172"/>
      <c r="S65" s="9"/>
      <c r="T65" s="9"/>
      <c r="U65" s="9"/>
      <c r="V65" s="9"/>
      <c r="W65" s="9"/>
      <c r="X65" s="9"/>
      <c r="Y65" s="9"/>
      <c r="Z65" s="9"/>
      <c r="AA65" s="9"/>
      <c r="AB65" s="9"/>
      <c r="AC65" s="9"/>
      <c r="AD65" s="9"/>
      <c r="AE65" s="9"/>
    </row>
    <row r="66" s="9" customFormat="1" ht="24.96" customHeight="1">
      <c r="A66" s="9"/>
      <c r="B66" s="167"/>
      <c r="C66" s="168"/>
      <c r="D66" s="169" t="s">
        <v>2937</v>
      </c>
      <c r="E66" s="170"/>
      <c r="F66" s="170"/>
      <c r="G66" s="170"/>
      <c r="H66" s="170"/>
      <c r="I66" s="170"/>
      <c r="J66" s="171">
        <f>J142</f>
        <v>0</v>
      </c>
      <c r="K66" s="168"/>
      <c r="L66" s="172"/>
      <c r="S66" s="9"/>
      <c r="T66" s="9"/>
      <c r="U66" s="9"/>
      <c r="V66" s="9"/>
      <c r="W66" s="9"/>
      <c r="X66" s="9"/>
      <c r="Y66" s="9"/>
      <c r="Z66" s="9"/>
      <c r="AA66" s="9"/>
      <c r="AB66" s="9"/>
      <c r="AC66" s="9"/>
      <c r="AD66" s="9"/>
      <c r="AE66" s="9"/>
    </row>
    <row r="67" s="10" customFormat="1" ht="19.92" customHeight="1">
      <c r="A67" s="10"/>
      <c r="B67" s="173"/>
      <c r="C67" s="174"/>
      <c r="D67" s="175" t="s">
        <v>2938</v>
      </c>
      <c r="E67" s="176"/>
      <c r="F67" s="176"/>
      <c r="G67" s="176"/>
      <c r="H67" s="176"/>
      <c r="I67" s="176"/>
      <c r="J67" s="177">
        <f>J143</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5a - DI4</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06 - vzduchotechnika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25. 5. 2021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15.15" customHeight="1">
      <c r="A83" s="40"/>
      <c r="B83" s="41"/>
      <c r="C83" s="34" t="s">
        <v>25</v>
      </c>
      <c r="D83" s="42"/>
      <c r="E83" s="42"/>
      <c r="F83" s="29" t="str">
        <f>E15</f>
        <v xml:space="preserve"> </v>
      </c>
      <c r="G83" s="42"/>
      <c r="H83" s="42"/>
      <c r="I83" s="34" t="s">
        <v>30</v>
      </c>
      <c r="J83" s="38" t="str">
        <f>E21</f>
        <v xml:space="preserve"> </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106</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P88+P139+P142</f>
        <v>0</v>
      </c>
      <c r="Q87" s="98"/>
      <c r="R87" s="187">
        <f>R88+R139+R142</f>
        <v>0</v>
      </c>
      <c r="S87" s="98"/>
      <c r="T87" s="188">
        <f>T88+T139+T142</f>
        <v>0</v>
      </c>
      <c r="U87" s="40"/>
      <c r="V87" s="40"/>
      <c r="W87" s="40"/>
      <c r="X87" s="40"/>
      <c r="Y87" s="40"/>
      <c r="Z87" s="40"/>
      <c r="AA87" s="40"/>
      <c r="AB87" s="40"/>
      <c r="AC87" s="40"/>
      <c r="AD87" s="40"/>
      <c r="AE87" s="40"/>
      <c r="AT87" s="19" t="s">
        <v>68</v>
      </c>
      <c r="AU87" s="19" t="s">
        <v>107</v>
      </c>
      <c r="BK87" s="189">
        <f>BK88+BK139+BK142</f>
        <v>0</v>
      </c>
    </row>
    <row r="88" s="12" customFormat="1" ht="25.92" customHeight="1">
      <c r="A88" s="12"/>
      <c r="B88" s="190"/>
      <c r="C88" s="191"/>
      <c r="D88" s="192" t="s">
        <v>68</v>
      </c>
      <c r="E88" s="193" t="s">
        <v>150</v>
      </c>
      <c r="F88" s="193" t="s">
        <v>2939</v>
      </c>
      <c r="G88" s="191"/>
      <c r="H88" s="191"/>
      <c r="I88" s="194"/>
      <c r="J88" s="195">
        <f>BK88</f>
        <v>0</v>
      </c>
      <c r="K88" s="191"/>
      <c r="L88" s="196"/>
      <c r="M88" s="197"/>
      <c r="N88" s="198"/>
      <c r="O88" s="198"/>
      <c r="P88" s="199">
        <f>P89+P100+P111+P122</f>
        <v>0</v>
      </c>
      <c r="Q88" s="198"/>
      <c r="R88" s="199">
        <f>R89+R100+R111+R122</f>
        <v>0</v>
      </c>
      <c r="S88" s="198"/>
      <c r="T88" s="200">
        <f>T89+T100+T111+T122</f>
        <v>0</v>
      </c>
      <c r="U88" s="12"/>
      <c r="V88" s="12"/>
      <c r="W88" s="12"/>
      <c r="X88" s="12"/>
      <c r="Y88" s="12"/>
      <c r="Z88" s="12"/>
      <c r="AA88" s="12"/>
      <c r="AB88" s="12"/>
      <c r="AC88" s="12"/>
      <c r="AD88" s="12"/>
      <c r="AE88" s="12"/>
      <c r="AR88" s="201" t="s">
        <v>77</v>
      </c>
      <c r="AT88" s="202" t="s">
        <v>68</v>
      </c>
      <c r="AU88" s="202" t="s">
        <v>69</v>
      </c>
      <c r="AY88" s="201" t="s">
        <v>152</v>
      </c>
      <c r="BK88" s="203">
        <f>BK89+BK100+BK111+BK122</f>
        <v>0</v>
      </c>
    </row>
    <row r="89" s="12" customFormat="1" ht="22.8" customHeight="1">
      <c r="A89" s="12"/>
      <c r="B89" s="190"/>
      <c r="C89" s="191"/>
      <c r="D89" s="192" t="s">
        <v>68</v>
      </c>
      <c r="E89" s="204" t="s">
        <v>2940</v>
      </c>
      <c r="F89" s="204" t="s">
        <v>2941</v>
      </c>
      <c r="G89" s="191"/>
      <c r="H89" s="191"/>
      <c r="I89" s="194"/>
      <c r="J89" s="205">
        <f>BK89</f>
        <v>0</v>
      </c>
      <c r="K89" s="191"/>
      <c r="L89" s="196"/>
      <c r="M89" s="197"/>
      <c r="N89" s="198"/>
      <c r="O89" s="198"/>
      <c r="P89" s="199">
        <f>SUM(P90:P99)</f>
        <v>0</v>
      </c>
      <c r="Q89" s="198"/>
      <c r="R89" s="199">
        <f>SUM(R90:R99)</f>
        <v>0</v>
      </c>
      <c r="S89" s="198"/>
      <c r="T89" s="200">
        <f>SUM(T90:T99)</f>
        <v>0</v>
      </c>
      <c r="U89" s="12"/>
      <c r="V89" s="12"/>
      <c r="W89" s="12"/>
      <c r="X89" s="12"/>
      <c r="Y89" s="12"/>
      <c r="Z89" s="12"/>
      <c r="AA89" s="12"/>
      <c r="AB89" s="12"/>
      <c r="AC89" s="12"/>
      <c r="AD89" s="12"/>
      <c r="AE89" s="12"/>
      <c r="AR89" s="201" t="s">
        <v>77</v>
      </c>
      <c r="AT89" s="202" t="s">
        <v>68</v>
      </c>
      <c r="AU89" s="202" t="s">
        <v>77</v>
      </c>
      <c r="AY89" s="201" t="s">
        <v>152</v>
      </c>
      <c r="BK89" s="203">
        <f>SUM(BK90:BK99)</f>
        <v>0</v>
      </c>
    </row>
    <row r="90" s="2" customFormat="1" ht="16.5" customHeight="1">
      <c r="A90" s="40"/>
      <c r="B90" s="41"/>
      <c r="C90" s="206" t="s">
        <v>77</v>
      </c>
      <c r="D90" s="206" t="s">
        <v>154</v>
      </c>
      <c r="E90" s="207" t="s">
        <v>2942</v>
      </c>
      <c r="F90" s="208" t="s">
        <v>2943</v>
      </c>
      <c r="G90" s="209" t="s">
        <v>421</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79</v>
      </c>
    </row>
    <row r="91" s="2" customFormat="1" ht="21.75" customHeight="1">
      <c r="A91" s="40"/>
      <c r="B91" s="41"/>
      <c r="C91" s="206" t="s">
        <v>79</v>
      </c>
      <c r="D91" s="206" t="s">
        <v>154</v>
      </c>
      <c r="E91" s="207" t="s">
        <v>2944</v>
      </c>
      <c r="F91" s="208" t="s">
        <v>2945</v>
      </c>
      <c r="G91" s="209" t="s">
        <v>421</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158</v>
      </c>
    </row>
    <row r="92" s="2" customFormat="1">
      <c r="A92" s="40"/>
      <c r="B92" s="41"/>
      <c r="C92" s="206" t="s">
        <v>169</v>
      </c>
      <c r="D92" s="206" t="s">
        <v>154</v>
      </c>
      <c r="E92" s="207" t="s">
        <v>2946</v>
      </c>
      <c r="F92" s="208" t="s">
        <v>2947</v>
      </c>
      <c r="G92" s="209" t="s">
        <v>421</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173</v>
      </c>
    </row>
    <row r="93" s="2" customFormat="1" ht="16.5" customHeight="1">
      <c r="A93" s="40"/>
      <c r="B93" s="41"/>
      <c r="C93" s="206" t="s">
        <v>158</v>
      </c>
      <c r="D93" s="206" t="s">
        <v>154</v>
      </c>
      <c r="E93" s="207" t="s">
        <v>2948</v>
      </c>
      <c r="F93" s="208" t="s">
        <v>2949</v>
      </c>
      <c r="G93" s="209" t="s">
        <v>421</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179</v>
      </c>
    </row>
    <row r="94" s="2" customFormat="1" ht="16.5" customHeight="1">
      <c r="A94" s="40"/>
      <c r="B94" s="41"/>
      <c r="C94" s="206" t="s">
        <v>181</v>
      </c>
      <c r="D94" s="206" t="s">
        <v>154</v>
      </c>
      <c r="E94" s="207" t="s">
        <v>2950</v>
      </c>
      <c r="F94" s="208" t="s">
        <v>2951</v>
      </c>
      <c r="G94" s="209" t="s">
        <v>421</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184</v>
      </c>
    </row>
    <row r="95" s="2" customFormat="1" ht="16.5" customHeight="1">
      <c r="A95" s="40"/>
      <c r="B95" s="41"/>
      <c r="C95" s="206" t="s">
        <v>173</v>
      </c>
      <c r="D95" s="206" t="s">
        <v>154</v>
      </c>
      <c r="E95" s="207" t="s">
        <v>2952</v>
      </c>
      <c r="F95" s="208" t="s">
        <v>2953</v>
      </c>
      <c r="G95" s="209" t="s">
        <v>1947</v>
      </c>
      <c r="H95" s="210">
        <v>32</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187</v>
      </c>
    </row>
    <row r="96" s="2" customFormat="1" ht="16.5" customHeight="1">
      <c r="A96" s="40"/>
      <c r="B96" s="41"/>
      <c r="C96" s="206" t="s">
        <v>188</v>
      </c>
      <c r="D96" s="206" t="s">
        <v>154</v>
      </c>
      <c r="E96" s="207" t="s">
        <v>2954</v>
      </c>
      <c r="F96" s="208" t="s">
        <v>2955</v>
      </c>
      <c r="G96" s="209" t="s">
        <v>706</v>
      </c>
      <c r="H96" s="210">
        <v>300</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191</v>
      </c>
    </row>
    <row r="97" s="2" customFormat="1">
      <c r="A97" s="40"/>
      <c r="B97" s="41"/>
      <c r="C97" s="206" t="s">
        <v>179</v>
      </c>
      <c r="D97" s="206" t="s">
        <v>154</v>
      </c>
      <c r="E97" s="207" t="s">
        <v>2956</v>
      </c>
      <c r="F97" s="208" t="s">
        <v>2957</v>
      </c>
      <c r="G97" s="209" t="s">
        <v>706</v>
      </c>
      <c r="H97" s="210">
        <v>100</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201</v>
      </c>
    </row>
    <row r="98" s="2" customFormat="1">
      <c r="A98" s="40"/>
      <c r="B98" s="41"/>
      <c r="C98" s="206" t="s">
        <v>198</v>
      </c>
      <c r="D98" s="206" t="s">
        <v>154</v>
      </c>
      <c r="E98" s="207" t="s">
        <v>2958</v>
      </c>
      <c r="F98" s="208" t="s">
        <v>2959</v>
      </c>
      <c r="G98" s="209" t="s">
        <v>421</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216</v>
      </c>
    </row>
    <row r="99" s="2" customFormat="1" ht="16.5" customHeight="1">
      <c r="A99" s="40"/>
      <c r="B99" s="41"/>
      <c r="C99" s="206" t="s">
        <v>184</v>
      </c>
      <c r="D99" s="206" t="s">
        <v>154</v>
      </c>
      <c r="E99" s="207" t="s">
        <v>2960</v>
      </c>
      <c r="F99" s="208" t="s">
        <v>2961</v>
      </c>
      <c r="G99" s="209" t="s">
        <v>421</v>
      </c>
      <c r="H99" s="210">
        <v>4</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231</v>
      </c>
    </row>
    <row r="100" s="12" customFormat="1" ht="22.8" customHeight="1">
      <c r="A100" s="12"/>
      <c r="B100" s="190"/>
      <c r="C100" s="191"/>
      <c r="D100" s="192" t="s">
        <v>68</v>
      </c>
      <c r="E100" s="204" t="s">
        <v>2962</v>
      </c>
      <c r="F100" s="204" t="s">
        <v>2963</v>
      </c>
      <c r="G100" s="191"/>
      <c r="H100" s="191"/>
      <c r="I100" s="194"/>
      <c r="J100" s="205">
        <f>BK100</f>
        <v>0</v>
      </c>
      <c r="K100" s="191"/>
      <c r="L100" s="196"/>
      <c r="M100" s="197"/>
      <c r="N100" s="198"/>
      <c r="O100" s="198"/>
      <c r="P100" s="199">
        <f>SUM(P101:P110)</f>
        <v>0</v>
      </c>
      <c r="Q100" s="198"/>
      <c r="R100" s="199">
        <f>SUM(R101:R110)</f>
        <v>0</v>
      </c>
      <c r="S100" s="198"/>
      <c r="T100" s="200">
        <f>SUM(T101:T110)</f>
        <v>0</v>
      </c>
      <c r="U100" s="12"/>
      <c r="V100" s="12"/>
      <c r="W100" s="12"/>
      <c r="X100" s="12"/>
      <c r="Y100" s="12"/>
      <c r="Z100" s="12"/>
      <c r="AA100" s="12"/>
      <c r="AB100" s="12"/>
      <c r="AC100" s="12"/>
      <c r="AD100" s="12"/>
      <c r="AE100" s="12"/>
      <c r="AR100" s="201" t="s">
        <v>77</v>
      </c>
      <c r="AT100" s="202" t="s">
        <v>68</v>
      </c>
      <c r="AU100" s="202" t="s">
        <v>77</v>
      </c>
      <c r="AY100" s="201" t="s">
        <v>152</v>
      </c>
      <c r="BK100" s="203">
        <f>SUM(BK101:BK110)</f>
        <v>0</v>
      </c>
    </row>
    <row r="101" s="2" customFormat="1">
      <c r="A101" s="40"/>
      <c r="B101" s="41"/>
      <c r="C101" s="206" t="s">
        <v>228</v>
      </c>
      <c r="D101" s="206" t="s">
        <v>154</v>
      </c>
      <c r="E101" s="207" t="s">
        <v>2964</v>
      </c>
      <c r="F101" s="208" t="s">
        <v>2965</v>
      </c>
      <c r="G101" s="209" t="s">
        <v>421</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236</v>
      </c>
    </row>
    <row r="102" s="2" customFormat="1">
      <c r="A102" s="40"/>
      <c r="B102" s="41"/>
      <c r="C102" s="206" t="s">
        <v>187</v>
      </c>
      <c r="D102" s="206" t="s">
        <v>154</v>
      </c>
      <c r="E102" s="207" t="s">
        <v>2966</v>
      </c>
      <c r="F102" s="208" t="s">
        <v>2967</v>
      </c>
      <c r="G102" s="209" t="s">
        <v>421</v>
      </c>
      <c r="H102" s="210">
        <v>2</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239</v>
      </c>
    </row>
    <row r="103" s="2" customFormat="1">
      <c r="A103" s="40"/>
      <c r="B103" s="41"/>
      <c r="C103" s="206" t="s">
        <v>238</v>
      </c>
      <c r="D103" s="206" t="s">
        <v>154</v>
      </c>
      <c r="E103" s="207" t="s">
        <v>2968</v>
      </c>
      <c r="F103" s="208" t="s">
        <v>2969</v>
      </c>
      <c r="G103" s="209" t="s">
        <v>421</v>
      </c>
      <c r="H103" s="210">
        <v>8</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242</v>
      </c>
    </row>
    <row r="104" s="2" customFormat="1">
      <c r="A104" s="40"/>
      <c r="B104" s="41"/>
      <c r="C104" s="206" t="s">
        <v>191</v>
      </c>
      <c r="D104" s="206" t="s">
        <v>154</v>
      </c>
      <c r="E104" s="207" t="s">
        <v>2970</v>
      </c>
      <c r="F104" s="208" t="s">
        <v>2971</v>
      </c>
      <c r="G104" s="209" t="s">
        <v>421</v>
      </c>
      <c r="H104" s="210">
        <v>8</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263</v>
      </c>
    </row>
    <row r="105" s="2" customFormat="1">
      <c r="A105" s="40"/>
      <c r="B105" s="41"/>
      <c r="C105" s="206" t="s">
        <v>274</v>
      </c>
      <c r="D105" s="206" t="s">
        <v>154</v>
      </c>
      <c r="E105" s="207" t="s">
        <v>2972</v>
      </c>
      <c r="F105" s="208" t="s">
        <v>2973</v>
      </c>
      <c r="G105" s="209" t="s">
        <v>161</v>
      </c>
      <c r="H105" s="210">
        <v>150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158</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2974</v>
      </c>
    </row>
    <row r="106" s="2" customFormat="1">
      <c r="A106" s="40"/>
      <c r="B106" s="41"/>
      <c r="C106" s="206" t="s">
        <v>402</v>
      </c>
      <c r="D106" s="206" t="s">
        <v>154</v>
      </c>
      <c r="E106" s="207" t="s">
        <v>2975</v>
      </c>
      <c r="F106" s="208" t="s">
        <v>2976</v>
      </c>
      <c r="G106" s="209" t="s">
        <v>161</v>
      </c>
      <c r="H106" s="210">
        <v>50</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2977</v>
      </c>
    </row>
    <row r="107" s="2" customFormat="1">
      <c r="A107" s="40"/>
      <c r="B107" s="41"/>
      <c r="C107" s="206" t="s">
        <v>280</v>
      </c>
      <c r="D107" s="206" t="s">
        <v>154</v>
      </c>
      <c r="E107" s="207" t="s">
        <v>2978</v>
      </c>
      <c r="F107" s="208" t="s">
        <v>2979</v>
      </c>
      <c r="G107" s="209" t="s">
        <v>161</v>
      </c>
      <c r="H107" s="210">
        <v>30</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2980</v>
      </c>
    </row>
    <row r="108" s="2" customFormat="1">
      <c r="A108" s="40"/>
      <c r="B108" s="41"/>
      <c r="C108" s="206" t="s">
        <v>413</v>
      </c>
      <c r="D108" s="206" t="s">
        <v>154</v>
      </c>
      <c r="E108" s="207" t="s">
        <v>2981</v>
      </c>
      <c r="F108" s="208" t="s">
        <v>2982</v>
      </c>
      <c r="G108" s="209" t="s">
        <v>421</v>
      </c>
      <c r="H108" s="210">
        <v>2</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2983</v>
      </c>
    </row>
    <row r="109" s="2" customFormat="1">
      <c r="A109" s="40"/>
      <c r="B109" s="41"/>
      <c r="C109" s="206" t="s">
        <v>286</v>
      </c>
      <c r="D109" s="206" t="s">
        <v>154</v>
      </c>
      <c r="E109" s="207" t="s">
        <v>2984</v>
      </c>
      <c r="F109" s="208" t="s">
        <v>2985</v>
      </c>
      <c r="G109" s="209" t="s">
        <v>421</v>
      </c>
      <c r="H109" s="210">
        <v>2</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2986</v>
      </c>
    </row>
    <row r="110" s="2" customFormat="1">
      <c r="A110" s="40"/>
      <c r="B110" s="41"/>
      <c r="C110" s="206" t="s">
        <v>425</v>
      </c>
      <c r="D110" s="206" t="s">
        <v>154</v>
      </c>
      <c r="E110" s="207" t="s">
        <v>2987</v>
      </c>
      <c r="F110" s="208" t="s">
        <v>2988</v>
      </c>
      <c r="G110" s="209" t="s">
        <v>421</v>
      </c>
      <c r="H110" s="210">
        <v>2</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2989</v>
      </c>
    </row>
    <row r="111" s="12" customFormat="1" ht="22.8" customHeight="1">
      <c r="A111" s="12"/>
      <c r="B111" s="190"/>
      <c r="C111" s="191"/>
      <c r="D111" s="192" t="s">
        <v>68</v>
      </c>
      <c r="E111" s="204" t="s">
        <v>2990</v>
      </c>
      <c r="F111" s="204" t="s">
        <v>2991</v>
      </c>
      <c r="G111" s="191"/>
      <c r="H111" s="191"/>
      <c r="I111" s="194"/>
      <c r="J111" s="205">
        <f>BK111</f>
        <v>0</v>
      </c>
      <c r="K111" s="191"/>
      <c r="L111" s="196"/>
      <c r="M111" s="197"/>
      <c r="N111" s="198"/>
      <c r="O111" s="198"/>
      <c r="P111" s="199">
        <f>SUM(P112:P121)</f>
        <v>0</v>
      </c>
      <c r="Q111" s="198"/>
      <c r="R111" s="199">
        <f>SUM(R112:R121)</f>
        <v>0</v>
      </c>
      <c r="S111" s="198"/>
      <c r="T111" s="200">
        <f>SUM(T112:T121)</f>
        <v>0</v>
      </c>
      <c r="U111" s="12"/>
      <c r="V111" s="12"/>
      <c r="W111" s="12"/>
      <c r="X111" s="12"/>
      <c r="Y111" s="12"/>
      <c r="Z111" s="12"/>
      <c r="AA111" s="12"/>
      <c r="AB111" s="12"/>
      <c r="AC111" s="12"/>
      <c r="AD111" s="12"/>
      <c r="AE111" s="12"/>
      <c r="AR111" s="201" t="s">
        <v>77</v>
      </c>
      <c r="AT111" s="202" t="s">
        <v>68</v>
      </c>
      <c r="AU111" s="202" t="s">
        <v>77</v>
      </c>
      <c r="AY111" s="201" t="s">
        <v>152</v>
      </c>
      <c r="BK111" s="203">
        <f>SUM(BK112:BK121)</f>
        <v>0</v>
      </c>
    </row>
    <row r="112" s="2" customFormat="1">
      <c r="A112" s="40"/>
      <c r="B112" s="41"/>
      <c r="C112" s="206" t="s">
        <v>8</v>
      </c>
      <c r="D112" s="206" t="s">
        <v>154</v>
      </c>
      <c r="E112" s="207" t="s">
        <v>2992</v>
      </c>
      <c r="F112" s="208" t="s">
        <v>2993</v>
      </c>
      <c r="G112" s="209" t="s">
        <v>421</v>
      </c>
      <c r="H112" s="210">
        <v>1</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268</v>
      </c>
    </row>
    <row r="113" s="2" customFormat="1">
      <c r="A113" s="40"/>
      <c r="B113" s="41"/>
      <c r="C113" s="206" t="s">
        <v>201</v>
      </c>
      <c r="D113" s="206" t="s">
        <v>154</v>
      </c>
      <c r="E113" s="207" t="s">
        <v>2994</v>
      </c>
      <c r="F113" s="208" t="s">
        <v>2995</v>
      </c>
      <c r="G113" s="209" t="s">
        <v>421</v>
      </c>
      <c r="H113" s="210">
        <v>2</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274</v>
      </c>
    </row>
    <row r="114" s="2" customFormat="1">
      <c r="A114" s="40"/>
      <c r="B114" s="41"/>
      <c r="C114" s="206" t="s">
        <v>271</v>
      </c>
      <c r="D114" s="206" t="s">
        <v>154</v>
      </c>
      <c r="E114" s="207" t="s">
        <v>2996</v>
      </c>
      <c r="F114" s="208" t="s">
        <v>2997</v>
      </c>
      <c r="G114" s="209" t="s">
        <v>421</v>
      </c>
      <c r="H114" s="210">
        <v>5</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280</v>
      </c>
    </row>
    <row r="115" s="2" customFormat="1">
      <c r="A115" s="40"/>
      <c r="B115" s="41"/>
      <c r="C115" s="206" t="s">
        <v>216</v>
      </c>
      <c r="D115" s="206" t="s">
        <v>154</v>
      </c>
      <c r="E115" s="207" t="s">
        <v>2998</v>
      </c>
      <c r="F115" s="208" t="s">
        <v>2999</v>
      </c>
      <c r="G115" s="209" t="s">
        <v>421</v>
      </c>
      <c r="H115" s="210">
        <v>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286</v>
      </c>
    </row>
    <row r="116" s="2" customFormat="1">
      <c r="A116" s="40"/>
      <c r="B116" s="41"/>
      <c r="C116" s="206" t="s">
        <v>291</v>
      </c>
      <c r="D116" s="206" t="s">
        <v>154</v>
      </c>
      <c r="E116" s="207" t="s">
        <v>3000</v>
      </c>
      <c r="F116" s="208" t="s">
        <v>3001</v>
      </c>
      <c r="G116" s="209" t="s">
        <v>421</v>
      </c>
      <c r="H116" s="210">
        <v>1</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3002</v>
      </c>
    </row>
    <row r="117" s="2" customFormat="1">
      <c r="A117" s="40"/>
      <c r="B117" s="41"/>
      <c r="C117" s="206" t="s">
        <v>434</v>
      </c>
      <c r="D117" s="206" t="s">
        <v>154</v>
      </c>
      <c r="E117" s="207" t="s">
        <v>3003</v>
      </c>
      <c r="F117" s="208" t="s">
        <v>2973</v>
      </c>
      <c r="G117" s="209" t="s">
        <v>161</v>
      </c>
      <c r="H117" s="210">
        <v>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3004</v>
      </c>
    </row>
    <row r="118" s="2" customFormat="1">
      <c r="A118" s="40"/>
      <c r="B118" s="41"/>
      <c r="C118" s="206" t="s">
        <v>295</v>
      </c>
      <c r="D118" s="206" t="s">
        <v>154</v>
      </c>
      <c r="E118" s="207" t="s">
        <v>3005</v>
      </c>
      <c r="F118" s="208" t="s">
        <v>2976</v>
      </c>
      <c r="G118" s="209" t="s">
        <v>161</v>
      </c>
      <c r="H118" s="210">
        <v>30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3006</v>
      </c>
    </row>
    <row r="119" s="2" customFormat="1">
      <c r="A119" s="40"/>
      <c r="B119" s="41"/>
      <c r="C119" s="206" t="s">
        <v>446</v>
      </c>
      <c r="D119" s="206" t="s">
        <v>154</v>
      </c>
      <c r="E119" s="207" t="s">
        <v>3007</v>
      </c>
      <c r="F119" s="208" t="s">
        <v>3008</v>
      </c>
      <c r="G119" s="209" t="s">
        <v>421</v>
      </c>
      <c r="H119" s="210">
        <v>2</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3009</v>
      </c>
    </row>
    <row r="120" s="2" customFormat="1">
      <c r="A120" s="40"/>
      <c r="B120" s="41"/>
      <c r="C120" s="206" t="s">
        <v>306</v>
      </c>
      <c r="D120" s="206" t="s">
        <v>154</v>
      </c>
      <c r="E120" s="207" t="s">
        <v>3010</v>
      </c>
      <c r="F120" s="208" t="s">
        <v>3011</v>
      </c>
      <c r="G120" s="209" t="s">
        <v>421</v>
      </c>
      <c r="H120" s="210">
        <v>2</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3012</v>
      </c>
    </row>
    <row r="121" s="2" customFormat="1">
      <c r="A121" s="40"/>
      <c r="B121" s="41"/>
      <c r="C121" s="206" t="s">
        <v>454</v>
      </c>
      <c r="D121" s="206" t="s">
        <v>154</v>
      </c>
      <c r="E121" s="207" t="s">
        <v>3013</v>
      </c>
      <c r="F121" s="208" t="s">
        <v>3014</v>
      </c>
      <c r="G121" s="209" t="s">
        <v>421</v>
      </c>
      <c r="H121" s="210">
        <v>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3015</v>
      </c>
    </row>
    <row r="122" s="12" customFormat="1" ht="22.8" customHeight="1">
      <c r="A122" s="12"/>
      <c r="B122" s="190"/>
      <c r="C122" s="191"/>
      <c r="D122" s="192" t="s">
        <v>68</v>
      </c>
      <c r="E122" s="204" t="s">
        <v>3016</v>
      </c>
      <c r="F122" s="204" t="s">
        <v>3017</v>
      </c>
      <c r="G122" s="191"/>
      <c r="H122" s="191"/>
      <c r="I122" s="194"/>
      <c r="J122" s="205">
        <f>BK122</f>
        <v>0</v>
      </c>
      <c r="K122" s="191"/>
      <c r="L122" s="196"/>
      <c r="M122" s="197"/>
      <c r="N122" s="198"/>
      <c r="O122" s="198"/>
      <c r="P122" s="199">
        <f>SUM(P123:P138)</f>
        <v>0</v>
      </c>
      <c r="Q122" s="198"/>
      <c r="R122" s="199">
        <f>SUM(R123:R138)</f>
        <v>0</v>
      </c>
      <c r="S122" s="198"/>
      <c r="T122" s="200">
        <f>SUM(T123:T138)</f>
        <v>0</v>
      </c>
      <c r="U122" s="12"/>
      <c r="V122" s="12"/>
      <c r="W122" s="12"/>
      <c r="X122" s="12"/>
      <c r="Y122" s="12"/>
      <c r="Z122" s="12"/>
      <c r="AA122" s="12"/>
      <c r="AB122" s="12"/>
      <c r="AC122" s="12"/>
      <c r="AD122" s="12"/>
      <c r="AE122" s="12"/>
      <c r="AR122" s="201" t="s">
        <v>77</v>
      </c>
      <c r="AT122" s="202" t="s">
        <v>68</v>
      </c>
      <c r="AU122" s="202" t="s">
        <v>77</v>
      </c>
      <c r="AY122" s="201" t="s">
        <v>152</v>
      </c>
      <c r="BK122" s="203">
        <f>SUM(BK123:BK138)</f>
        <v>0</v>
      </c>
    </row>
    <row r="123" s="2" customFormat="1" ht="44.25" customHeight="1">
      <c r="A123" s="40"/>
      <c r="B123" s="41"/>
      <c r="C123" s="206" t="s">
        <v>283</v>
      </c>
      <c r="D123" s="206" t="s">
        <v>154</v>
      </c>
      <c r="E123" s="207" t="s">
        <v>3018</v>
      </c>
      <c r="F123" s="208" t="s">
        <v>3019</v>
      </c>
      <c r="G123" s="209" t="s">
        <v>421</v>
      </c>
      <c r="H123" s="210">
        <v>2</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291</v>
      </c>
    </row>
    <row r="124" s="2" customFormat="1" ht="44.25" customHeight="1">
      <c r="A124" s="40"/>
      <c r="B124" s="41"/>
      <c r="C124" s="206" t="s">
        <v>231</v>
      </c>
      <c r="D124" s="206" t="s">
        <v>154</v>
      </c>
      <c r="E124" s="207" t="s">
        <v>3020</v>
      </c>
      <c r="F124" s="208" t="s">
        <v>3021</v>
      </c>
      <c r="G124" s="209" t="s">
        <v>421</v>
      </c>
      <c r="H124" s="210">
        <v>1</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295</v>
      </c>
    </row>
    <row r="125" s="2" customFormat="1" ht="44.25" customHeight="1">
      <c r="A125" s="40"/>
      <c r="B125" s="41"/>
      <c r="C125" s="206" t="s">
        <v>7</v>
      </c>
      <c r="D125" s="206" t="s">
        <v>154</v>
      </c>
      <c r="E125" s="207" t="s">
        <v>3022</v>
      </c>
      <c r="F125" s="208" t="s">
        <v>3023</v>
      </c>
      <c r="G125" s="209" t="s">
        <v>421</v>
      </c>
      <c r="H125" s="210">
        <v>4</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306</v>
      </c>
    </row>
    <row r="126" s="2" customFormat="1" ht="44.25" customHeight="1">
      <c r="A126" s="40"/>
      <c r="B126" s="41"/>
      <c r="C126" s="206" t="s">
        <v>236</v>
      </c>
      <c r="D126" s="206" t="s">
        <v>154</v>
      </c>
      <c r="E126" s="207" t="s">
        <v>3024</v>
      </c>
      <c r="F126" s="208" t="s">
        <v>3025</v>
      </c>
      <c r="G126" s="209" t="s">
        <v>421</v>
      </c>
      <c r="H126" s="210">
        <v>8</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322</v>
      </c>
    </row>
    <row r="127" s="2" customFormat="1">
      <c r="A127" s="40"/>
      <c r="B127" s="41"/>
      <c r="C127" s="206" t="s">
        <v>322</v>
      </c>
      <c r="D127" s="206" t="s">
        <v>154</v>
      </c>
      <c r="E127" s="207" t="s">
        <v>3026</v>
      </c>
      <c r="F127" s="208" t="s">
        <v>3027</v>
      </c>
      <c r="G127" s="209" t="s">
        <v>421</v>
      </c>
      <c r="H127" s="210">
        <v>8</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3028</v>
      </c>
    </row>
    <row r="128" s="2" customFormat="1">
      <c r="A128" s="40"/>
      <c r="B128" s="41"/>
      <c r="C128" s="206" t="s">
        <v>466</v>
      </c>
      <c r="D128" s="206" t="s">
        <v>154</v>
      </c>
      <c r="E128" s="207" t="s">
        <v>3029</v>
      </c>
      <c r="F128" s="208" t="s">
        <v>3030</v>
      </c>
      <c r="G128" s="209" t="s">
        <v>161</v>
      </c>
      <c r="H128" s="210">
        <v>10</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3031</v>
      </c>
    </row>
    <row r="129" s="2" customFormat="1">
      <c r="A129" s="40"/>
      <c r="B129" s="41"/>
      <c r="C129" s="206" t="s">
        <v>333</v>
      </c>
      <c r="D129" s="206" t="s">
        <v>154</v>
      </c>
      <c r="E129" s="207" t="s">
        <v>3032</v>
      </c>
      <c r="F129" s="208" t="s">
        <v>3033</v>
      </c>
      <c r="G129" s="209" t="s">
        <v>161</v>
      </c>
      <c r="H129" s="210">
        <v>10</v>
      </c>
      <c r="I129" s="211"/>
      <c r="J129" s="212">
        <f>ROUND(I129*H129,2)</f>
        <v>0</v>
      </c>
      <c r="K129" s="208" t="s">
        <v>19</v>
      </c>
      <c r="L129" s="46"/>
      <c r="M129" s="213" t="s">
        <v>19</v>
      </c>
      <c r="N129" s="214"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158</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3034</v>
      </c>
    </row>
    <row r="130" s="2" customFormat="1">
      <c r="A130" s="40"/>
      <c r="B130" s="41"/>
      <c r="C130" s="206" t="s">
        <v>475</v>
      </c>
      <c r="D130" s="206" t="s">
        <v>154</v>
      </c>
      <c r="E130" s="207" t="s">
        <v>3035</v>
      </c>
      <c r="F130" s="208" t="s">
        <v>3036</v>
      </c>
      <c r="G130" s="209" t="s">
        <v>290</v>
      </c>
      <c r="H130" s="210">
        <v>5</v>
      </c>
      <c r="I130" s="211"/>
      <c r="J130" s="212">
        <f>ROUND(I130*H130,2)</f>
        <v>0</v>
      </c>
      <c r="K130" s="208" t="s">
        <v>19</v>
      </c>
      <c r="L130" s="46"/>
      <c r="M130" s="213" t="s">
        <v>19</v>
      </c>
      <c r="N130" s="214"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158</v>
      </c>
      <c r="AT130" s="217" t="s">
        <v>154</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3037</v>
      </c>
    </row>
    <row r="131" s="2" customFormat="1">
      <c r="A131" s="40"/>
      <c r="B131" s="41"/>
      <c r="C131" s="206" t="s">
        <v>349</v>
      </c>
      <c r="D131" s="206" t="s">
        <v>154</v>
      </c>
      <c r="E131" s="207" t="s">
        <v>3038</v>
      </c>
      <c r="F131" s="208" t="s">
        <v>3039</v>
      </c>
      <c r="G131" s="209" t="s">
        <v>290</v>
      </c>
      <c r="H131" s="210">
        <v>10</v>
      </c>
      <c r="I131" s="211"/>
      <c r="J131" s="212">
        <f>ROUND(I131*H131,2)</f>
        <v>0</v>
      </c>
      <c r="K131" s="208" t="s">
        <v>19</v>
      </c>
      <c r="L131" s="46"/>
      <c r="M131" s="213" t="s">
        <v>19</v>
      </c>
      <c r="N131" s="214"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158</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3040</v>
      </c>
    </row>
    <row r="132" s="2" customFormat="1">
      <c r="A132" s="40"/>
      <c r="B132" s="41"/>
      <c r="C132" s="206" t="s">
        <v>486</v>
      </c>
      <c r="D132" s="206" t="s">
        <v>154</v>
      </c>
      <c r="E132" s="207" t="s">
        <v>3041</v>
      </c>
      <c r="F132" s="208" t="s">
        <v>3042</v>
      </c>
      <c r="G132" s="209" t="s">
        <v>290</v>
      </c>
      <c r="H132" s="210">
        <v>10</v>
      </c>
      <c r="I132" s="211"/>
      <c r="J132" s="212">
        <f>ROUND(I132*H132,2)</f>
        <v>0</v>
      </c>
      <c r="K132" s="208" t="s">
        <v>19</v>
      </c>
      <c r="L132" s="46"/>
      <c r="M132" s="213" t="s">
        <v>19</v>
      </c>
      <c r="N132" s="214"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158</v>
      </c>
      <c r="AT132" s="217" t="s">
        <v>154</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3043</v>
      </c>
    </row>
    <row r="133" s="2" customFormat="1">
      <c r="A133" s="40"/>
      <c r="B133" s="41"/>
      <c r="C133" s="206" t="s">
        <v>352</v>
      </c>
      <c r="D133" s="206" t="s">
        <v>154</v>
      </c>
      <c r="E133" s="207" t="s">
        <v>3044</v>
      </c>
      <c r="F133" s="208" t="s">
        <v>3045</v>
      </c>
      <c r="G133" s="209" t="s">
        <v>290</v>
      </c>
      <c r="H133" s="210">
        <v>20</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3046</v>
      </c>
    </row>
    <row r="134" s="2" customFormat="1">
      <c r="A134" s="40"/>
      <c r="B134" s="41"/>
      <c r="C134" s="206" t="s">
        <v>497</v>
      </c>
      <c r="D134" s="206" t="s">
        <v>154</v>
      </c>
      <c r="E134" s="207" t="s">
        <v>3047</v>
      </c>
      <c r="F134" s="208" t="s">
        <v>3048</v>
      </c>
      <c r="G134" s="209" t="s">
        <v>290</v>
      </c>
      <c r="H134" s="210">
        <v>10</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158</v>
      </c>
      <c r="AT134" s="217" t="s">
        <v>154</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3049</v>
      </c>
    </row>
    <row r="135" s="2" customFormat="1" ht="21.75" customHeight="1">
      <c r="A135" s="40"/>
      <c r="B135" s="41"/>
      <c r="C135" s="206" t="s">
        <v>361</v>
      </c>
      <c r="D135" s="206" t="s">
        <v>154</v>
      </c>
      <c r="E135" s="207" t="s">
        <v>3050</v>
      </c>
      <c r="F135" s="208" t="s">
        <v>3051</v>
      </c>
      <c r="G135" s="209" t="s">
        <v>421</v>
      </c>
      <c r="H135" s="210">
        <v>2</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158</v>
      </c>
      <c r="AT135" s="217" t="s">
        <v>154</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3052</v>
      </c>
    </row>
    <row r="136" s="2" customFormat="1" ht="21.75" customHeight="1">
      <c r="A136" s="40"/>
      <c r="B136" s="41"/>
      <c r="C136" s="206" t="s">
        <v>505</v>
      </c>
      <c r="D136" s="206" t="s">
        <v>154</v>
      </c>
      <c r="E136" s="207" t="s">
        <v>3053</v>
      </c>
      <c r="F136" s="208" t="s">
        <v>3054</v>
      </c>
      <c r="G136" s="209" t="s">
        <v>421</v>
      </c>
      <c r="H136" s="210">
        <v>2</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3055</v>
      </c>
    </row>
    <row r="137" s="2" customFormat="1">
      <c r="A137" s="40"/>
      <c r="B137" s="41"/>
      <c r="C137" s="206" t="s">
        <v>367</v>
      </c>
      <c r="D137" s="206" t="s">
        <v>154</v>
      </c>
      <c r="E137" s="207" t="s">
        <v>3056</v>
      </c>
      <c r="F137" s="208" t="s">
        <v>3057</v>
      </c>
      <c r="G137" s="209" t="s">
        <v>421</v>
      </c>
      <c r="H137" s="210">
        <v>4</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3058</v>
      </c>
    </row>
    <row r="138" s="2" customFormat="1" ht="21.75" customHeight="1">
      <c r="A138" s="40"/>
      <c r="B138" s="41"/>
      <c r="C138" s="206" t="s">
        <v>514</v>
      </c>
      <c r="D138" s="206" t="s">
        <v>154</v>
      </c>
      <c r="E138" s="207" t="s">
        <v>3059</v>
      </c>
      <c r="F138" s="208" t="s">
        <v>3060</v>
      </c>
      <c r="G138" s="209" t="s">
        <v>421</v>
      </c>
      <c r="H138" s="210">
        <v>12</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3061</v>
      </c>
    </row>
    <row r="139" s="12" customFormat="1" ht="25.92" customHeight="1">
      <c r="A139" s="12"/>
      <c r="B139" s="190"/>
      <c r="C139" s="191"/>
      <c r="D139" s="192" t="s">
        <v>68</v>
      </c>
      <c r="E139" s="193" t="s">
        <v>2366</v>
      </c>
      <c r="F139" s="193" t="s">
        <v>3062</v>
      </c>
      <c r="G139" s="191"/>
      <c r="H139" s="191"/>
      <c r="I139" s="194"/>
      <c r="J139" s="195">
        <f>BK139</f>
        <v>0</v>
      </c>
      <c r="K139" s="191"/>
      <c r="L139" s="196"/>
      <c r="M139" s="197"/>
      <c r="N139" s="198"/>
      <c r="O139" s="198"/>
      <c r="P139" s="199">
        <f>SUM(P140:P141)</f>
        <v>0</v>
      </c>
      <c r="Q139" s="198"/>
      <c r="R139" s="199">
        <f>SUM(R140:R141)</f>
        <v>0</v>
      </c>
      <c r="S139" s="198"/>
      <c r="T139" s="200">
        <f>SUM(T140:T141)</f>
        <v>0</v>
      </c>
      <c r="U139" s="12"/>
      <c r="V139" s="12"/>
      <c r="W139" s="12"/>
      <c r="X139" s="12"/>
      <c r="Y139" s="12"/>
      <c r="Z139" s="12"/>
      <c r="AA139" s="12"/>
      <c r="AB139" s="12"/>
      <c r="AC139" s="12"/>
      <c r="AD139" s="12"/>
      <c r="AE139" s="12"/>
      <c r="AR139" s="201" t="s">
        <v>79</v>
      </c>
      <c r="AT139" s="202" t="s">
        <v>68</v>
      </c>
      <c r="AU139" s="202" t="s">
        <v>69</v>
      </c>
      <c r="AY139" s="201" t="s">
        <v>152</v>
      </c>
      <c r="BK139" s="203">
        <f>SUM(BK140:BK141)</f>
        <v>0</v>
      </c>
    </row>
    <row r="140" s="2" customFormat="1">
      <c r="A140" s="40"/>
      <c r="B140" s="41"/>
      <c r="C140" s="256" t="s">
        <v>319</v>
      </c>
      <c r="D140" s="256" t="s">
        <v>259</v>
      </c>
      <c r="E140" s="257" t="s">
        <v>3063</v>
      </c>
      <c r="F140" s="258" t="s">
        <v>3064</v>
      </c>
      <c r="G140" s="259" t="s">
        <v>421</v>
      </c>
      <c r="H140" s="260">
        <v>1</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274</v>
      </c>
      <c r="AT140" s="217" t="s">
        <v>259</v>
      </c>
      <c r="AU140" s="217" t="s">
        <v>77</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201</v>
      </c>
      <c r="BM140" s="217" t="s">
        <v>333</v>
      </c>
    </row>
    <row r="141" s="2" customFormat="1">
      <c r="A141" s="40"/>
      <c r="B141" s="41"/>
      <c r="C141" s="256" t="s">
        <v>239</v>
      </c>
      <c r="D141" s="256" t="s">
        <v>259</v>
      </c>
      <c r="E141" s="257" t="s">
        <v>3065</v>
      </c>
      <c r="F141" s="258" t="s">
        <v>3066</v>
      </c>
      <c r="G141" s="259" t="s">
        <v>421</v>
      </c>
      <c r="H141" s="260">
        <v>1</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274</v>
      </c>
      <c r="AT141" s="217" t="s">
        <v>259</v>
      </c>
      <c r="AU141" s="217" t="s">
        <v>77</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201</v>
      </c>
      <c r="BM141" s="217" t="s">
        <v>349</v>
      </c>
    </row>
    <row r="142" s="12" customFormat="1" ht="25.92" customHeight="1">
      <c r="A142" s="12"/>
      <c r="B142" s="190"/>
      <c r="C142" s="191"/>
      <c r="D142" s="192" t="s">
        <v>68</v>
      </c>
      <c r="E142" s="193" t="s">
        <v>692</v>
      </c>
      <c r="F142" s="193" t="s">
        <v>3067</v>
      </c>
      <c r="G142" s="191"/>
      <c r="H142" s="191"/>
      <c r="I142" s="194"/>
      <c r="J142" s="195">
        <f>BK142</f>
        <v>0</v>
      </c>
      <c r="K142" s="191"/>
      <c r="L142" s="196"/>
      <c r="M142" s="197"/>
      <c r="N142" s="198"/>
      <c r="O142" s="198"/>
      <c r="P142" s="199">
        <f>P143</f>
        <v>0</v>
      </c>
      <c r="Q142" s="198"/>
      <c r="R142" s="199">
        <f>R143</f>
        <v>0</v>
      </c>
      <c r="S142" s="198"/>
      <c r="T142" s="200">
        <f>T143</f>
        <v>0</v>
      </c>
      <c r="U142" s="12"/>
      <c r="V142" s="12"/>
      <c r="W142" s="12"/>
      <c r="X142" s="12"/>
      <c r="Y142" s="12"/>
      <c r="Z142" s="12"/>
      <c r="AA142" s="12"/>
      <c r="AB142" s="12"/>
      <c r="AC142" s="12"/>
      <c r="AD142" s="12"/>
      <c r="AE142" s="12"/>
      <c r="AR142" s="201" t="s">
        <v>79</v>
      </c>
      <c r="AT142" s="202" t="s">
        <v>68</v>
      </c>
      <c r="AU142" s="202" t="s">
        <v>69</v>
      </c>
      <c r="AY142" s="201" t="s">
        <v>152</v>
      </c>
      <c r="BK142" s="203">
        <f>BK143</f>
        <v>0</v>
      </c>
    </row>
    <row r="143" s="12" customFormat="1" ht="22.8" customHeight="1">
      <c r="A143" s="12"/>
      <c r="B143" s="190"/>
      <c r="C143" s="191"/>
      <c r="D143" s="192" t="s">
        <v>68</v>
      </c>
      <c r="E143" s="204" t="s">
        <v>3068</v>
      </c>
      <c r="F143" s="204" t="s">
        <v>3067</v>
      </c>
      <c r="G143" s="191"/>
      <c r="H143" s="191"/>
      <c r="I143" s="194"/>
      <c r="J143" s="205">
        <f>BK143</f>
        <v>0</v>
      </c>
      <c r="K143" s="191"/>
      <c r="L143" s="196"/>
      <c r="M143" s="197"/>
      <c r="N143" s="198"/>
      <c r="O143" s="198"/>
      <c r="P143" s="199">
        <f>SUM(P144:P150)</f>
        <v>0</v>
      </c>
      <c r="Q143" s="198"/>
      <c r="R143" s="199">
        <f>SUM(R144:R150)</f>
        <v>0</v>
      </c>
      <c r="S143" s="198"/>
      <c r="T143" s="200">
        <f>SUM(T144:T150)</f>
        <v>0</v>
      </c>
      <c r="U143" s="12"/>
      <c r="V143" s="12"/>
      <c r="W143" s="12"/>
      <c r="X143" s="12"/>
      <c r="Y143" s="12"/>
      <c r="Z143" s="12"/>
      <c r="AA143" s="12"/>
      <c r="AB143" s="12"/>
      <c r="AC143" s="12"/>
      <c r="AD143" s="12"/>
      <c r="AE143" s="12"/>
      <c r="AR143" s="201" t="s">
        <v>79</v>
      </c>
      <c r="AT143" s="202" t="s">
        <v>68</v>
      </c>
      <c r="AU143" s="202" t="s">
        <v>77</v>
      </c>
      <c r="AY143" s="201" t="s">
        <v>152</v>
      </c>
      <c r="BK143" s="203">
        <f>SUM(BK144:BK150)</f>
        <v>0</v>
      </c>
    </row>
    <row r="144" s="2" customFormat="1">
      <c r="A144" s="40"/>
      <c r="B144" s="41"/>
      <c r="C144" s="206" t="s">
        <v>346</v>
      </c>
      <c r="D144" s="206" t="s">
        <v>154</v>
      </c>
      <c r="E144" s="207" t="s">
        <v>3069</v>
      </c>
      <c r="F144" s="208" t="s">
        <v>3070</v>
      </c>
      <c r="G144" s="209" t="s">
        <v>161</v>
      </c>
      <c r="H144" s="210">
        <v>170</v>
      </c>
      <c r="I144" s="211"/>
      <c r="J144" s="212">
        <f>ROUND(I144*H144,2)</f>
        <v>0</v>
      </c>
      <c r="K144" s="208" t="s">
        <v>19</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201</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201</v>
      </c>
      <c r="BM144" s="217" t="s">
        <v>352</v>
      </c>
    </row>
    <row r="145" s="2" customFormat="1">
      <c r="A145" s="40"/>
      <c r="B145" s="41"/>
      <c r="C145" s="206" t="s">
        <v>242</v>
      </c>
      <c r="D145" s="206" t="s">
        <v>154</v>
      </c>
      <c r="E145" s="207" t="s">
        <v>3071</v>
      </c>
      <c r="F145" s="208" t="s">
        <v>3072</v>
      </c>
      <c r="G145" s="209" t="s">
        <v>421</v>
      </c>
      <c r="H145" s="210">
        <v>18</v>
      </c>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201</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201</v>
      </c>
      <c r="BM145" s="217" t="s">
        <v>361</v>
      </c>
    </row>
    <row r="146" s="2" customFormat="1">
      <c r="A146" s="40"/>
      <c r="B146" s="41"/>
      <c r="C146" s="206" t="s">
        <v>358</v>
      </c>
      <c r="D146" s="206" t="s">
        <v>154</v>
      </c>
      <c r="E146" s="207" t="s">
        <v>3073</v>
      </c>
      <c r="F146" s="208" t="s">
        <v>3074</v>
      </c>
      <c r="G146" s="209" t="s">
        <v>421</v>
      </c>
      <c r="H146" s="210">
        <v>18</v>
      </c>
      <c r="I146" s="211"/>
      <c r="J146" s="212">
        <f>ROUND(I146*H146,2)</f>
        <v>0</v>
      </c>
      <c r="K146" s="208" t="s">
        <v>19</v>
      </c>
      <c r="L146" s="46"/>
      <c r="M146" s="213" t="s">
        <v>19</v>
      </c>
      <c r="N146" s="214"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201</v>
      </c>
      <c r="AT146" s="217" t="s">
        <v>154</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201</v>
      </c>
      <c r="BM146" s="217" t="s">
        <v>367</v>
      </c>
    </row>
    <row r="147" s="2" customFormat="1" ht="21.75" customHeight="1">
      <c r="A147" s="40"/>
      <c r="B147" s="41"/>
      <c r="C147" s="206" t="s">
        <v>263</v>
      </c>
      <c r="D147" s="206" t="s">
        <v>154</v>
      </c>
      <c r="E147" s="207" t="s">
        <v>3075</v>
      </c>
      <c r="F147" s="208" t="s">
        <v>3076</v>
      </c>
      <c r="G147" s="209" t="s">
        <v>421</v>
      </c>
      <c r="H147" s="210">
        <v>18</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201</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201</v>
      </c>
      <c r="BM147" s="217" t="s">
        <v>374</v>
      </c>
    </row>
    <row r="148" s="2" customFormat="1" ht="66.75" customHeight="1">
      <c r="A148" s="40"/>
      <c r="B148" s="41"/>
      <c r="C148" s="256" t="s">
        <v>371</v>
      </c>
      <c r="D148" s="256" t="s">
        <v>259</v>
      </c>
      <c r="E148" s="257" t="s">
        <v>3077</v>
      </c>
      <c r="F148" s="258" t="s">
        <v>3078</v>
      </c>
      <c r="G148" s="259" t="s">
        <v>421</v>
      </c>
      <c r="H148" s="260">
        <v>2</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274</v>
      </c>
      <c r="AT148" s="217" t="s">
        <v>259</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201</v>
      </c>
      <c r="BM148" s="217" t="s">
        <v>380</v>
      </c>
    </row>
    <row r="149" s="2" customFormat="1" ht="44.25" customHeight="1">
      <c r="A149" s="40"/>
      <c r="B149" s="41"/>
      <c r="C149" s="256" t="s">
        <v>268</v>
      </c>
      <c r="D149" s="256" t="s">
        <v>259</v>
      </c>
      <c r="E149" s="257" t="s">
        <v>3079</v>
      </c>
      <c r="F149" s="258" t="s">
        <v>3080</v>
      </c>
      <c r="G149" s="259" t="s">
        <v>421</v>
      </c>
      <c r="H149" s="260">
        <v>6</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274</v>
      </c>
      <c r="AT149" s="217" t="s">
        <v>259</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201</v>
      </c>
      <c r="BM149" s="217" t="s">
        <v>386</v>
      </c>
    </row>
    <row r="150" s="2" customFormat="1" ht="16.5" customHeight="1">
      <c r="A150" s="40"/>
      <c r="B150" s="41"/>
      <c r="C150" s="256" t="s">
        <v>383</v>
      </c>
      <c r="D150" s="256" t="s">
        <v>259</v>
      </c>
      <c r="E150" s="257" t="s">
        <v>3081</v>
      </c>
      <c r="F150" s="258" t="s">
        <v>3082</v>
      </c>
      <c r="G150" s="259" t="s">
        <v>421</v>
      </c>
      <c r="H150" s="260">
        <v>1</v>
      </c>
      <c r="I150" s="261"/>
      <c r="J150" s="262">
        <f>ROUND(I150*H150,2)</f>
        <v>0</v>
      </c>
      <c r="K150" s="258" t="s">
        <v>19</v>
      </c>
      <c r="L150" s="263"/>
      <c r="M150" s="286" t="s">
        <v>19</v>
      </c>
      <c r="N150" s="287" t="s">
        <v>40</v>
      </c>
      <c r="O150" s="283"/>
      <c r="P150" s="284">
        <f>O150*H150</f>
        <v>0</v>
      </c>
      <c r="Q150" s="284">
        <v>0</v>
      </c>
      <c r="R150" s="284">
        <f>Q150*H150</f>
        <v>0</v>
      </c>
      <c r="S150" s="284">
        <v>0</v>
      </c>
      <c r="T150" s="285">
        <f>S150*H150</f>
        <v>0</v>
      </c>
      <c r="U150" s="40"/>
      <c r="V150" s="40"/>
      <c r="W150" s="40"/>
      <c r="X150" s="40"/>
      <c r="Y150" s="40"/>
      <c r="Z150" s="40"/>
      <c r="AA150" s="40"/>
      <c r="AB150" s="40"/>
      <c r="AC150" s="40"/>
      <c r="AD150" s="40"/>
      <c r="AE150" s="40"/>
      <c r="AR150" s="217" t="s">
        <v>274</v>
      </c>
      <c r="AT150" s="217" t="s">
        <v>259</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201</v>
      </c>
      <c r="BM150" s="217" t="s">
        <v>396</v>
      </c>
    </row>
    <row r="151" s="2" customFormat="1" ht="6.96" customHeight="1">
      <c r="A151" s="40"/>
      <c r="B151" s="61"/>
      <c r="C151" s="62"/>
      <c r="D151" s="62"/>
      <c r="E151" s="62"/>
      <c r="F151" s="62"/>
      <c r="G151" s="62"/>
      <c r="H151" s="62"/>
      <c r="I151" s="62"/>
      <c r="J151" s="62"/>
      <c r="K151" s="62"/>
      <c r="L151" s="46"/>
      <c r="M151" s="40"/>
      <c r="O151" s="40"/>
      <c r="P151" s="40"/>
      <c r="Q151" s="40"/>
      <c r="R151" s="40"/>
      <c r="S151" s="40"/>
      <c r="T151" s="40"/>
      <c r="U151" s="40"/>
      <c r="V151" s="40"/>
      <c r="W151" s="40"/>
      <c r="X151" s="40"/>
      <c r="Y151" s="40"/>
      <c r="Z151" s="40"/>
      <c r="AA151" s="40"/>
      <c r="AB151" s="40"/>
      <c r="AC151" s="40"/>
      <c r="AD151" s="40"/>
      <c r="AE151" s="40"/>
    </row>
  </sheetData>
  <sheetProtection sheet="1" autoFilter="0" formatColumns="0" formatRows="0" objects="1" scenarios="1" spinCount="100000" saltValue="Grgerhy5qmPX916P8kxAsi8W0c0SB2Q8jcpEFe+OgJ1eL7ILnuXSk4boZTL1IcWd20F7btRg41qHVLRnS1Osag==" hashValue="pVtjl6iVFjEIllr3jeujryrckU9dP8DZIvngyu65CQqFvUqMr7YQ4H2UFyl58006ZSaHqQ+5CYzDRyO5kMINXg==" algorithmName="SHA-512" password="C7B2"/>
  <autoFilter ref="C86:K150"/>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97</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3083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ROUND((SUM(BE84:BE159)),  2)</f>
        <v>0</v>
      </c>
      <c r="G33" s="40"/>
      <c r="H33" s="40"/>
      <c r="I33" s="150">
        <v>0.20999999999999999</v>
      </c>
      <c r="J33" s="149">
        <f>ROUND(((SUM(BE84:BE159))*I33),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ROUND((SUM(BF84:BF159)),  2)</f>
        <v>0</v>
      </c>
      <c r="G34" s="40"/>
      <c r="H34" s="40"/>
      <c r="I34" s="150">
        <v>0.14999999999999999</v>
      </c>
      <c r="J34" s="149">
        <f>ROUND(((SUM(BF84:BF159))*I34),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ROUND((SUM(BG84:BG159)),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ROUND((SUM(BH84:BH159)),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ROUND((SUM(BI84:BI159)),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07 - sadové úpravy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3084</v>
      </c>
      <c r="E60" s="170"/>
      <c r="F60" s="170"/>
      <c r="G60" s="170"/>
      <c r="H60" s="170"/>
      <c r="I60" s="170"/>
      <c r="J60" s="171">
        <f>J85</f>
        <v>0</v>
      </c>
      <c r="K60" s="168"/>
      <c r="L60" s="172"/>
      <c r="S60" s="9"/>
      <c r="T60" s="9"/>
      <c r="U60" s="9"/>
      <c r="V60" s="9"/>
      <c r="W60" s="9"/>
      <c r="X60" s="9"/>
      <c r="Y60" s="9"/>
      <c r="Z60" s="9"/>
      <c r="AA60" s="9"/>
      <c r="AB60" s="9"/>
      <c r="AC60" s="9"/>
      <c r="AD60" s="9"/>
      <c r="AE60" s="9"/>
    </row>
    <row r="61" s="9" customFormat="1" ht="24.96" customHeight="1">
      <c r="A61" s="9"/>
      <c r="B61" s="167"/>
      <c r="C61" s="168"/>
      <c r="D61" s="169" t="s">
        <v>3085</v>
      </c>
      <c r="E61" s="170"/>
      <c r="F61" s="170"/>
      <c r="G61" s="170"/>
      <c r="H61" s="170"/>
      <c r="I61" s="170"/>
      <c r="J61" s="171">
        <f>J109</f>
        <v>0</v>
      </c>
      <c r="K61" s="168"/>
      <c r="L61" s="172"/>
      <c r="S61" s="9"/>
      <c r="T61" s="9"/>
      <c r="U61" s="9"/>
      <c r="V61" s="9"/>
      <c r="W61" s="9"/>
      <c r="X61" s="9"/>
      <c r="Y61" s="9"/>
      <c r="Z61" s="9"/>
      <c r="AA61" s="9"/>
      <c r="AB61" s="9"/>
      <c r="AC61" s="9"/>
      <c r="AD61" s="9"/>
      <c r="AE61" s="9"/>
    </row>
    <row r="62" s="9" customFormat="1" ht="24.96" customHeight="1">
      <c r="A62" s="9"/>
      <c r="B62" s="167"/>
      <c r="C62" s="168"/>
      <c r="D62" s="169" t="s">
        <v>3086</v>
      </c>
      <c r="E62" s="170"/>
      <c r="F62" s="170"/>
      <c r="G62" s="170"/>
      <c r="H62" s="170"/>
      <c r="I62" s="170"/>
      <c r="J62" s="171">
        <f>J129</f>
        <v>0</v>
      </c>
      <c r="K62" s="168"/>
      <c r="L62" s="172"/>
      <c r="S62" s="9"/>
      <c r="T62" s="9"/>
      <c r="U62" s="9"/>
      <c r="V62" s="9"/>
      <c r="W62" s="9"/>
      <c r="X62" s="9"/>
      <c r="Y62" s="9"/>
      <c r="Z62" s="9"/>
      <c r="AA62" s="9"/>
      <c r="AB62" s="9"/>
      <c r="AC62" s="9"/>
      <c r="AD62" s="9"/>
      <c r="AE62" s="9"/>
    </row>
    <row r="63" s="9" customFormat="1" ht="24.96" customHeight="1">
      <c r="A63" s="9"/>
      <c r="B63" s="167"/>
      <c r="C63" s="168"/>
      <c r="D63" s="169" t="s">
        <v>3087</v>
      </c>
      <c r="E63" s="170"/>
      <c r="F63" s="170"/>
      <c r="G63" s="170"/>
      <c r="H63" s="170"/>
      <c r="I63" s="170"/>
      <c r="J63" s="171">
        <f>J140</f>
        <v>0</v>
      </c>
      <c r="K63" s="168"/>
      <c r="L63" s="172"/>
      <c r="S63" s="9"/>
      <c r="T63" s="9"/>
      <c r="U63" s="9"/>
      <c r="V63" s="9"/>
      <c r="W63" s="9"/>
      <c r="X63" s="9"/>
      <c r="Y63" s="9"/>
      <c r="Z63" s="9"/>
      <c r="AA63" s="9"/>
      <c r="AB63" s="9"/>
      <c r="AC63" s="9"/>
      <c r="AD63" s="9"/>
      <c r="AE63" s="9"/>
    </row>
    <row r="64" s="10" customFormat="1" ht="19.92" customHeight="1">
      <c r="A64" s="10"/>
      <c r="B64" s="173"/>
      <c r="C64" s="174"/>
      <c r="D64" s="175" t="s">
        <v>116</v>
      </c>
      <c r="E64" s="176"/>
      <c r="F64" s="176"/>
      <c r="G64" s="176"/>
      <c r="H64" s="176"/>
      <c r="I64" s="176"/>
      <c r="J64" s="177">
        <f>J158</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5a - DI4</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07 - sadové úpravy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25. 5. 2021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5.15" customHeight="1">
      <c r="A80" s="40"/>
      <c r="B80" s="41"/>
      <c r="C80" s="34" t="s">
        <v>25</v>
      </c>
      <c r="D80" s="42"/>
      <c r="E80" s="42"/>
      <c r="F80" s="29" t="str">
        <f>E15</f>
        <v xml:space="preserve"> </v>
      </c>
      <c r="G80" s="42"/>
      <c r="H80" s="42"/>
      <c r="I80" s="34" t="s">
        <v>30</v>
      </c>
      <c r="J80" s="38" t="str">
        <f>E21</f>
        <v xml:space="preserve"> </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106</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P85+P109+P129+P140</f>
        <v>0</v>
      </c>
      <c r="Q84" s="98"/>
      <c r="R84" s="187">
        <f>R85+R109+R129+R140</f>
        <v>0</v>
      </c>
      <c r="S84" s="98"/>
      <c r="T84" s="188">
        <f>T85+T109+T129+T140</f>
        <v>0</v>
      </c>
      <c r="U84" s="40"/>
      <c r="V84" s="40"/>
      <c r="W84" s="40"/>
      <c r="X84" s="40"/>
      <c r="Y84" s="40"/>
      <c r="Z84" s="40"/>
      <c r="AA84" s="40"/>
      <c r="AB84" s="40"/>
      <c r="AC84" s="40"/>
      <c r="AD84" s="40"/>
      <c r="AE84" s="40"/>
      <c r="AT84" s="19" t="s">
        <v>68</v>
      </c>
      <c r="AU84" s="19" t="s">
        <v>107</v>
      </c>
      <c r="BK84" s="189">
        <f>BK85+BK109+BK129+BK140</f>
        <v>0</v>
      </c>
    </row>
    <row r="85" s="12" customFormat="1" ht="25.92" customHeight="1">
      <c r="A85" s="12"/>
      <c r="B85" s="190"/>
      <c r="C85" s="191"/>
      <c r="D85" s="192" t="s">
        <v>68</v>
      </c>
      <c r="E85" s="193" t="s">
        <v>2940</v>
      </c>
      <c r="F85" s="193" t="s">
        <v>3088</v>
      </c>
      <c r="G85" s="191"/>
      <c r="H85" s="191"/>
      <c r="I85" s="194"/>
      <c r="J85" s="195">
        <f>BK85</f>
        <v>0</v>
      </c>
      <c r="K85" s="191"/>
      <c r="L85" s="196"/>
      <c r="M85" s="197"/>
      <c r="N85" s="198"/>
      <c r="O85" s="198"/>
      <c r="P85" s="199">
        <f>SUM(P86:P108)</f>
        <v>0</v>
      </c>
      <c r="Q85" s="198"/>
      <c r="R85" s="199">
        <f>SUM(R86:R108)</f>
        <v>0</v>
      </c>
      <c r="S85" s="198"/>
      <c r="T85" s="200">
        <f>SUM(T86:T108)</f>
        <v>0</v>
      </c>
      <c r="U85" s="12"/>
      <c r="V85" s="12"/>
      <c r="W85" s="12"/>
      <c r="X85" s="12"/>
      <c r="Y85" s="12"/>
      <c r="Z85" s="12"/>
      <c r="AA85" s="12"/>
      <c r="AB85" s="12"/>
      <c r="AC85" s="12"/>
      <c r="AD85" s="12"/>
      <c r="AE85" s="12"/>
      <c r="AR85" s="201" t="s">
        <v>77</v>
      </c>
      <c r="AT85" s="202" t="s">
        <v>68</v>
      </c>
      <c r="AU85" s="202" t="s">
        <v>69</v>
      </c>
      <c r="AY85" s="201" t="s">
        <v>152</v>
      </c>
      <c r="BK85" s="203">
        <f>SUM(BK86:BK108)</f>
        <v>0</v>
      </c>
    </row>
    <row r="86" s="2" customFormat="1" ht="16.5" customHeight="1">
      <c r="A86" s="40"/>
      <c r="B86" s="41"/>
      <c r="C86" s="206" t="s">
        <v>77</v>
      </c>
      <c r="D86" s="206" t="s">
        <v>154</v>
      </c>
      <c r="E86" s="207" t="s">
        <v>3089</v>
      </c>
      <c r="F86" s="208" t="s">
        <v>3090</v>
      </c>
      <c r="G86" s="209" t="s">
        <v>421</v>
      </c>
      <c r="H86" s="210">
        <v>3</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77</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79</v>
      </c>
    </row>
    <row r="87" s="2" customFormat="1" ht="16.5" customHeight="1">
      <c r="A87" s="40"/>
      <c r="B87" s="41"/>
      <c r="C87" s="206" t="s">
        <v>79</v>
      </c>
      <c r="D87" s="206" t="s">
        <v>154</v>
      </c>
      <c r="E87" s="207" t="s">
        <v>3091</v>
      </c>
      <c r="F87" s="208" t="s">
        <v>3092</v>
      </c>
      <c r="G87" s="209" t="s">
        <v>1716</v>
      </c>
      <c r="H87" s="210">
        <v>3</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77</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158</v>
      </c>
    </row>
    <row r="88" s="2" customFormat="1">
      <c r="A88" s="40"/>
      <c r="B88" s="41"/>
      <c r="C88" s="206" t="s">
        <v>169</v>
      </c>
      <c r="D88" s="206" t="s">
        <v>154</v>
      </c>
      <c r="E88" s="207" t="s">
        <v>3093</v>
      </c>
      <c r="F88" s="208" t="s">
        <v>3094</v>
      </c>
      <c r="G88" s="209" t="s">
        <v>1716</v>
      </c>
      <c r="H88" s="210">
        <v>3</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77</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173</v>
      </c>
    </row>
    <row r="89" s="2" customFormat="1" ht="16.5" customHeight="1">
      <c r="A89" s="40"/>
      <c r="B89" s="41"/>
      <c r="C89" s="206" t="s">
        <v>158</v>
      </c>
      <c r="D89" s="206" t="s">
        <v>154</v>
      </c>
      <c r="E89" s="207" t="s">
        <v>3095</v>
      </c>
      <c r="F89" s="208" t="s">
        <v>3096</v>
      </c>
      <c r="G89" s="209" t="s">
        <v>1716</v>
      </c>
      <c r="H89" s="210">
        <v>3</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77</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179</v>
      </c>
    </row>
    <row r="90" s="2" customFormat="1" ht="33" customHeight="1">
      <c r="A90" s="40"/>
      <c r="B90" s="41"/>
      <c r="C90" s="206" t="s">
        <v>181</v>
      </c>
      <c r="D90" s="206" t="s">
        <v>154</v>
      </c>
      <c r="E90" s="207" t="s">
        <v>3097</v>
      </c>
      <c r="F90" s="208" t="s">
        <v>3098</v>
      </c>
      <c r="G90" s="209" t="s">
        <v>1716</v>
      </c>
      <c r="H90" s="210">
        <v>3</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77</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184</v>
      </c>
    </row>
    <row r="91" s="2" customFormat="1">
      <c r="A91" s="40"/>
      <c r="B91" s="41"/>
      <c r="C91" s="206" t="s">
        <v>173</v>
      </c>
      <c r="D91" s="206" t="s">
        <v>154</v>
      </c>
      <c r="E91" s="207" t="s">
        <v>3099</v>
      </c>
      <c r="F91" s="208" t="s">
        <v>3100</v>
      </c>
      <c r="G91" s="209" t="s">
        <v>1716</v>
      </c>
      <c r="H91" s="210">
        <v>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77</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187</v>
      </c>
    </row>
    <row r="92" s="2" customFormat="1">
      <c r="A92" s="40"/>
      <c r="B92" s="41"/>
      <c r="C92" s="256" t="s">
        <v>188</v>
      </c>
      <c r="D92" s="256" t="s">
        <v>259</v>
      </c>
      <c r="E92" s="257" t="s">
        <v>3101</v>
      </c>
      <c r="F92" s="258" t="s">
        <v>3102</v>
      </c>
      <c r="G92" s="259" t="s">
        <v>1716</v>
      </c>
      <c r="H92" s="260">
        <v>9</v>
      </c>
      <c r="I92" s="261"/>
      <c r="J92" s="262">
        <f>ROUND(I92*H92,2)</f>
        <v>0</v>
      </c>
      <c r="K92" s="258" t="s">
        <v>19</v>
      </c>
      <c r="L92" s="263"/>
      <c r="M92" s="264" t="s">
        <v>19</v>
      </c>
      <c r="N92" s="265"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179</v>
      </c>
      <c r="AT92" s="217" t="s">
        <v>259</v>
      </c>
      <c r="AU92" s="217" t="s">
        <v>77</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191</v>
      </c>
    </row>
    <row r="93" s="2" customFormat="1" ht="16.5" customHeight="1">
      <c r="A93" s="40"/>
      <c r="B93" s="41"/>
      <c r="C93" s="256" t="s">
        <v>179</v>
      </c>
      <c r="D93" s="256" t="s">
        <v>259</v>
      </c>
      <c r="E93" s="257" t="s">
        <v>3103</v>
      </c>
      <c r="F93" s="258" t="s">
        <v>3104</v>
      </c>
      <c r="G93" s="259" t="s">
        <v>1716</v>
      </c>
      <c r="H93" s="260">
        <v>9</v>
      </c>
      <c r="I93" s="261"/>
      <c r="J93" s="262">
        <f>ROUND(I93*H93,2)</f>
        <v>0</v>
      </c>
      <c r="K93" s="258" t="s">
        <v>19</v>
      </c>
      <c r="L93" s="263"/>
      <c r="M93" s="264" t="s">
        <v>19</v>
      </c>
      <c r="N93" s="265"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179</v>
      </c>
      <c r="AT93" s="217" t="s">
        <v>259</v>
      </c>
      <c r="AU93" s="217" t="s">
        <v>77</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201</v>
      </c>
    </row>
    <row r="94" s="2" customFormat="1" ht="16.5" customHeight="1">
      <c r="A94" s="40"/>
      <c r="B94" s="41"/>
      <c r="C94" s="256" t="s">
        <v>198</v>
      </c>
      <c r="D94" s="256" t="s">
        <v>259</v>
      </c>
      <c r="E94" s="257" t="s">
        <v>3105</v>
      </c>
      <c r="F94" s="258" t="s">
        <v>3106</v>
      </c>
      <c r="G94" s="259" t="s">
        <v>3107</v>
      </c>
      <c r="H94" s="260">
        <v>7.5</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179</v>
      </c>
      <c r="AT94" s="217" t="s">
        <v>259</v>
      </c>
      <c r="AU94" s="217" t="s">
        <v>77</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216</v>
      </c>
    </row>
    <row r="95" s="2" customFormat="1">
      <c r="A95" s="40"/>
      <c r="B95" s="41"/>
      <c r="C95" s="256" t="s">
        <v>184</v>
      </c>
      <c r="D95" s="256" t="s">
        <v>259</v>
      </c>
      <c r="E95" s="257" t="s">
        <v>3108</v>
      </c>
      <c r="F95" s="258" t="s">
        <v>3109</v>
      </c>
      <c r="G95" s="259" t="s">
        <v>172</v>
      </c>
      <c r="H95" s="260">
        <v>0.59999999999999998</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179</v>
      </c>
      <c r="AT95" s="217" t="s">
        <v>259</v>
      </c>
      <c r="AU95" s="217" t="s">
        <v>77</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231</v>
      </c>
    </row>
    <row r="96" s="2" customFormat="1" ht="16.5" customHeight="1">
      <c r="A96" s="40"/>
      <c r="B96" s="41"/>
      <c r="C96" s="256" t="s">
        <v>228</v>
      </c>
      <c r="D96" s="256" t="s">
        <v>259</v>
      </c>
      <c r="E96" s="257" t="s">
        <v>3110</v>
      </c>
      <c r="F96" s="258" t="s">
        <v>3111</v>
      </c>
      <c r="G96" s="259" t="s">
        <v>1716</v>
      </c>
      <c r="H96" s="260">
        <v>15</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179</v>
      </c>
      <c r="AT96" s="217" t="s">
        <v>259</v>
      </c>
      <c r="AU96" s="217" t="s">
        <v>77</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236</v>
      </c>
    </row>
    <row r="97" s="2" customFormat="1">
      <c r="A97" s="40"/>
      <c r="B97" s="41"/>
      <c r="C97" s="206" t="s">
        <v>187</v>
      </c>
      <c r="D97" s="206" t="s">
        <v>154</v>
      </c>
      <c r="E97" s="207" t="s">
        <v>3112</v>
      </c>
      <c r="F97" s="208" t="s">
        <v>3113</v>
      </c>
      <c r="G97" s="209" t="s">
        <v>262</v>
      </c>
      <c r="H97" s="210">
        <v>0.001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77</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239</v>
      </c>
    </row>
    <row r="98" s="2" customFormat="1">
      <c r="A98" s="40"/>
      <c r="B98" s="41"/>
      <c r="C98" s="206" t="s">
        <v>238</v>
      </c>
      <c r="D98" s="206" t="s">
        <v>154</v>
      </c>
      <c r="E98" s="207" t="s">
        <v>3114</v>
      </c>
      <c r="F98" s="208" t="s">
        <v>3115</v>
      </c>
      <c r="G98" s="209" t="s">
        <v>161</v>
      </c>
      <c r="H98" s="210">
        <v>3</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77</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242</v>
      </c>
    </row>
    <row r="99" s="2" customFormat="1" ht="16.5" customHeight="1">
      <c r="A99" s="40"/>
      <c r="B99" s="41"/>
      <c r="C99" s="256" t="s">
        <v>191</v>
      </c>
      <c r="D99" s="256" t="s">
        <v>259</v>
      </c>
      <c r="E99" s="257" t="s">
        <v>3116</v>
      </c>
      <c r="F99" s="258" t="s">
        <v>3117</v>
      </c>
      <c r="G99" s="259" t="s">
        <v>172</v>
      </c>
      <c r="H99" s="260">
        <v>0.221</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179</v>
      </c>
      <c r="AT99" s="217" t="s">
        <v>259</v>
      </c>
      <c r="AU99" s="217" t="s">
        <v>77</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263</v>
      </c>
    </row>
    <row r="100" s="2" customFormat="1" ht="16.5" customHeight="1">
      <c r="A100" s="40"/>
      <c r="B100" s="41"/>
      <c r="C100" s="256" t="s">
        <v>8</v>
      </c>
      <c r="D100" s="256" t="s">
        <v>259</v>
      </c>
      <c r="E100" s="257" t="s">
        <v>3118</v>
      </c>
      <c r="F100" s="258" t="s">
        <v>3119</v>
      </c>
      <c r="G100" s="259" t="s">
        <v>161</v>
      </c>
      <c r="H100" s="260">
        <v>1.8899999999999999</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179</v>
      </c>
      <c r="AT100" s="217" t="s">
        <v>259</v>
      </c>
      <c r="AU100" s="217" t="s">
        <v>77</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268</v>
      </c>
    </row>
    <row r="101" s="2" customFormat="1" ht="16.5" customHeight="1">
      <c r="A101" s="40"/>
      <c r="B101" s="41"/>
      <c r="C101" s="206" t="s">
        <v>201</v>
      </c>
      <c r="D101" s="206" t="s">
        <v>154</v>
      </c>
      <c r="E101" s="207" t="s">
        <v>3120</v>
      </c>
      <c r="F101" s="208" t="s">
        <v>3121</v>
      </c>
      <c r="G101" s="209" t="s">
        <v>161</v>
      </c>
      <c r="H101" s="210">
        <v>1.8899999999999999</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77</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274</v>
      </c>
    </row>
    <row r="102" s="2" customFormat="1" ht="21.75" customHeight="1">
      <c r="A102" s="40"/>
      <c r="B102" s="41"/>
      <c r="C102" s="256" t="s">
        <v>271</v>
      </c>
      <c r="D102" s="256" t="s">
        <v>259</v>
      </c>
      <c r="E102" s="257" t="s">
        <v>3122</v>
      </c>
      <c r="F102" s="258" t="s">
        <v>3123</v>
      </c>
      <c r="G102" s="259" t="s">
        <v>172</v>
      </c>
      <c r="H102" s="260">
        <v>1.3999999999999999</v>
      </c>
      <c r="I102" s="261"/>
      <c r="J102" s="262">
        <f>ROUND(I102*H102,2)</f>
        <v>0</v>
      </c>
      <c r="K102" s="258" t="s">
        <v>19</v>
      </c>
      <c r="L102" s="263"/>
      <c r="M102" s="264" t="s">
        <v>19</v>
      </c>
      <c r="N102" s="265"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179</v>
      </c>
      <c r="AT102" s="217" t="s">
        <v>259</v>
      </c>
      <c r="AU102" s="217" t="s">
        <v>77</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280</v>
      </c>
    </row>
    <row r="103" s="2" customFormat="1">
      <c r="A103" s="40"/>
      <c r="B103" s="41"/>
      <c r="C103" s="206" t="s">
        <v>216</v>
      </c>
      <c r="D103" s="206" t="s">
        <v>154</v>
      </c>
      <c r="E103" s="207" t="s">
        <v>3124</v>
      </c>
      <c r="F103" s="208" t="s">
        <v>3125</v>
      </c>
      <c r="G103" s="209" t="s">
        <v>172</v>
      </c>
      <c r="H103" s="210">
        <v>0.68000000000000005</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77</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286</v>
      </c>
    </row>
    <row r="104" s="2" customFormat="1" ht="16.5" customHeight="1">
      <c r="A104" s="40"/>
      <c r="B104" s="41"/>
      <c r="C104" s="256" t="s">
        <v>283</v>
      </c>
      <c r="D104" s="256" t="s">
        <v>259</v>
      </c>
      <c r="E104" s="257" t="s">
        <v>3126</v>
      </c>
      <c r="F104" s="258" t="s">
        <v>3127</v>
      </c>
      <c r="G104" s="259" t="s">
        <v>172</v>
      </c>
      <c r="H104" s="260">
        <v>0.17000000000000001</v>
      </c>
      <c r="I104" s="261"/>
      <c r="J104" s="262">
        <f>ROUND(I104*H104,2)</f>
        <v>0</v>
      </c>
      <c r="K104" s="258" t="s">
        <v>19</v>
      </c>
      <c r="L104" s="263"/>
      <c r="M104" s="264" t="s">
        <v>19</v>
      </c>
      <c r="N104" s="265"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179</v>
      </c>
      <c r="AT104" s="217" t="s">
        <v>259</v>
      </c>
      <c r="AU104" s="217" t="s">
        <v>77</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291</v>
      </c>
    </row>
    <row r="105" s="2" customFormat="1" ht="16.5" customHeight="1">
      <c r="A105" s="40"/>
      <c r="B105" s="41"/>
      <c r="C105" s="256" t="s">
        <v>231</v>
      </c>
      <c r="D105" s="256" t="s">
        <v>259</v>
      </c>
      <c r="E105" s="257" t="s">
        <v>3128</v>
      </c>
      <c r="F105" s="258" t="s">
        <v>3129</v>
      </c>
      <c r="G105" s="259" t="s">
        <v>172</v>
      </c>
      <c r="H105" s="260">
        <v>0.17000000000000001</v>
      </c>
      <c r="I105" s="261"/>
      <c r="J105" s="262">
        <f>ROUND(I105*H105,2)</f>
        <v>0</v>
      </c>
      <c r="K105" s="258" t="s">
        <v>19</v>
      </c>
      <c r="L105" s="263"/>
      <c r="M105" s="264" t="s">
        <v>19</v>
      </c>
      <c r="N105" s="265"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179</v>
      </c>
      <c r="AT105" s="217" t="s">
        <v>259</v>
      </c>
      <c r="AU105" s="217" t="s">
        <v>77</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295</v>
      </c>
    </row>
    <row r="106" s="2" customFormat="1">
      <c r="A106" s="40"/>
      <c r="B106" s="41"/>
      <c r="C106" s="206" t="s">
        <v>7</v>
      </c>
      <c r="D106" s="206" t="s">
        <v>154</v>
      </c>
      <c r="E106" s="207" t="s">
        <v>3130</v>
      </c>
      <c r="F106" s="208" t="s">
        <v>3131</v>
      </c>
      <c r="G106" s="209" t="s">
        <v>172</v>
      </c>
      <c r="H106" s="210">
        <v>2.0800000000000001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77</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306</v>
      </c>
    </row>
    <row r="107" s="2" customFormat="1">
      <c r="A107" s="40"/>
      <c r="B107" s="41"/>
      <c r="C107" s="206" t="s">
        <v>236</v>
      </c>
      <c r="D107" s="206" t="s">
        <v>154</v>
      </c>
      <c r="E107" s="207" t="s">
        <v>3132</v>
      </c>
      <c r="F107" s="208" t="s">
        <v>3133</v>
      </c>
      <c r="G107" s="209" t="s">
        <v>172</v>
      </c>
      <c r="H107" s="210">
        <v>0.59999999999999998</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77</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322</v>
      </c>
    </row>
    <row r="108" s="2" customFormat="1">
      <c r="A108" s="40"/>
      <c r="B108" s="41"/>
      <c r="C108" s="206" t="s">
        <v>319</v>
      </c>
      <c r="D108" s="206" t="s">
        <v>154</v>
      </c>
      <c r="E108" s="207" t="s">
        <v>3134</v>
      </c>
      <c r="F108" s="208" t="s">
        <v>3135</v>
      </c>
      <c r="G108" s="209" t="s">
        <v>262</v>
      </c>
      <c r="H108" s="210">
        <v>3.7290000000000001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77</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333</v>
      </c>
    </row>
    <row r="109" s="12" customFormat="1" ht="25.92" customHeight="1">
      <c r="A109" s="12"/>
      <c r="B109" s="190"/>
      <c r="C109" s="191"/>
      <c r="D109" s="192" t="s">
        <v>68</v>
      </c>
      <c r="E109" s="193" t="s">
        <v>3136</v>
      </c>
      <c r="F109" s="193" t="s">
        <v>3137</v>
      </c>
      <c r="G109" s="191"/>
      <c r="H109" s="191"/>
      <c r="I109" s="194"/>
      <c r="J109" s="195">
        <f>BK109</f>
        <v>0</v>
      </c>
      <c r="K109" s="191"/>
      <c r="L109" s="196"/>
      <c r="M109" s="197"/>
      <c r="N109" s="198"/>
      <c r="O109" s="198"/>
      <c r="P109" s="199">
        <f>SUM(P110:P128)</f>
        <v>0</v>
      </c>
      <c r="Q109" s="198"/>
      <c r="R109" s="199">
        <f>SUM(R110:R128)</f>
        <v>0</v>
      </c>
      <c r="S109" s="198"/>
      <c r="T109" s="200">
        <f>SUM(T110:T128)</f>
        <v>0</v>
      </c>
      <c r="U109" s="12"/>
      <c r="V109" s="12"/>
      <c r="W109" s="12"/>
      <c r="X109" s="12"/>
      <c r="Y109" s="12"/>
      <c r="Z109" s="12"/>
      <c r="AA109" s="12"/>
      <c r="AB109" s="12"/>
      <c r="AC109" s="12"/>
      <c r="AD109" s="12"/>
      <c r="AE109" s="12"/>
      <c r="AR109" s="201" t="s">
        <v>77</v>
      </c>
      <c r="AT109" s="202" t="s">
        <v>68</v>
      </c>
      <c r="AU109" s="202" t="s">
        <v>69</v>
      </c>
      <c r="AY109" s="201" t="s">
        <v>152</v>
      </c>
      <c r="BK109" s="203">
        <f>SUM(BK110:BK128)</f>
        <v>0</v>
      </c>
    </row>
    <row r="110" s="2" customFormat="1" ht="16.5" customHeight="1">
      <c r="A110" s="40"/>
      <c r="B110" s="41"/>
      <c r="C110" s="256" t="s">
        <v>239</v>
      </c>
      <c r="D110" s="256" t="s">
        <v>259</v>
      </c>
      <c r="E110" s="257" t="s">
        <v>3138</v>
      </c>
      <c r="F110" s="258" t="s">
        <v>3139</v>
      </c>
      <c r="G110" s="259" t="s">
        <v>1716</v>
      </c>
      <c r="H110" s="260">
        <v>616</v>
      </c>
      <c r="I110" s="261"/>
      <c r="J110" s="262">
        <f>ROUND(I110*H110,2)</f>
        <v>0</v>
      </c>
      <c r="K110" s="258" t="s">
        <v>19</v>
      </c>
      <c r="L110" s="263"/>
      <c r="M110" s="264" t="s">
        <v>19</v>
      </c>
      <c r="N110" s="265"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179</v>
      </c>
      <c r="AT110" s="217" t="s">
        <v>259</v>
      </c>
      <c r="AU110" s="217" t="s">
        <v>77</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349</v>
      </c>
    </row>
    <row r="111" s="2" customFormat="1" ht="16.5" customHeight="1">
      <c r="A111" s="40"/>
      <c r="B111" s="41"/>
      <c r="C111" s="256" t="s">
        <v>346</v>
      </c>
      <c r="D111" s="256" t="s">
        <v>259</v>
      </c>
      <c r="E111" s="257" t="s">
        <v>3140</v>
      </c>
      <c r="F111" s="258" t="s">
        <v>3141</v>
      </c>
      <c r="G111" s="259" t="s">
        <v>1716</v>
      </c>
      <c r="H111" s="260">
        <v>450</v>
      </c>
      <c r="I111" s="261"/>
      <c r="J111" s="262">
        <f>ROUND(I111*H111,2)</f>
        <v>0</v>
      </c>
      <c r="K111" s="258" t="s">
        <v>19</v>
      </c>
      <c r="L111" s="263"/>
      <c r="M111" s="264" t="s">
        <v>19</v>
      </c>
      <c r="N111" s="265"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179</v>
      </c>
      <c r="AT111" s="217" t="s">
        <v>259</v>
      </c>
      <c r="AU111" s="217" t="s">
        <v>77</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352</v>
      </c>
    </row>
    <row r="112" s="2" customFormat="1">
      <c r="A112" s="40"/>
      <c r="B112" s="41"/>
      <c r="C112" s="256" t="s">
        <v>242</v>
      </c>
      <c r="D112" s="256" t="s">
        <v>259</v>
      </c>
      <c r="E112" s="257" t="s">
        <v>3142</v>
      </c>
      <c r="F112" s="258" t="s">
        <v>3143</v>
      </c>
      <c r="G112" s="259" t="s">
        <v>172</v>
      </c>
      <c r="H112" s="260">
        <v>3.6379999999999999</v>
      </c>
      <c r="I112" s="261"/>
      <c r="J112" s="262">
        <f>ROUND(I112*H112,2)</f>
        <v>0</v>
      </c>
      <c r="K112" s="258" t="s">
        <v>19</v>
      </c>
      <c r="L112" s="263"/>
      <c r="M112" s="264" t="s">
        <v>19</v>
      </c>
      <c r="N112" s="265"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179</v>
      </c>
      <c r="AT112" s="217" t="s">
        <v>259</v>
      </c>
      <c r="AU112" s="217" t="s">
        <v>77</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361</v>
      </c>
    </row>
    <row r="113" s="2" customFormat="1" ht="16.5" customHeight="1">
      <c r="A113" s="40"/>
      <c r="B113" s="41"/>
      <c r="C113" s="256" t="s">
        <v>358</v>
      </c>
      <c r="D113" s="256" t="s">
        <v>259</v>
      </c>
      <c r="E113" s="257" t="s">
        <v>3144</v>
      </c>
      <c r="F113" s="258" t="s">
        <v>3145</v>
      </c>
      <c r="G113" s="259" t="s">
        <v>172</v>
      </c>
      <c r="H113" s="260">
        <v>3.6379999999999999</v>
      </c>
      <c r="I113" s="261"/>
      <c r="J113" s="262">
        <f>ROUND(I113*H113,2)</f>
        <v>0</v>
      </c>
      <c r="K113" s="258" t="s">
        <v>19</v>
      </c>
      <c r="L113" s="263"/>
      <c r="M113" s="264" t="s">
        <v>19</v>
      </c>
      <c r="N113" s="265"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179</v>
      </c>
      <c r="AT113" s="217" t="s">
        <v>259</v>
      </c>
      <c r="AU113" s="217" t="s">
        <v>77</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367</v>
      </c>
    </row>
    <row r="114" s="2" customFormat="1" ht="16.5" customHeight="1">
      <c r="A114" s="40"/>
      <c r="B114" s="41"/>
      <c r="C114" s="256" t="s">
        <v>263</v>
      </c>
      <c r="D114" s="256" t="s">
        <v>259</v>
      </c>
      <c r="E114" s="257" t="s">
        <v>3146</v>
      </c>
      <c r="F114" s="258" t="s">
        <v>3147</v>
      </c>
      <c r="G114" s="259" t="s">
        <v>172</v>
      </c>
      <c r="H114" s="260">
        <v>4.0430000000000001</v>
      </c>
      <c r="I114" s="261"/>
      <c r="J114" s="262">
        <f>ROUND(I114*H114,2)</f>
        <v>0</v>
      </c>
      <c r="K114" s="258" t="s">
        <v>19</v>
      </c>
      <c r="L114" s="263"/>
      <c r="M114" s="264" t="s">
        <v>19</v>
      </c>
      <c r="N114" s="265"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179</v>
      </c>
      <c r="AT114" s="217" t="s">
        <v>259</v>
      </c>
      <c r="AU114" s="217" t="s">
        <v>77</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374</v>
      </c>
    </row>
    <row r="115" s="2" customFormat="1" ht="16.5" customHeight="1">
      <c r="A115" s="40"/>
      <c r="B115" s="41"/>
      <c r="C115" s="256" t="s">
        <v>371</v>
      </c>
      <c r="D115" s="256" t="s">
        <v>259</v>
      </c>
      <c r="E115" s="257" t="s">
        <v>3110</v>
      </c>
      <c r="F115" s="258" t="s">
        <v>3111</v>
      </c>
      <c r="G115" s="259" t="s">
        <v>1716</v>
      </c>
      <c r="H115" s="260">
        <v>1066</v>
      </c>
      <c r="I115" s="261"/>
      <c r="J115" s="262">
        <f>ROUND(I115*H115,2)</f>
        <v>0</v>
      </c>
      <c r="K115" s="258" t="s">
        <v>19</v>
      </c>
      <c r="L115" s="263"/>
      <c r="M115" s="264" t="s">
        <v>19</v>
      </c>
      <c r="N115" s="265"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179</v>
      </c>
      <c r="AT115" s="217" t="s">
        <v>259</v>
      </c>
      <c r="AU115" s="217" t="s">
        <v>77</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380</v>
      </c>
    </row>
    <row r="116" s="2" customFormat="1">
      <c r="A116" s="40"/>
      <c r="B116" s="41"/>
      <c r="C116" s="206" t="s">
        <v>268</v>
      </c>
      <c r="D116" s="206" t="s">
        <v>154</v>
      </c>
      <c r="E116" s="207" t="s">
        <v>3114</v>
      </c>
      <c r="F116" s="208" t="s">
        <v>3115</v>
      </c>
      <c r="G116" s="209" t="s">
        <v>161</v>
      </c>
      <c r="H116" s="210">
        <v>77</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77</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386</v>
      </c>
    </row>
    <row r="117" s="2" customFormat="1" ht="16.5" customHeight="1">
      <c r="A117" s="40"/>
      <c r="B117" s="41"/>
      <c r="C117" s="206" t="s">
        <v>383</v>
      </c>
      <c r="D117" s="206" t="s">
        <v>154</v>
      </c>
      <c r="E117" s="207" t="s">
        <v>3148</v>
      </c>
      <c r="F117" s="208" t="s">
        <v>3149</v>
      </c>
      <c r="G117" s="209" t="s">
        <v>161</v>
      </c>
      <c r="H117" s="210">
        <v>77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77</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396</v>
      </c>
    </row>
    <row r="118" s="2" customFormat="1" ht="21.75" customHeight="1">
      <c r="A118" s="40"/>
      <c r="B118" s="41"/>
      <c r="C118" s="206" t="s">
        <v>274</v>
      </c>
      <c r="D118" s="206" t="s">
        <v>154</v>
      </c>
      <c r="E118" s="207" t="s">
        <v>3150</v>
      </c>
      <c r="F118" s="208" t="s">
        <v>3151</v>
      </c>
      <c r="G118" s="209" t="s">
        <v>172</v>
      </c>
      <c r="H118" s="210">
        <v>7.2770000000000001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77</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405</v>
      </c>
    </row>
    <row r="119" s="2" customFormat="1" ht="16.5" customHeight="1">
      <c r="A119" s="40"/>
      <c r="B119" s="41"/>
      <c r="C119" s="206" t="s">
        <v>402</v>
      </c>
      <c r="D119" s="206" t="s">
        <v>154</v>
      </c>
      <c r="E119" s="207" t="s">
        <v>3152</v>
      </c>
      <c r="F119" s="208" t="s">
        <v>3153</v>
      </c>
      <c r="G119" s="209" t="s">
        <v>172</v>
      </c>
      <c r="H119" s="210">
        <v>7.2770000000000001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77</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406</v>
      </c>
    </row>
    <row r="120" s="2" customFormat="1" ht="16.5" customHeight="1">
      <c r="A120" s="40"/>
      <c r="B120" s="41"/>
      <c r="C120" s="206" t="s">
        <v>280</v>
      </c>
      <c r="D120" s="206" t="s">
        <v>154</v>
      </c>
      <c r="E120" s="207" t="s">
        <v>3154</v>
      </c>
      <c r="F120" s="208" t="s">
        <v>3155</v>
      </c>
      <c r="G120" s="209" t="s">
        <v>172</v>
      </c>
      <c r="H120" s="210">
        <v>7.2770000000000001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77</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416</v>
      </c>
    </row>
    <row r="121" s="2" customFormat="1">
      <c r="A121" s="40"/>
      <c r="B121" s="41"/>
      <c r="C121" s="206" t="s">
        <v>413</v>
      </c>
      <c r="D121" s="206" t="s">
        <v>154</v>
      </c>
      <c r="E121" s="207" t="s">
        <v>3156</v>
      </c>
      <c r="F121" s="208" t="s">
        <v>3157</v>
      </c>
      <c r="G121" s="209" t="s">
        <v>161</v>
      </c>
      <c r="H121" s="210">
        <v>77</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77</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422</v>
      </c>
    </row>
    <row r="122" s="2" customFormat="1">
      <c r="A122" s="40"/>
      <c r="B122" s="41"/>
      <c r="C122" s="206" t="s">
        <v>286</v>
      </c>
      <c r="D122" s="206" t="s">
        <v>154</v>
      </c>
      <c r="E122" s="207" t="s">
        <v>3158</v>
      </c>
      <c r="F122" s="208" t="s">
        <v>3159</v>
      </c>
      <c r="G122" s="209" t="s">
        <v>161</v>
      </c>
      <c r="H122" s="210">
        <v>154</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77</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441</v>
      </c>
    </row>
    <row r="123" s="2" customFormat="1" ht="16.5" customHeight="1">
      <c r="A123" s="40"/>
      <c r="B123" s="41"/>
      <c r="C123" s="206" t="s">
        <v>425</v>
      </c>
      <c r="D123" s="206" t="s">
        <v>154</v>
      </c>
      <c r="E123" s="207" t="s">
        <v>3160</v>
      </c>
      <c r="F123" s="208" t="s">
        <v>3161</v>
      </c>
      <c r="G123" s="209" t="s">
        <v>161</v>
      </c>
      <c r="H123" s="210">
        <v>154</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77</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449</v>
      </c>
    </row>
    <row r="124" s="2" customFormat="1" ht="21.75" customHeight="1">
      <c r="A124" s="40"/>
      <c r="B124" s="41"/>
      <c r="C124" s="206" t="s">
        <v>291</v>
      </c>
      <c r="D124" s="206" t="s">
        <v>154</v>
      </c>
      <c r="E124" s="207" t="s">
        <v>3162</v>
      </c>
      <c r="F124" s="208" t="s">
        <v>3163</v>
      </c>
      <c r="G124" s="209" t="s">
        <v>1716</v>
      </c>
      <c r="H124" s="210">
        <v>450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77</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452</v>
      </c>
    </row>
    <row r="125" s="2" customFormat="1" ht="33" customHeight="1">
      <c r="A125" s="40"/>
      <c r="B125" s="41"/>
      <c r="C125" s="206" t="s">
        <v>434</v>
      </c>
      <c r="D125" s="206" t="s">
        <v>154</v>
      </c>
      <c r="E125" s="207" t="s">
        <v>3164</v>
      </c>
      <c r="F125" s="208" t="s">
        <v>3165</v>
      </c>
      <c r="G125" s="209" t="s">
        <v>1716</v>
      </c>
      <c r="H125" s="210">
        <v>1066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77</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457</v>
      </c>
    </row>
    <row r="126" s="2" customFormat="1">
      <c r="A126" s="40"/>
      <c r="B126" s="41"/>
      <c r="C126" s="206" t="s">
        <v>295</v>
      </c>
      <c r="D126" s="206" t="s">
        <v>154</v>
      </c>
      <c r="E126" s="207" t="s">
        <v>3166</v>
      </c>
      <c r="F126" s="208" t="s">
        <v>3113</v>
      </c>
      <c r="G126" s="209" t="s">
        <v>262</v>
      </c>
      <c r="H126" s="210">
        <v>0.001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77</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463</v>
      </c>
    </row>
    <row r="127" s="2" customFormat="1">
      <c r="A127" s="40"/>
      <c r="B127" s="41"/>
      <c r="C127" s="206" t="s">
        <v>446</v>
      </c>
      <c r="D127" s="206" t="s">
        <v>154</v>
      </c>
      <c r="E127" s="207" t="s">
        <v>3167</v>
      </c>
      <c r="F127" s="208" t="s">
        <v>3168</v>
      </c>
      <c r="G127" s="209" t="s">
        <v>172</v>
      </c>
      <c r="H127" s="210">
        <v>0.014</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77</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469</v>
      </c>
    </row>
    <row r="128" s="2" customFormat="1">
      <c r="A128" s="40"/>
      <c r="B128" s="41"/>
      <c r="C128" s="206" t="s">
        <v>306</v>
      </c>
      <c r="D128" s="206" t="s">
        <v>154</v>
      </c>
      <c r="E128" s="207" t="s">
        <v>3169</v>
      </c>
      <c r="F128" s="208" t="s">
        <v>3135</v>
      </c>
      <c r="G128" s="209" t="s">
        <v>262</v>
      </c>
      <c r="H128" s="210">
        <v>11.359999999999999</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77</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474</v>
      </c>
    </row>
    <row r="129" s="12" customFormat="1" ht="25.92" customHeight="1">
      <c r="A129" s="12"/>
      <c r="B129" s="190"/>
      <c r="C129" s="191"/>
      <c r="D129" s="192" t="s">
        <v>68</v>
      </c>
      <c r="E129" s="193" t="s">
        <v>3170</v>
      </c>
      <c r="F129" s="193" t="s">
        <v>3171</v>
      </c>
      <c r="G129" s="191"/>
      <c r="H129" s="191"/>
      <c r="I129" s="194"/>
      <c r="J129" s="195">
        <f>BK129</f>
        <v>0</v>
      </c>
      <c r="K129" s="191"/>
      <c r="L129" s="196"/>
      <c r="M129" s="197"/>
      <c r="N129" s="198"/>
      <c r="O129" s="198"/>
      <c r="P129" s="199">
        <f>SUM(P130:P139)</f>
        <v>0</v>
      </c>
      <c r="Q129" s="198"/>
      <c r="R129" s="199">
        <f>SUM(R130:R139)</f>
        <v>0</v>
      </c>
      <c r="S129" s="198"/>
      <c r="T129" s="200">
        <f>SUM(T130:T139)</f>
        <v>0</v>
      </c>
      <c r="U129" s="12"/>
      <c r="V129" s="12"/>
      <c r="W129" s="12"/>
      <c r="X129" s="12"/>
      <c r="Y129" s="12"/>
      <c r="Z129" s="12"/>
      <c r="AA129" s="12"/>
      <c r="AB129" s="12"/>
      <c r="AC129" s="12"/>
      <c r="AD129" s="12"/>
      <c r="AE129" s="12"/>
      <c r="AR129" s="201" t="s">
        <v>77</v>
      </c>
      <c r="AT129" s="202" t="s">
        <v>68</v>
      </c>
      <c r="AU129" s="202" t="s">
        <v>69</v>
      </c>
      <c r="AY129" s="201" t="s">
        <v>152</v>
      </c>
      <c r="BK129" s="203">
        <f>SUM(BK130:BK139)</f>
        <v>0</v>
      </c>
    </row>
    <row r="130" s="2" customFormat="1" ht="16.5" customHeight="1">
      <c r="A130" s="40"/>
      <c r="B130" s="41"/>
      <c r="C130" s="256" t="s">
        <v>454</v>
      </c>
      <c r="D130" s="256" t="s">
        <v>259</v>
      </c>
      <c r="E130" s="257" t="s">
        <v>3172</v>
      </c>
      <c r="F130" s="258" t="s">
        <v>3173</v>
      </c>
      <c r="G130" s="259" t="s">
        <v>1716</v>
      </c>
      <c r="H130" s="260">
        <v>37</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179</v>
      </c>
      <c r="AT130" s="217" t="s">
        <v>259</v>
      </c>
      <c r="AU130" s="217" t="s">
        <v>77</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478</v>
      </c>
    </row>
    <row r="131" s="2" customFormat="1" ht="16.5" customHeight="1">
      <c r="A131" s="40"/>
      <c r="B131" s="41"/>
      <c r="C131" s="256" t="s">
        <v>322</v>
      </c>
      <c r="D131" s="256" t="s">
        <v>259</v>
      </c>
      <c r="E131" s="257" t="s">
        <v>3174</v>
      </c>
      <c r="F131" s="258" t="s">
        <v>3147</v>
      </c>
      <c r="G131" s="259" t="s">
        <v>172</v>
      </c>
      <c r="H131" s="260">
        <v>1.8999999999999999</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179</v>
      </c>
      <c r="AT131" s="217" t="s">
        <v>259</v>
      </c>
      <c r="AU131" s="217" t="s">
        <v>77</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481</v>
      </c>
    </row>
    <row r="132" s="2" customFormat="1" ht="16.5" customHeight="1">
      <c r="A132" s="40"/>
      <c r="B132" s="41"/>
      <c r="C132" s="256" t="s">
        <v>466</v>
      </c>
      <c r="D132" s="256" t="s">
        <v>259</v>
      </c>
      <c r="E132" s="257" t="s">
        <v>3110</v>
      </c>
      <c r="F132" s="258" t="s">
        <v>3111</v>
      </c>
      <c r="G132" s="259" t="s">
        <v>1716</v>
      </c>
      <c r="H132" s="260">
        <v>37</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179</v>
      </c>
      <c r="AT132" s="217" t="s">
        <v>259</v>
      </c>
      <c r="AU132" s="217" t="s">
        <v>77</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489</v>
      </c>
    </row>
    <row r="133" s="2" customFormat="1">
      <c r="A133" s="40"/>
      <c r="B133" s="41"/>
      <c r="C133" s="206" t="s">
        <v>333</v>
      </c>
      <c r="D133" s="206" t="s">
        <v>154</v>
      </c>
      <c r="E133" s="207" t="s">
        <v>3114</v>
      </c>
      <c r="F133" s="208" t="s">
        <v>3115</v>
      </c>
      <c r="G133" s="209" t="s">
        <v>161</v>
      </c>
      <c r="H133" s="210">
        <v>18.5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77</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493</v>
      </c>
    </row>
    <row r="134" s="2" customFormat="1">
      <c r="A134" s="40"/>
      <c r="B134" s="41"/>
      <c r="C134" s="206" t="s">
        <v>475</v>
      </c>
      <c r="D134" s="206" t="s">
        <v>154</v>
      </c>
      <c r="E134" s="207" t="s">
        <v>3166</v>
      </c>
      <c r="F134" s="208" t="s">
        <v>3113</v>
      </c>
      <c r="G134" s="209" t="s">
        <v>262</v>
      </c>
      <c r="H134" s="210">
        <v>0.001</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158</v>
      </c>
      <c r="AT134" s="217" t="s">
        <v>154</v>
      </c>
      <c r="AU134" s="217" t="s">
        <v>77</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500</v>
      </c>
    </row>
    <row r="135" s="2" customFormat="1">
      <c r="A135" s="40"/>
      <c r="B135" s="41"/>
      <c r="C135" s="206" t="s">
        <v>349</v>
      </c>
      <c r="D135" s="206" t="s">
        <v>154</v>
      </c>
      <c r="E135" s="207" t="s">
        <v>3167</v>
      </c>
      <c r="F135" s="208" t="s">
        <v>3168</v>
      </c>
      <c r="G135" s="209" t="s">
        <v>172</v>
      </c>
      <c r="H135" s="210">
        <v>0.37</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158</v>
      </c>
      <c r="AT135" s="217" t="s">
        <v>154</v>
      </c>
      <c r="AU135" s="217" t="s">
        <v>77</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504</v>
      </c>
    </row>
    <row r="136" s="2" customFormat="1">
      <c r="A136" s="40"/>
      <c r="B136" s="41"/>
      <c r="C136" s="206" t="s">
        <v>486</v>
      </c>
      <c r="D136" s="206" t="s">
        <v>154</v>
      </c>
      <c r="E136" s="207" t="s">
        <v>3169</v>
      </c>
      <c r="F136" s="208" t="s">
        <v>3135</v>
      </c>
      <c r="G136" s="209" t="s">
        <v>262</v>
      </c>
      <c r="H136" s="210">
        <v>1.5</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77</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508</v>
      </c>
    </row>
    <row r="137" s="2" customFormat="1" ht="16.5" customHeight="1">
      <c r="A137" s="40"/>
      <c r="B137" s="41"/>
      <c r="C137" s="206" t="s">
        <v>352</v>
      </c>
      <c r="D137" s="206" t="s">
        <v>154</v>
      </c>
      <c r="E137" s="207" t="s">
        <v>3175</v>
      </c>
      <c r="F137" s="208" t="s">
        <v>3149</v>
      </c>
      <c r="G137" s="209" t="s">
        <v>161</v>
      </c>
      <c r="H137" s="210">
        <v>18.5</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77</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512</v>
      </c>
    </row>
    <row r="138" s="2" customFormat="1" ht="21.75" customHeight="1">
      <c r="A138" s="40"/>
      <c r="B138" s="41"/>
      <c r="C138" s="206" t="s">
        <v>497</v>
      </c>
      <c r="D138" s="206" t="s">
        <v>154</v>
      </c>
      <c r="E138" s="207" t="s">
        <v>3176</v>
      </c>
      <c r="F138" s="208" t="s">
        <v>3177</v>
      </c>
      <c r="G138" s="209" t="s">
        <v>1716</v>
      </c>
      <c r="H138" s="210">
        <v>37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77</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517</v>
      </c>
    </row>
    <row r="139" s="2" customFormat="1">
      <c r="A139" s="40"/>
      <c r="B139" s="41"/>
      <c r="C139" s="206" t="s">
        <v>361</v>
      </c>
      <c r="D139" s="206" t="s">
        <v>154</v>
      </c>
      <c r="E139" s="207" t="s">
        <v>3178</v>
      </c>
      <c r="F139" s="208" t="s">
        <v>3179</v>
      </c>
      <c r="G139" s="209" t="s">
        <v>1716</v>
      </c>
      <c r="H139" s="210">
        <v>37</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158</v>
      </c>
      <c r="AT139" s="217" t="s">
        <v>154</v>
      </c>
      <c r="AU139" s="217" t="s">
        <v>77</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158</v>
      </c>
      <c r="BM139" s="217" t="s">
        <v>520</v>
      </c>
    </row>
    <row r="140" s="12" customFormat="1" ht="25.92" customHeight="1">
      <c r="A140" s="12"/>
      <c r="B140" s="190"/>
      <c r="C140" s="191"/>
      <c r="D140" s="192" t="s">
        <v>68</v>
      </c>
      <c r="E140" s="193" t="s">
        <v>150</v>
      </c>
      <c r="F140" s="193" t="s">
        <v>3180</v>
      </c>
      <c r="G140" s="191"/>
      <c r="H140" s="191"/>
      <c r="I140" s="194"/>
      <c r="J140" s="195">
        <f>BK140</f>
        <v>0</v>
      </c>
      <c r="K140" s="191"/>
      <c r="L140" s="196"/>
      <c r="M140" s="197"/>
      <c r="N140" s="198"/>
      <c r="O140" s="198"/>
      <c r="P140" s="199">
        <f>P141+SUM(P142:P158)</f>
        <v>0</v>
      </c>
      <c r="Q140" s="198"/>
      <c r="R140" s="199">
        <f>R141+SUM(R142:R158)</f>
        <v>0</v>
      </c>
      <c r="S140" s="198"/>
      <c r="T140" s="200">
        <f>T141+SUM(T142:T158)</f>
        <v>0</v>
      </c>
      <c r="U140" s="12"/>
      <c r="V140" s="12"/>
      <c r="W140" s="12"/>
      <c r="X140" s="12"/>
      <c r="Y140" s="12"/>
      <c r="Z140" s="12"/>
      <c r="AA140" s="12"/>
      <c r="AB140" s="12"/>
      <c r="AC140" s="12"/>
      <c r="AD140" s="12"/>
      <c r="AE140" s="12"/>
      <c r="AR140" s="201" t="s">
        <v>77</v>
      </c>
      <c r="AT140" s="202" t="s">
        <v>68</v>
      </c>
      <c r="AU140" s="202" t="s">
        <v>69</v>
      </c>
      <c r="AY140" s="201" t="s">
        <v>152</v>
      </c>
      <c r="BK140" s="203">
        <f>BK141+SUM(BK142:BK158)</f>
        <v>0</v>
      </c>
    </row>
    <row r="141" s="2" customFormat="1">
      <c r="A141" s="40"/>
      <c r="B141" s="41"/>
      <c r="C141" s="206" t="s">
        <v>505</v>
      </c>
      <c r="D141" s="206" t="s">
        <v>154</v>
      </c>
      <c r="E141" s="207" t="s">
        <v>3181</v>
      </c>
      <c r="F141" s="208" t="s">
        <v>3182</v>
      </c>
      <c r="G141" s="209" t="s">
        <v>161</v>
      </c>
      <c r="H141" s="210">
        <v>450</v>
      </c>
      <c r="I141" s="211"/>
      <c r="J141" s="212">
        <f>ROUND(I141*H141,2)</f>
        <v>0</v>
      </c>
      <c r="K141" s="208" t="s">
        <v>162</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158</v>
      </c>
      <c r="AT141" s="217" t="s">
        <v>154</v>
      </c>
      <c r="AU141" s="217" t="s">
        <v>77</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158</v>
      </c>
      <c r="BM141" s="217" t="s">
        <v>529</v>
      </c>
    </row>
    <row r="142" s="2" customFormat="1" ht="16.5" customHeight="1">
      <c r="A142" s="40"/>
      <c r="B142" s="41"/>
      <c r="C142" s="256" t="s">
        <v>367</v>
      </c>
      <c r="D142" s="256" t="s">
        <v>259</v>
      </c>
      <c r="E142" s="257" t="s">
        <v>3183</v>
      </c>
      <c r="F142" s="258" t="s">
        <v>3184</v>
      </c>
      <c r="G142" s="259" t="s">
        <v>3185</v>
      </c>
      <c r="H142" s="260">
        <v>0.45000000000000001</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179</v>
      </c>
      <c r="AT142" s="217" t="s">
        <v>259</v>
      </c>
      <c r="AU142" s="217" t="s">
        <v>77</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158</v>
      </c>
      <c r="BM142" s="217" t="s">
        <v>535</v>
      </c>
    </row>
    <row r="143" s="14" customFormat="1">
      <c r="A143" s="14"/>
      <c r="B143" s="234"/>
      <c r="C143" s="235"/>
      <c r="D143" s="219" t="s">
        <v>165</v>
      </c>
      <c r="E143" s="236" t="s">
        <v>19</v>
      </c>
      <c r="F143" s="237" t="s">
        <v>3186</v>
      </c>
      <c r="G143" s="235"/>
      <c r="H143" s="238">
        <v>0.45000000000000001</v>
      </c>
      <c r="I143" s="239"/>
      <c r="J143" s="235"/>
      <c r="K143" s="235"/>
      <c r="L143" s="240"/>
      <c r="M143" s="241"/>
      <c r="N143" s="242"/>
      <c r="O143" s="242"/>
      <c r="P143" s="242"/>
      <c r="Q143" s="242"/>
      <c r="R143" s="242"/>
      <c r="S143" s="242"/>
      <c r="T143" s="243"/>
      <c r="U143" s="14"/>
      <c r="V143" s="14"/>
      <c r="W143" s="14"/>
      <c r="X143" s="14"/>
      <c r="Y143" s="14"/>
      <c r="Z143" s="14"/>
      <c r="AA143" s="14"/>
      <c r="AB143" s="14"/>
      <c r="AC143" s="14"/>
      <c r="AD143" s="14"/>
      <c r="AE143" s="14"/>
      <c r="AT143" s="244" t="s">
        <v>165</v>
      </c>
      <c r="AU143" s="244" t="s">
        <v>77</v>
      </c>
      <c r="AV143" s="14" t="s">
        <v>79</v>
      </c>
      <c r="AW143" s="14" t="s">
        <v>31</v>
      </c>
      <c r="AX143" s="14" t="s">
        <v>69</v>
      </c>
      <c r="AY143" s="244" t="s">
        <v>152</v>
      </c>
    </row>
    <row r="144" s="15" customFormat="1">
      <c r="A144" s="15"/>
      <c r="B144" s="245"/>
      <c r="C144" s="246"/>
      <c r="D144" s="219" t="s">
        <v>165</v>
      </c>
      <c r="E144" s="247" t="s">
        <v>19</v>
      </c>
      <c r="F144" s="248" t="s">
        <v>168</v>
      </c>
      <c r="G144" s="246"/>
      <c r="H144" s="249">
        <v>0.45000000000000001</v>
      </c>
      <c r="I144" s="250"/>
      <c r="J144" s="246"/>
      <c r="K144" s="246"/>
      <c r="L144" s="251"/>
      <c r="M144" s="252"/>
      <c r="N144" s="253"/>
      <c r="O144" s="253"/>
      <c r="P144" s="253"/>
      <c r="Q144" s="253"/>
      <c r="R144" s="253"/>
      <c r="S144" s="253"/>
      <c r="T144" s="254"/>
      <c r="U144" s="15"/>
      <c r="V144" s="15"/>
      <c r="W144" s="15"/>
      <c r="X144" s="15"/>
      <c r="Y144" s="15"/>
      <c r="Z144" s="15"/>
      <c r="AA144" s="15"/>
      <c r="AB144" s="15"/>
      <c r="AC144" s="15"/>
      <c r="AD144" s="15"/>
      <c r="AE144" s="15"/>
      <c r="AT144" s="255" t="s">
        <v>165</v>
      </c>
      <c r="AU144" s="255" t="s">
        <v>77</v>
      </c>
      <c r="AV144" s="15" t="s">
        <v>158</v>
      </c>
      <c r="AW144" s="15" t="s">
        <v>31</v>
      </c>
      <c r="AX144" s="15" t="s">
        <v>77</v>
      </c>
      <c r="AY144" s="255" t="s">
        <v>152</v>
      </c>
    </row>
    <row r="145" s="2" customFormat="1">
      <c r="A145" s="40"/>
      <c r="B145" s="41"/>
      <c r="C145" s="206" t="s">
        <v>514</v>
      </c>
      <c r="D145" s="206" t="s">
        <v>154</v>
      </c>
      <c r="E145" s="207" t="s">
        <v>3187</v>
      </c>
      <c r="F145" s="208" t="s">
        <v>3188</v>
      </c>
      <c r="G145" s="209" t="s">
        <v>161</v>
      </c>
      <c r="H145" s="210">
        <v>900</v>
      </c>
      <c r="I145" s="211"/>
      <c r="J145" s="212">
        <f>ROUND(I145*H145,2)</f>
        <v>0</v>
      </c>
      <c r="K145" s="208" t="s">
        <v>162</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158</v>
      </c>
      <c r="AT145" s="217" t="s">
        <v>154</v>
      </c>
      <c r="AU145" s="217" t="s">
        <v>77</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552</v>
      </c>
    </row>
    <row r="146" s="13" customFormat="1">
      <c r="A146" s="13"/>
      <c r="B146" s="224"/>
      <c r="C146" s="225"/>
      <c r="D146" s="219" t="s">
        <v>165</v>
      </c>
      <c r="E146" s="226" t="s">
        <v>19</v>
      </c>
      <c r="F146" s="227" t="s">
        <v>3189</v>
      </c>
      <c r="G146" s="225"/>
      <c r="H146" s="226" t="s">
        <v>19</v>
      </c>
      <c r="I146" s="228"/>
      <c r="J146" s="225"/>
      <c r="K146" s="225"/>
      <c r="L146" s="229"/>
      <c r="M146" s="230"/>
      <c r="N146" s="231"/>
      <c r="O146" s="231"/>
      <c r="P146" s="231"/>
      <c r="Q146" s="231"/>
      <c r="R146" s="231"/>
      <c r="S146" s="231"/>
      <c r="T146" s="232"/>
      <c r="U146" s="13"/>
      <c r="V146" s="13"/>
      <c r="W146" s="13"/>
      <c r="X146" s="13"/>
      <c r="Y146" s="13"/>
      <c r="Z146" s="13"/>
      <c r="AA146" s="13"/>
      <c r="AB146" s="13"/>
      <c r="AC146" s="13"/>
      <c r="AD146" s="13"/>
      <c r="AE146" s="13"/>
      <c r="AT146" s="233" t="s">
        <v>165</v>
      </c>
      <c r="AU146" s="233" t="s">
        <v>77</v>
      </c>
      <c r="AV146" s="13" t="s">
        <v>77</v>
      </c>
      <c r="AW146" s="13" t="s">
        <v>31</v>
      </c>
      <c r="AX146" s="13" t="s">
        <v>69</v>
      </c>
      <c r="AY146" s="233" t="s">
        <v>152</v>
      </c>
    </row>
    <row r="147" s="14" customFormat="1">
      <c r="A147" s="14"/>
      <c r="B147" s="234"/>
      <c r="C147" s="235"/>
      <c r="D147" s="219" t="s">
        <v>165</v>
      </c>
      <c r="E147" s="236" t="s">
        <v>19</v>
      </c>
      <c r="F147" s="237" t="s">
        <v>3190</v>
      </c>
      <c r="G147" s="235"/>
      <c r="H147" s="238">
        <v>900</v>
      </c>
      <c r="I147" s="239"/>
      <c r="J147" s="235"/>
      <c r="K147" s="235"/>
      <c r="L147" s="240"/>
      <c r="M147" s="241"/>
      <c r="N147" s="242"/>
      <c r="O147" s="242"/>
      <c r="P147" s="242"/>
      <c r="Q147" s="242"/>
      <c r="R147" s="242"/>
      <c r="S147" s="242"/>
      <c r="T147" s="243"/>
      <c r="U147" s="14"/>
      <c r="V147" s="14"/>
      <c r="W147" s="14"/>
      <c r="X147" s="14"/>
      <c r="Y147" s="14"/>
      <c r="Z147" s="14"/>
      <c r="AA147" s="14"/>
      <c r="AB147" s="14"/>
      <c r="AC147" s="14"/>
      <c r="AD147" s="14"/>
      <c r="AE147" s="14"/>
      <c r="AT147" s="244" t="s">
        <v>165</v>
      </c>
      <c r="AU147" s="244" t="s">
        <v>77</v>
      </c>
      <c r="AV147" s="14" t="s">
        <v>79</v>
      </c>
      <c r="AW147" s="14" t="s">
        <v>31</v>
      </c>
      <c r="AX147" s="14" t="s">
        <v>69</v>
      </c>
      <c r="AY147" s="244" t="s">
        <v>152</v>
      </c>
    </row>
    <row r="148" s="15" customFormat="1">
      <c r="A148" s="15"/>
      <c r="B148" s="245"/>
      <c r="C148" s="246"/>
      <c r="D148" s="219" t="s">
        <v>165</v>
      </c>
      <c r="E148" s="247" t="s">
        <v>19</v>
      </c>
      <c r="F148" s="248" t="s">
        <v>168</v>
      </c>
      <c r="G148" s="246"/>
      <c r="H148" s="249">
        <v>900</v>
      </c>
      <c r="I148" s="250"/>
      <c r="J148" s="246"/>
      <c r="K148" s="246"/>
      <c r="L148" s="251"/>
      <c r="M148" s="252"/>
      <c r="N148" s="253"/>
      <c r="O148" s="253"/>
      <c r="P148" s="253"/>
      <c r="Q148" s="253"/>
      <c r="R148" s="253"/>
      <c r="S148" s="253"/>
      <c r="T148" s="254"/>
      <c r="U148" s="15"/>
      <c r="V148" s="15"/>
      <c r="W148" s="15"/>
      <c r="X148" s="15"/>
      <c r="Y148" s="15"/>
      <c r="Z148" s="15"/>
      <c r="AA148" s="15"/>
      <c r="AB148" s="15"/>
      <c r="AC148" s="15"/>
      <c r="AD148" s="15"/>
      <c r="AE148" s="15"/>
      <c r="AT148" s="255" t="s">
        <v>165</v>
      </c>
      <c r="AU148" s="255" t="s">
        <v>77</v>
      </c>
      <c r="AV148" s="15" t="s">
        <v>158</v>
      </c>
      <c r="AW148" s="15" t="s">
        <v>31</v>
      </c>
      <c r="AX148" s="15" t="s">
        <v>77</v>
      </c>
      <c r="AY148" s="255" t="s">
        <v>152</v>
      </c>
    </row>
    <row r="149" s="2" customFormat="1" ht="21.75" customHeight="1">
      <c r="A149" s="40"/>
      <c r="B149" s="41"/>
      <c r="C149" s="206" t="s">
        <v>374</v>
      </c>
      <c r="D149" s="206" t="s">
        <v>154</v>
      </c>
      <c r="E149" s="207" t="s">
        <v>3191</v>
      </c>
      <c r="F149" s="208" t="s">
        <v>3192</v>
      </c>
      <c r="G149" s="209" t="s">
        <v>161</v>
      </c>
      <c r="H149" s="210">
        <v>900</v>
      </c>
      <c r="I149" s="211"/>
      <c r="J149" s="212">
        <f>ROUND(I149*H149,2)</f>
        <v>0</v>
      </c>
      <c r="K149" s="208" t="s">
        <v>162</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158</v>
      </c>
      <c r="AT149" s="217" t="s">
        <v>154</v>
      </c>
      <c r="AU149" s="217" t="s">
        <v>77</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158</v>
      </c>
      <c r="BM149" s="217" t="s">
        <v>566</v>
      </c>
    </row>
    <row r="150" s="13" customFormat="1">
      <c r="A150" s="13"/>
      <c r="B150" s="224"/>
      <c r="C150" s="225"/>
      <c r="D150" s="219" t="s">
        <v>165</v>
      </c>
      <c r="E150" s="226" t="s">
        <v>19</v>
      </c>
      <c r="F150" s="227" t="s">
        <v>3189</v>
      </c>
      <c r="G150" s="225"/>
      <c r="H150" s="226" t="s">
        <v>19</v>
      </c>
      <c r="I150" s="228"/>
      <c r="J150" s="225"/>
      <c r="K150" s="225"/>
      <c r="L150" s="229"/>
      <c r="M150" s="230"/>
      <c r="N150" s="231"/>
      <c r="O150" s="231"/>
      <c r="P150" s="231"/>
      <c r="Q150" s="231"/>
      <c r="R150" s="231"/>
      <c r="S150" s="231"/>
      <c r="T150" s="232"/>
      <c r="U150" s="13"/>
      <c r="V150" s="13"/>
      <c r="W150" s="13"/>
      <c r="X150" s="13"/>
      <c r="Y150" s="13"/>
      <c r="Z150" s="13"/>
      <c r="AA150" s="13"/>
      <c r="AB150" s="13"/>
      <c r="AC150" s="13"/>
      <c r="AD150" s="13"/>
      <c r="AE150" s="13"/>
      <c r="AT150" s="233" t="s">
        <v>165</v>
      </c>
      <c r="AU150" s="233" t="s">
        <v>77</v>
      </c>
      <c r="AV150" s="13" t="s">
        <v>77</v>
      </c>
      <c r="AW150" s="13" t="s">
        <v>31</v>
      </c>
      <c r="AX150" s="13" t="s">
        <v>69</v>
      </c>
      <c r="AY150" s="233" t="s">
        <v>152</v>
      </c>
    </row>
    <row r="151" s="14" customFormat="1">
      <c r="A151" s="14"/>
      <c r="B151" s="234"/>
      <c r="C151" s="235"/>
      <c r="D151" s="219" t="s">
        <v>165</v>
      </c>
      <c r="E151" s="236" t="s">
        <v>19</v>
      </c>
      <c r="F151" s="237" t="s">
        <v>3190</v>
      </c>
      <c r="G151" s="235"/>
      <c r="H151" s="238">
        <v>900</v>
      </c>
      <c r="I151" s="239"/>
      <c r="J151" s="235"/>
      <c r="K151" s="235"/>
      <c r="L151" s="240"/>
      <c r="M151" s="241"/>
      <c r="N151" s="242"/>
      <c r="O151" s="242"/>
      <c r="P151" s="242"/>
      <c r="Q151" s="242"/>
      <c r="R151" s="242"/>
      <c r="S151" s="242"/>
      <c r="T151" s="243"/>
      <c r="U151" s="14"/>
      <c r="V151" s="14"/>
      <c r="W151" s="14"/>
      <c r="X151" s="14"/>
      <c r="Y151" s="14"/>
      <c r="Z151" s="14"/>
      <c r="AA151" s="14"/>
      <c r="AB151" s="14"/>
      <c r="AC151" s="14"/>
      <c r="AD151" s="14"/>
      <c r="AE151" s="14"/>
      <c r="AT151" s="244" t="s">
        <v>165</v>
      </c>
      <c r="AU151" s="244" t="s">
        <v>77</v>
      </c>
      <c r="AV151" s="14" t="s">
        <v>79</v>
      </c>
      <c r="AW151" s="14" t="s">
        <v>31</v>
      </c>
      <c r="AX151" s="14" t="s">
        <v>69</v>
      </c>
      <c r="AY151" s="244" t="s">
        <v>152</v>
      </c>
    </row>
    <row r="152" s="15" customFormat="1">
      <c r="A152" s="15"/>
      <c r="B152" s="245"/>
      <c r="C152" s="246"/>
      <c r="D152" s="219" t="s">
        <v>165</v>
      </c>
      <c r="E152" s="247" t="s">
        <v>19</v>
      </c>
      <c r="F152" s="248" t="s">
        <v>168</v>
      </c>
      <c r="G152" s="246"/>
      <c r="H152" s="249">
        <v>900</v>
      </c>
      <c r="I152" s="250"/>
      <c r="J152" s="246"/>
      <c r="K152" s="246"/>
      <c r="L152" s="251"/>
      <c r="M152" s="252"/>
      <c r="N152" s="253"/>
      <c r="O152" s="253"/>
      <c r="P152" s="253"/>
      <c r="Q152" s="253"/>
      <c r="R152" s="253"/>
      <c r="S152" s="253"/>
      <c r="T152" s="254"/>
      <c r="U152" s="15"/>
      <c r="V152" s="15"/>
      <c r="W152" s="15"/>
      <c r="X152" s="15"/>
      <c r="Y152" s="15"/>
      <c r="Z152" s="15"/>
      <c r="AA152" s="15"/>
      <c r="AB152" s="15"/>
      <c r="AC152" s="15"/>
      <c r="AD152" s="15"/>
      <c r="AE152" s="15"/>
      <c r="AT152" s="255" t="s">
        <v>165</v>
      </c>
      <c r="AU152" s="255" t="s">
        <v>77</v>
      </c>
      <c r="AV152" s="15" t="s">
        <v>158</v>
      </c>
      <c r="AW152" s="15" t="s">
        <v>31</v>
      </c>
      <c r="AX152" s="15" t="s">
        <v>77</v>
      </c>
      <c r="AY152" s="255" t="s">
        <v>152</v>
      </c>
    </row>
    <row r="153" s="2" customFormat="1">
      <c r="A153" s="40"/>
      <c r="B153" s="41"/>
      <c r="C153" s="206" t="s">
        <v>526</v>
      </c>
      <c r="D153" s="206" t="s">
        <v>154</v>
      </c>
      <c r="E153" s="207" t="s">
        <v>3193</v>
      </c>
      <c r="F153" s="208" t="s">
        <v>3194</v>
      </c>
      <c r="G153" s="209" t="s">
        <v>161</v>
      </c>
      <c r="H153" s="210">
        <v>450</v>
      </c>
      <c r="I153" s="211"/>
      <c r="J153" s="212">
        <f>ROUND(I153*H153,2)</f>
        <v>0</v>
      </c>
      <c r="K153" s="208" t="s">
        <v>162</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77</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573</v>
      </c>
    </row>
    <row r="154" s="2" customFormat="1" ht="16.5" customHeight="1">
      <c r="A154" s="40"/>
      <c r="B154" s="41"/>
      <c r="C154" s="256" t="s">
        <v>380</v>
      </c>
      <c r="D154" s="256" t="s">
        <v>259</v>
      </c>
      <c r="E154" s="257" t="s">
        <v>3195</v>
      </c>
      <c r="F154" s="258" t="s">
        <v>3196</v>
      </c>
      <c r="G154" s="259" t="s">
        <v>706</v>
      </c>
      <c r="H154" s="260">
        <v>13.5</v>
      </c>
      <c r="I154" s="261"/>
      <c r="J154" s="262">
        <f>ROUND(I154*H154,2)</f>
        <v>0</v>
      </c>
      <c r="K154" s="258" t="s">
        <v>162</v>
      </c>
      <c r="L154" s="263"/>
      <c r="M154" s="264" t="s">
        <v>19</v>
      </c>
      <c r="N154" s="265"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179</v>
      </c>
      <c r="AT154" s="217" t="s">
        <v>259</v>
      </c>
      <c r="AU154" s="217" t="s">
        <v>77</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158</v>
      </c>
      <c r="BM154" s="217" t="s">
        <v>586</v>
      </c>
    </row>
    <row r="155" s="14" customFormat="1">
      <c r="A155" s="14"/>
      <c r="B155" s="234"/>
      <c r="C155" s="235"/>
      <c r="D155" s="219" t="s">
        <v>165</v>
      </c>
      <c r="E155" s="236" t="s">
        <v>19</v>
      </c>
      <c r="F155" s="237" t="s">
        <v>3197</v>
      </c>
      <c r="G155" s="235"/>
      <c r="H155" s="238">
        <v>13.5</v>
      </c>
      <c r="I155" s="239"/>
      <c r="J155" s="235"/>
      <c r="K155" s="235"/>
      <c r="L155" s="240"/>
      <c r="M155" s="241"/>
      <c r="N155" s="242"/>
      <c r="O155" s="242"/>
      <c r="P155" s="242"/>
      <c r="Q155" s="242"/>
      <c r="R155" s="242"/>
      <c r="S155" s="242"/>
      <c r="T155" s="243"/>
      <c r="U155" s="14"/>
      <c r="V155" s="14"/>
      <c r="W155" s="14"/>
      <c r="X155" s="14"/>
      <c r="Y155" s="14"/>
      <c r="Z155" s="14"/>
      <c r="AA155" s="14"/>
      <c r="AB155" s="14"/>
      <c r="AC155" s="14"/>
      <c r="AD155" s="14"/>
      <c r="AE155" s="14"/>
      <c r="AT155" s="244" t="s">
        <v>165</v>
      </c>
      <c r="AU155" s="244" t="s">
        <v>77</v>
      </c>
      <c r="AV155" s="14" t="s">
        <v>79</v>
      </c>
      <c r="AW155" s="14" t="s">
        <v>31</v>
      </c>
      <c r="AX155" s="14" t="s">
        <v>69</v>
      </c>
      <c r="AY155" s="244" t="s">
        <v>152</v>
      </c>
    </row>
    <row r="156" s="15" customFormat="1">
      <c r="A156" s="15"/>
      <c r="B156" s="245"/>
      <c r="C156" s="246"/>
      <c r="D156" s="219" t="s">
        <v>165</v>
      </c>
      <c r="E156" s="247" t="s">
        <v>19</v>
      </c>
      <c r="F156" s="248" t="s">
        <v>168</v>
      </c>
      <c r="G156" s="246"/>
      <c r="H156" s="249">
        <v>13.5</v>
      </c>
      <c r="I156" s="250"/>
      <c r="J156" s="246"/>
      <c r="K156" s="246"/>
      <c r="L156" s="251"/>
      <c r="M156" s="252"/>
      <c r="N156" s="253"/>
      <c r="O156" s="253"/>
      <c r="P156" s="253"/>
      <c r="Q156" s="253"/>
      <c r="R156" s="253"/>
      <c r="S156" s="253"/>
      <c r="T156" s="254"/>
      <c r="U156" s="15"/>
      <c r="V156" s="15"/>
      <c r="W156" s="15"/>
      <c r="X156" s="15"/>
      <c r="Y156" s="15"/>
      <c r="Z156" s="15"/>
      <c r="AA156" s="15"/>
      <c r="AB156" s="15"/>
      <c r="AC156" s="15"/>
      <c r="AD156" s="15"/>
      <c r="AE156" s="15"/>
      <c r="AT156" s="255" t="s">
        <v>165</v>
      </c>
      <c r="AU156" s="255" t="s">
        <v>77</v>
      </c>
      <c r="AV156" s="15" t="s">
        <v>158</v>
      </c>
      <c r="AW156" s="15" t="s">
        <v>31</v>
      </c>
      <c r="AX156" s="15" t="s">
        <v>77</v>
      </c>
      <c r="AY156" s="255" t="s">
        <v>152</v>
      </c>
    </row>
    <row r="157" s="2" customFormat="1" ht="21.75" customHeight="1">
      <c r="A157" s="40"/>
      <c r="B157" s="41"/>
      <c r="C157" s="206" t="s">
        <v>549</v>
      </c>
      <c r="D157" s="206" t="s">
        <v>154</v>
      </c>
      <c r="E157" s="207" t="s">
        <v>3198</v>
      </c>
      <c r="F157" s="208" t="s">
        <v>3199</v>
      </c>
      <c r="G157" s="209" t="s">
        <v>161</v>
      </c>
      <c r="H157" s="210">
        <v>450</v>
      </c>
      <c r="I157" s="211"/>
      <c r="J157" s="212">
        <f>ROUND(I157*H157,2)</f>
        <v>0</v>
      </c>
      <c r="K157" s="208" t="s">
        <v>162</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158</v>
      </c>
      <c r="AT157" s="217" t="s">
        <v>154</v>
      </c>
      <c r="AU157" s="217" t="s">
        <v>77</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592</v>
      </c>
    </row>
    <row r="158" s="12" customFormat="1" ht="22.8" customHeight="1">
      <c r="A158" s="12"/>
      <c r="B158" s="190"/>
      <c r="C158" s="191"/>
      <c r="D158" s="192" t="s">
        <v>68</v>
      </c>
      <c r="E158" s="204" t="s">
        <v>686</v>
      </c>
      <c r="F158" s="204" t="s">
        <v>687</v>
      </c>
      <c r="G158" s="191"/>
      <c r="H158" s="191"/>
      <c r="I158" s="194"/>
      <c r="J158" s="205">
        <f>BK158</f>
        <v>0</v>
      </c>
      <c r="K158" s="191"/>
      <c r="L158" s="196"/>
      <c r="M158" s="197"/>
      <c r="N158" s="198"/>
      <c r="O158" s="198"/>
      <c r="P158" s="199">
        <f>P159</f>
        <v>0</v>
      </c>
      <c r="Q158" s="198"/>
      <c r="R158" s="199">
        <f>R159</f>
        <v>0</v>
      </c>
      <c r="S158" s="198"/>
      <c r="T158" s="200">
        <f>T159</f>
        <v>0</v>
      </c>
      <c r="U158" s="12"/>
      <c r="V158" s="12"/>
      <c r="W158" s="12"/>
      <c r="X158" s="12"/>
      <c r="Y158" s="12"/>
      <c r="Z158" s="12"/>
      <c r="AA158" s="12"/>
      <c r="AB158" s="12"/>
      <c r="AC158" s="12"/>
      <c r="AD158" s="12"/>
      <c r="AE158" s="12"/>
      <c r="AR158" s="201" t="s">
        <v>77</v>
      </c>
      <c r="AT158" s="202" t="s">
        <v>68</v>
      </c>
      <c r="AU158" s="202" t="s">
        <v>77</v>
      </c>
      <c r="AY158" s="201" t="s">
        <v>152</v>
      </c>
      <c r="BK158" s="203">
        <f>BK159</f>
        <v>0</v>
      </c>
    </row>
    <row r="159" s="2" customFormat="1">
      <c r="A159" s="40"/>
      <c r="B159" s="41"/>
      <c r="C159" s="206" t="s">
        <v>386</v>
      </c>
      <c r="D159" s="206" t="s">
        <v>154</v>
      </c>
      <c r="E159" s="207" t="s">
        <v>3200</v>
      </c>
      <c r="F159" s="208" t="s">
        <v>3201</v>
      </c>
      <c r="G159" s="209" t="s">
        <v>262</v>
      </c>
      <c r="H159" s="210">
        <v>0.014</v>
      </c>
      <c r="I159" s="211"/>
      <c r="J159" s="212">
        <f>ROUND(I159*H159,2)</f>
        <v>0</v>
      </c>
      <c r="K159" s="208" t="s">
        <v>162</v>
      </c>
      <c r="L159" s="46"/>
      <c r="M159" s="281" t="s">
        <v>19</v>
      </c>
      <c r="N159" s="282" t="s">
        <v>40</v>
      </c>
      <c r="O159" s="283"/>
      <c r="P159" s="284">
        <f>O159*H159</f>
        <v>0</v>
      </c>
      <c r="Q159" s="284">
        <v>0</v>
      </c>
      <c r="R159" s="284">
        <f>Q159*H159</f>
        <v>0</v>
      </c>
      <c r="S159" s="284">
        <v>0</v>
      </c>
      <c r="T159" s="285">
        <f>S159*H159</f>
        <v>0</v>
      </c>
      <c r="U159" s="40"/>
      <c r="V159" s="40"/>
      <c r="W159" s="40"/>
      <c r="X159" s="40"/>
      <c r="Y159" s="40"/>
      <c r="Z159" s="40"/>
      <c r="AA159" s="40"/>
      <c r="AB159" s="40"/>
      <c r="AC159" s="40"/>
      <c r="AD159" s="40"/>
      <c r="AE159" s="40"/>
      <c r="AR159" s="217" t="s">
        <v>158</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597</v>
      </c>
    </row>
    <row r="160" s="2" customFormat="1" ht="6.96" customHeight="1">
      <c r="A160" s="40"/>
      <c r="B160" s="61"/>
      <c r="C160" s="62"/>
      <c r="D160" s="62"/>
      <c r="E160" s="62"/>
      <c r="F160" s="62"/>
      <c r="G160" s="62"/>
      <c r="H160" s="62"/>
      <c r="I160" s="62"/>
      <c r="J160" s="62"/>
      <c r="K160" s="62"/>
      <c r="L160" s="46"/>
      <c r="M160" s="40"/>
      <c r="O160" s="40"/>
      <c r="P160" s="40"/>
      <c r="Q160" s="40"/>
      <c r="R160" s="40"/>
      <c r="S160" s="40"/>
      <c r="T160" s="40"/>
      <c r="U160" s="40"/>
      <c r="V160" s="40"/>
      <c r="W160" s="40"/>
      <c r="X160" s="40"/>
      <c r="Y160" s="40"/>
      <c r="Z160" s="40"/>
      <c r="AA160" s="40"/>
      <c r="AB160" s="40"/>
      <c r="AC160" s="40"/>
      <c r="AD160" s="40"/>
      <c r="AE160" s="40"/>
    </row>
  </sheetData>
  <sheetProtection sheet="1" autoFilter="0" formatColumns="0" formatRows="0" objects="1" scenarios="1" spinCount="100000" saltValue="+Qf6s/vAJGQGN0t7JMZBQTlpVfZhw7CeMVYX2JQE80cqUw7HY/Tn3quGfo1QIgT+TteiX8yZNo4wP1qb3nTftw==" hashValue="9tIK0rGsvnTrxdR3rA37tIX+k/EfAJ1ugxPgPyHgsYr07TjSDxjNtXvKVNQs/z1JwWcKmOVzdWYCNmoKHrPj/Q==" algorithmName="SHA-512" password="C7B2"/>
  <autoFilter ref="C83:K159"/>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5a - DI4</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3202</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25. 5. 2021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tr">
        <f>IF('Rekapitulace stavby'!AN10="","",'Rekapitulace stavby'!AN10)</f>
        <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tr">
        <f>IF('Rekapitulace stavby'!E11="","",'Rekapitulace stavby'!E11)</f>
        <v xml:space="preserve"> </v>
      </c>
      <c r="F15" s="40"/>
      <c r="G15" s="40"/>
      <c r="H15" s="40"/>
      <c r="I15" s="134" t="s">
        <v>27</v>
      </c>
      <c r="J15" s="138" t="str">
        <f>IF('Rekapitulace stavby'!AN11="","",'Rekapitulace stavby'!AN11)</f>
        <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tr">
        <f>IF('Rekapitulace stavby'!AN16="","",'Rekapitulace stavby'!AN16)</f>
        <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tr">
        <f>IF('Rekapitulace stavby'!E17="","",'Rekapitulace stavby'!E17)</f>
        <v xml:space="preserve"> </v>
      </c>
      <c r="F21" s="40"/>
      <c r="G21" s="40"/>
      <c r="H21" s="40"/>
      <c r="I21" s="134" t="s">
        <v>27</v>
      </c>
      <c r="J21" s="138" t="str">
        <f>IF('Rekapitulace stavby'!AN17="","",'Rekapitulace stavby'!AN17)</f>
        <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ROUND((SUM(BE81:BE107)),  2)</f>
        <v>0</v>
      </c>
      <c r="G33" s="40"/>
      <c r="H33" s="40"/>
      <c r="I33" s="150">
        <v>0.20999999999999999</v>
      </c>
      <c r="J33" s="149">
        <f>ROUND(((SUM(BE81:BE107))*I33),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ROUND((SUM(BF81:BF107)),  2)</f>
        <v>0</v>
      </c>
      <c r="G34" s="40"/>
      <c r="H34" s="40"/>
      <c r="I34" s="150">
        <v>0.14999999999999999</v>
      </c>
      <c r="J34" s="149">
        <f>ROUND(((SUM(BF81:BF107))*I34),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ROUND((SUM(BG81:BG107)),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ROUND((SUM(BH81:BH107)),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ROUND((SUM(BI81:BI107)),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104</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5a - DI4</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08 - VRN</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25. 5. 2021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15.15" customHeight="1">
      <c r="A54" s="40"/>
      <c r="B54" s="41"/>
      <c r="C54" s="34" t="s">
        <v>25</v>
      </c>
      <c r="D54" s="42"/>
      <c r="E54" s="42"/>
      <c r="F54" s="29" t="str">
        <f>E15</f>
        <v xml:space="preserve"> </v>
      </c>
      <c r="G54" s="42"/>
      <c r="H54" s="42"/>
      <c r="I54" s="34" t="s">
        <v>30</v>
      </c>
      <c r="J54" s="38" t="str">
        <f>E21</f>
        <v xml:space="preserve"> </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105</v>
      </c>
      <c r="D57" s="164"/>
      <c r="E57" s="164"/>
      <c r="F57" s="164"/>
      <c r="G57" s="164"/>
      <c r="H57" s="164"/>
      <c r="I57" s="164"/>
      <c r="J57" s="165" t="s">
        <v>106</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107</v>
      </c>
    </row>
    <row r="60" s="9" customFormat="1" ht="24.96" customHeight="1">
      <c r="A60" s="9"/>
      <c r="B60" s="167"/>
      <c r="C60" s="168"/>
      <c r="D60" s="169" t="s">
        <v>3203</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3204</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137</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Sportovní hala Bordovice úprava 5a - DI4</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102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08 - VRN</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25. 5. 2021</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5.15" customHeight="1">
      <c r="A77" s="40"/>
      <c r="B77" s="41"/>
      <c r="C77" s="34" t="s">
        <v>25</v>
      </c>
      <c r="D77" s="42"/>
      <c r="E77" s="42"/>
      <c r="F77" s="29" t="str">
        <f>E15</f>
        <v xml:space="preserve"> </v>
      </c>
      <c r="G77" s="42"/>
      <c r="H77" s="42"/>
      <c r="I77" s="34" t="s">
        <v>30</v>
      </c>
      <c r="J77" s="38" t="str">
        <f>E21</f>
        <v xml:space="preserve"> </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138</v>
      </c>
      <c r="D80" s="182" t="s">
        <v>54</v>
      </c>
      <c r="E80" s="182" t="s">
        <v>50</v>
      </c>
      <c r="F80" s="182" t="s">
        <v>51</v>
      </c>
      <c r="G80" s="182" t="s">
        <v>139</v>
      </c>
      <c r="H80" s="182" t="s">
        <v>140</v>
      </c>
      <c r="I80" s="182" t="s">
        <v>141</v>
      </c>
      <c r="J80" s="182" t="s">
        <v>106</v>
      </c>
      <c r="K80" s="183" t="s">
        <v>142</v>
      </c>
      <c r="L80" s="184"/>
      <c r="M80" s="94" t="s">
        <v>19</v>
      </c>
      <c r="N80" s="95" t="s">
        <v>39</v>
      </c>
      <c r="O80" s="95" t="s">
        <v>143</v>
      </c>
      <c r="P80" s="95" t="s">
        <v>144</v>
      </c>
      <c r="Q80" s="95" t="s">
        <v>145</v>
      </c>
      <c r="R80" s="95" t="s">
        <v>146</v>
      </c>
      <c r="S80" s="95" t="s">
        <v>147</v>
      </c>
      <c r="T80" s="96" t="s">
        <v>148</v>
      </c>
      <c r="U80" s="179"/>
      <c r="V80" s="179"/>
      <c r="W80" s="179"/>
      <c r="X80" s="179"/>
      <c r="Y80" s="179"/>
      <c r="Z80" s="179"/>
      <c r="AA80" s="179"/>
      <c r="AB80" s="179"/>
      <c r="AC80" s="179"/>
      <c r="AD80" s="179"/>
      <c r="AE80" s="179"/>
    </row>
    <row r="81" s="2" customFormat="1" ht="22.8" customHeight="1">
      <c r="A81" s="40"/>
      <c r="B81" s="41"/>
      <c r="C81" s="101" t="s">
        <v>149</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107</v>
      </c>
      <c r="BK81" s="189">
        <f>BK82</f>
        <v>0</v>
      </c>
    </row>
    <row r="82" s="12" customFormat="1" ht="25.92" customHeight="1">
      <c r="A82" s="12"/>
      <c r="B82" s="190"/>
      <c r="C82" s="191"/>
      <c r="D82" s="192" t="s">
        <v>68</v>
      </c>
      <c r="E82" s="193" t="s">
        <v>2940</v>
      </c>
      <c r="F82" s="193" t="s">
        <v>3205</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77</v>
      </c>
      <c r="AT82" s="202" t="s">
        <v>68</v>
      </c>
      <c r="AU82" s="202" t="s">
        <v>69</v>
      </c>
      <c r="AY82" s="201" t="s">
        <v>152</v>
      </c>
      <c r="BK82" s="203">
        <f>BK83</f>
        <v>0</v>
      </c>
    </row>
    <row r="83" s="12" customFormat="1" ht="22.8" customHeight="1">
      <c r="A83" s="12"/>
      <c r="B83" s="190"/>
      <c r="C83" s="191"/>
      <c r="D83" s="192" t="s">
        <v>68</v>
      </c>
      <c r="E83" s="204" t="s">
        <v>99</v>
      </c>
      <c r="F83" s="204" t="s">
        <v>3206</v>
      </c>
      <c r="G83" s="191"/>
      <c r="H83" s="191"/>
      <c r="I83" s="194"/>
      <c r="J83" s="205">
        <f>BK83</f>
        <v>0</v>
      </c>
      <c r="K83" s="191"/>
      <c r="L83" s="196"/>
      <c r="M83" s="197"/>
      <c r="N83" s="198"/>
      <c r="O83" s="198"/>
      <c r="P83" s="199">
        <f>SUM(P84:P107)</f>
        <v>0</v>
      </c>
      <c r="Q83" s="198"/>
      <c r="R83" s="199">
        <f>SUM(R84:R107)</f>
        <v>0</v>
      </c>
      <c r="S83" s="198"/>
      <c r="T83" s="200">
        <f>SUM(T84:T107)</f>
        <v>0</v>
      </c>
      <c r="U83" s="12"/>
      <c r="V83" s="12"/>
      <c r="W83" s="12"/>
      <c r="X83" s="12"/>
      <c r="Y83" s="12"/>
      <c r="Z83" s="12"/>
      <c r="AA83" s="12"/>
      <c r="AB83" s="12"/>
      <c r="AC83" s="12"/>
      <c r="AD83" s="12"/>
      <c r="AE83" s="12"/>
      <c r="AR83" s="201" t="s">
        <v>181</v>
      </c>
      <c r="AT83" s="202" t="s">
        <v>68</v>
      </c>
      <c r="AU83" s="202" t="s">
        <v>77</v>
      </c>
      <c r="AY83" s="201" t="s">
        <v>152</v>
      </c>
      <c r="BK83" s="203">
        <f>SUM(BK84:BK107)</f>
        <v>0</v>
      </c>
    </row>
    <row r="84" s="2" customFormat="1" ht="24.15" customHeight="1">
      <c r="A84" s="40"/>
      <c r="B84" s="41"/>
      <c r="C84" s="206" t="s">
        <v>77</v>
      </c>
      <c r="D84" s="206" t="s">
        <v>154</v>
      </c>
      <c r="E84" s="207" t="s">
        <v>3207</v>
      </c>
      <c r="F84" s="208" t="s">
        <v>3208</v>
      </c>
      <c r="G84" s="209" t="s">
        <v>3209</v>
      </c>
      <c r="H84" s="210">
        <v>1</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158</v>
      </c>
      <c r="AT84" s="217" t="s">
        <v>154</v>
      </c>
      <c r="AU84" s="217" t="s">
        <v>79</v>
      </c>
      <c r="AY84" s="19" t="s">
        <v>152</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158</v>
      </c>
      <c r="BM84" s="217" t="s">
        <v>79</v>
      </c>
    </row>
    <row r="85" s="2" customFormat="1">
      <c r="A85" s="40"/>
      <c r="B85" s="41"/>
      <c r="C85" s="42"/>
      <c r="D85" s="219" t="s">
        <v>163</v>
      </c>
      <c r="E85" s="42"/>
      <c r="F85" s="220" t="s">
        <v>3210</v>
      </c>
      <c r="G85" s="42"/>
      <c r="H85" s="42"/>
      <c r="I85" s="221"/>
      <c r="J85" s="42"/>
      <c r="K85" s="42"/>
      <c r="L85" s="46"/>
      <c r="M85" s="222"/>
      <c r="N85" s="223"/>
      <c r="O85" s="86"/>
      <c r="P85" s="86"/>
      <c r="Q85" s="86"/>
      <c r="R85" s="86"/>
      <c r="S85" s="86"/>
      <c r="T85" s="87"/>
      <c r="U85" s="40"/>
      <c r="V85" s="40"/>
      <c r="W85" s="40"/>
      <c r="X85" s="40"/>
      <c r="Y85" s="40"/>
      <c r="Z85" s="40"/>
      <c r="AA85" s="40"/>
      <c r="AB85" s="40"/>
      <c r="AC85" s="40"/>
      <c r="AD85" s="40"/>
      <c r="AE85" s="40"/>
      <c r="AT85" s="19" t="s">
        <v>163</v>
      </c>
      <c r="AU85" s="19" t="s">
        <v>79</v>
      </c>
    </row>
    <row r="86" s="2" customFormat="1" ht="24.15" customHeight="1">
      <c r="A86" s="40"/>
      <c r="B86" s="41"/>
      <c r="C86" s="206" t="s">
        <v>79</v>
      </c>
      <c r="D86" s="206" t="s">
        <v>154</v>
      </c>
      <c r="E86" s="207" t="s">
        <v>3211</v>
      </c>
      <c r="F86" s="208" t="s">
        <v>3212</v>
      </c>
      <c r="G86" s="209" t="s">
        <v>3209</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158</v>
      </c>
    </row>
    <row r="87" s="2" customFormat="1">
      <c r="A87" s="40"/>
      <c r="B87" s="41"/>
      <c r="C87" s="42"/>
      <c r="D87" s="219" t="s">
        <v>163</v>
      </c>
      <c r="E87" s="42"/>
      <c r="F87" s="220" t="s">
        <v>3213</v>
      </c>
      <c r="G87" s="42"/>
      <c r="H87" s="42"/>
      <c r="I87" s="221"/>
      <c r="J87" s="42"/>
      <c r="K87" s="42"/>
      <c r="L87" s="46"/>
      <c r="M87" s="222"/>
      <c r="N87" s="223"/>
      <c r="O87" s="86"/>
      <c r="P87" s="86"/>
      <c r="Q87" s="86"/>
      <c r="R87" s="86"/>
      <c r="S87" s="86"/>
      <c r="T87" s="87"/>
      <c r="U87" s="40"/>
      <c r="V87" s="40"/>
      <c r="W87" s="40"/>
      <c r="X87" s="40"/>
      <c r="Y87" s="40"/>
      <c r="Z87" s="40"/>
      <c r="AA87" s="40"/>
      <c r="AB87" s="40"/>
      <c r="AC87" s="40"/>
      <c r="AD87" s="40"/>
      <c r="AE87" s="40"/>
      <c r="AT87" s="19" t="s">
        <v>163</v>
      </c>
      <c r="AU87" s="19" t="s">
        <v>79</v>
      </c>
    </row>
    <row r="88" s="2" customFormat="1" ht="24.15" customHeight="1">
      <c r="A88" s="40"/>
      <c r="B88" s="41"/>
      <c r="C88" s="206" t="s">
        <v>169</v>
      </c>
      <c r="D88" s="206" t="s">
        <v>154</v>
      </c>
      <c r="E88" s="207" t="s">
        <v>3214</v>
      </c>
      <c r="F88" s="208" t="s">
        <v>3215</v>
      </c>
      <c r="G88" s="209" t="s">
        <v>3209</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173</v>
      </c>
    </row>
    <row r="89" s="2" customFormat="1">
      <c r="A89" s="40"/>
      <c r="B89" s="41"/>
      <c r="C89" s="42"/>
      <c r="D89" s="219" t="s">
        <v>163</v>
      </c>
      <c r="E89" s="42"/>
      <c r="F89" s="220" t="s">
        <v>3216</v>
      </c>
      <c r="G89" s="42"/>
      <c r="H89" s="42"/>
      <c r="I89" s="221"/>
      <c r="J89" s="42"/>
      <c r="K89" s="42"/>
      <c r="L89" s="46"/>
      <c r="M89" s="222"/>
      <c r="N89" s="223"/>
      <c r="O89" s="86"/>
      <c r="P89" s="86"/>
      <c r="Q89" s="86"/>
      <c r="R89" s="86"/>
      <c r="S89" s="86"/>
      <c r="T89" s="87"/>
      <c r="U89" s="40"/>
      <c r="V89" s="40"/>
      <c r="W89" s="40"/>
      <c r="X89" s="40"/>
      <c r="Y89" s="40"/>
      <c r="Z89" s="40"/>
      <c r="AA89" s="40"/>
      <c r="AB89" s="40"/>
      <c r="AC89" s="40"/>
      <c r="AD89" s="40"/>
      <c r="AE89" s="40"/>
      <c r="AT89" s="19" t="s">
        <v>163</v>
      </c>
      <c r="AU89" s="19" t="s">
        <v>79</v>
      </c>
    </row>
    <row r="90" s="2" customFormat="1" ht="24.15" customHeight="1">
      <c r="A90" s="40"/>
      <c r="B90" s="41"/>
      <c r="C90" s="206" t="s">
        <v>158</v>
      </c>
      <c r="D90" s="206" t="s">
        <v>154</v>
      </c>
      <c r="E90" s="207" t="s">
        <v>3217</v>
      </c>
      <c r="F90" s="208" t="s">
        <v>3218</v>
      </c>
      <c r="G90" s="209" t="s">
        <v>3209</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179</v>
      </c>
    </row>
    <row r="91" s="2" customFormat="1">
      <c r="A91" s="40"/>
      <c r="B91" s="41"/>
      <c r="C91" s="42"/>
      <c r="D91" s="219" t="s">
        <v>163</v>
      </c>
      <c r="E91" s="42"/>
      <c r="F91" s="220" t="s">
        <v>3219</v>
      </c>
      <c r="G91" s="42"/>
      <c r="H91" s="42"/>
      <c r="I91" s="221"/>
      <c r="J91" s="42"/>
      <c r="K91" s="42"/>
      <c r="L91" s="46"/>
      <c r="M91" s="222"/>
      <c r="N91" s="223"/>
      <c r="O91" s="86"/>
      <c r="P91" s="86"/>
      <c r="Q91" s="86"/>
      <c r="R91" s="86"/>
      <c r="S91" s="86"/>
      <c r="T91" s="87"/>
      <c r="U91" s="40"/>
      <c r="V91" s="40"/>
      <c r="W91" s="40"/>
      <c r="X91" s="40"/>
      <c r="Y91" s="40"/>
      <c r="Z91" s="40"/>
      <c r="AA91" s="40"/>
      <c r="AB91" s="40"/>
      <c r="AC91" s="40"/>
      <c r="AD91" s="40"/>
      <c r="AE91" s="40"/>
      <c r="AT91" s="19" t="s">
        <v>163</v>
      </c>
      <c r="AU91" s="19" t="s">
        <v>79</v>
      </c>
    </row>
    <row r="92" s="2" customFormat="1" ht="24.15" customHeight="1">
      <c r="A92" s="40"/>
      <c r="B92" s="41"/>
      <c r="C92" s="206" t="s">
        <v>181</v>
      </c>
      <c r="D92" s="206" t="s">
        <v>154</v>
      </c>
      <c r="E92" s="207" t="s">
        <v>3220</v>
      </c>
      <c r="F92" s="208" t="s">
        <v>3221</v>
      </c>
      <c r="G92" s="209" t="s">
        <v>3209</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184</v>
      </c>
    </row>
    <row r="93" s="2" customFormat="1">
      <c r="A93" s="40"/>
      <c r="B93" s="41"/>
      <c r="C93" s="42"/>
      <c r="D93" s="219" t="s">
        <v>163</v>
      </c>
      <c r="E93" s="42"/>
      <c r="F93" s="220" t="s">
        <v>3222</v>
      </c>
      <c r="G93" s="42"/>
      <c r="H93" s="42"/>
      <c r="I93" s="221"/>
      <c r="J93" s="42"/>
      <c r="K93" s="42"/>
      <c r="L93" s="46"/>
      <c r="M93" s="222"/>
      <c r="N93" s="223"/>
      <c r="O93" s="86"/>
      <c r="P93" s="86"/>
      <c r="Q93" s="86"/>
      <c r="R93" s="86"/>
      <c r="S93" s="86"/>
      <c r="T93" s="87"/>
      <c r="U93" s="40"/>
      <c r="V93" s="40"/>
      <c r="W93" s="40"/>
      <c r="X93" s="40"/>
      <c r="Y93" s="40"/>
      <c r="Z93" s="40"/>
      <c r="AA93" s="40"/>
      <c r="AB93" s="40"/>
      <c r="AC93" s="40"/>
      <c r="AD93" s="40"/>
      <c r="AE93" s="40"/>
      <c r="AT93" s="19" t="s">
        <v>163</v>
      </c>
      <c r="AU93" s="19" t="s">
        <v>79</v>
      </c>
    </row>
    <row r="94" s="2" customFormat="1" ht="24.15" customHeight="1">
      <c r="A94" s="40"/>
      <c r="B94" s="41"/>
      <c r="C94" s="206" t="s">
        <v>173</v>
      </c>
      <c r="D94" s="206" t="s">
        <v>154</v>
      </c>
      <c r="E94" s="207" t="s">
        <v>3223</v>
      </c>
      <c r="F94" s="208" t="s">
        <v>3224</v>
      </c>
      <c r="G94" s="209" t="s">
        <v>3209</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187</v>
      </c>
    </row>
    <row r="95" s="2" customFormat="1">
      <c r="A95" s="40"/>
      <c r="B95" s="41"/>
      <c r="C95" s="42"/>
      <c r="D95" s="219" t="s">
        <v>163</v>
      </c>
      <c r="E95" s="42"/>
      <c r="F95" s="220" t="s">
        <v>3225</v>
      </c>
      <c r="G95" s="42"/>
      <c r="H95" s="42"/>
      <c r="I95" s="221"/>
      <c r="J95" s="42"/>
      <c r="K95" s="42"/>
      <c r="L95" s="46"/>
      <c r="M95" s="222"/>
      <c r="N95" s="223"/>
      <c r="O95" s="86"/>
      <c r="P95" s="86"/>
      <c r="Q95" s="86"/>
      <c r="R95" s="86"/>
      <c r="S95" s="86"/>
      <c r="T95" s="87"/>
      <c r="U95" s="40"/>
      <c r="V95" s="40"/>
      <c r="W95" s="40"/>
      <c r="X95" s="40"/>
      <c r="Y95" s="40"/>
      <c r="Z95" s="40"/>
      <c r="AA95" s="40"/>
      <c r="AB95" s="40"/>
      <c r="AC95" s="40"/>
      <c r="AD95" s="40"/>
      <c r="AE95" s="40"/>
      <c r="AT95" s="19" t="s">
        <v>163</v>
      </c>
      <c r="AU95" s="19" t="s">
        <v>79</v>
      </c>
    </row>
    <row r="96" s="2" customFormat="1" ht="24.15" customHeight="1">
      <c r="A96" s="40"/>
      <c r="B96" s="41"/>
      <c r="C96" s="206" t="s">
        <v>188</v>
      </c>
      <c r="D96" s="206" t="s">
        <v>154</v>
      </c>
      <c r="E96" s="207" t="s">
        <v>3226</v>
      </c>
      <c r="F96" s="208" t="s">
        <v>3227</v>
      </c>
      <c r="G96" s="209" t="s">
        <v>3209</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191</v>
      </c>
    </row>
    <row r="97" s="2" customFormat="1">
      <c r="A97" s="40"/>
      <c r="B97" s="41"/>
      <c r="C97" s="42"/>
      <c r="D97" s="219" t="s">
        <v>163</v>
      </c>
      <c r="E97" s="42"/>
      <c r="F97" s="220" t="s">
        <v>3228</v>
      </c>
      <c r="G97" s="42"/>
      <c r="H97" s="42"/>
      <c r="I97" s="221"/>
      <c r="J97" s="42"/>
      <c r="K97" s="42"/>
      <c r="L97" s="46"/>
      <c r="M97" s="222"/>
      <c r="N97" s="223"/>
      <c r="O97" s="86"/>
      <c r="P97" s="86"/>
      <c r="Q97" s="86"/>
      <c r="R97" s="86"/>
      <c r="S97" s="86"/>
      <c r="T97" s="87"/>
      <c r="U97" s="40"/>
      <c r="V97" s="40"/>
      <c r="W97" s="40"/>
      <c r="X97" s="40"/>
      <c r="Y97" s="40"/>
      <c r="Z97" s="40"/>
      <c r="AA97" s="40"/>
      <c r="AB97" s="40"/>
      <c r="AC97" s="40"/>
      <c r="AD97" s="40"/>
      <c r="AE97" s="40"/>
      <c r="AT97" s="19" t="s">
        <v>163</v>
      </c>
      <c r="AU97" s="19" t="s">
        <v>79</v>
      </c>
    </row>
    <row r="98" s="2" customFormat="1" ht="24.15" customHeight="1">
      <c r="A98" s="40"/>
      <c r="B98" s="41"/>
      <c r="C98" s="206" t="s">
        <v>179</v>
      </c>
      <c r="D98" s="206" t="s">
        <v>154</v>
      </c>
      <c r="E98" s="207" t="s">
        <v>3229</v>
      </c>
      <c r="F98" s="208" t="s">
        <v>3230</v>
      </c>
      <c r="G98" s="209" t="s">
        <v>3209</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201</v>
      </c>
    </row>
    <row r="99" s="2" customFormat="1">
      <c r="A99" s="40"/>
      <c r="B99" s="41"/>
      <c r="C99" s="42"/>
      <c r="D99" s="219" t="s">
        <v>163</v>
      </c>
      <c r="E99" s="42"/>
      <c r="F99" s="220" t="s">
        <v>3231</v>
      </c>
      <c r="G99" s="42"/>
      <c r="H99" s="42"/>
      <c r="I99" s="221"/>
      <c r="J99" s="42"/>
      <c r="K99" s="42"/>
      <c r="L99" s="46"/>
      <c r="M99" s="222"/>
      <c r="N99" s="223"/>
      <c r="O99" s="86"/>
      <c r="P99" s="86"/>
      <c r="Q99" s="86"/>
      <c r="R99" s="86"/>
      <c r="S99" s="86"/>
      <c r="T99" s="87"/>
      <c r="U99" s="40"/>
      <c r="V99" s="40"/>
      <c r="W99" s="40"/>
      <c r="X99" s="40"/>
      <c r="Y99" s="40"/>
      <c r="Z99" s="40"/>
      <c r="AA99" s="40"/>
      <c r="AB99" s="40"/>
      <c r="AC99" s="40"/>
      <c r="AD99" s="40"/>
      <c r="AE99" s="40"/>
      <c r="AT99" s="19" t="s">
        <v>163</v>
      </c>
      <c r="AU99" s="19" t="s">
        <v>79</v>
      </c>
    </row>
    <row r="100" s="2" customFormat="1" ht="24.15" customHeight="1">
      <c r="A100" s="40"/>
      <c r="B100" s="41"/>
      <c r="C100" s="206" t="s">
        <v>198</v>
      </c>
      <c r="D100" s="206" t="s">
        <v>154</v>
      </c>
      <c r="E100" s="207" t="s">
        <v>3232</v>
      </c>
      <c r="F100" s="208" t="s">
        <v>3233</v>
      </c>
      <c r="G100" s="209" t="s">
        <v>3209</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216</v>
      </c>
    </row>
    <row r="101" s="2" customFormat="1">
      <c r="A101" s="40"/>
      <c r="B101" s="41"/>
      <c r="C101" s="42"/>
      <c r="D101" s="219" t="s">
        <v>163</v>
      </c>
      <c r="E101" s="42"/>
      <c r="F101" s="220" t="s">
        <v>3234</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163</v>
      </c>
      <c r="AU101" s="19" t="s">
        <v>79</v>
      </c>
    </row>
    <row r="102" s="2" customFormat="1" ht="24.15" customHeight="1">
      <c r="A102" s="40"/>
      <c r="B102" s="41"/>
      <c r="C102" s="206" t="s">
        <v>184</v>
      </c>
      <c r="D102" s="206" t="s">
        <v>154</v>
      </c>
      <c r="E102" s="207" t="s">
        <v>3235</v>
      </c>
      <c r="F102" s="208" t="s">
        <v>3236</v>
      </c>
      <c r="G102" s="209" t="s">
        <v>3209</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231</v>
      </c>
    </row>
    <row r="103" s="2" customFormat="1">
      <c r="A103" s="40"/>
      <c r="B103" s="41"/>
      <c r="C103" s="42"/>
      <c r="D103" s="219" t="s">
        <v>163</v>
      </c>
      <c r="E103" s="42"/>
      <c r="F103" s="220" t="s">
        <v>3237</v>
      </c>
      <c r="G103" s="42"/>
      <c r="H103" s="42"/>
      <c r="I103" s="221"/>
      <c r="J103" s="42"/>
      <c r="K103" s="42"/>
      <c r="L103" s="46"/>
      <c r="M103" s="222"/>
      <c r="N103" s="223"/>
      <c r="O103" s="86"/>
      <c r="P103" s="86"/>
      <c r="Q103" s="86"/>
      <c r="R103" s="86"/>
      <c r="S103" s="86"/>
      <c r="T103" s="87"/>
      <c r="U103" s="40"/>
      <c r="V103" s="40"/>
      <c r="W103" s="40"/>
      <c r="X103" s="40"/>
      <c r="Y103" s="40"/>
      <c r="Z103" s="40"/>
      <c r="AA103" s="40"/>
      <c r="AB103" s="40"/>
      <c r="AC103" s="40"/>
      <c r="AD103" s="40"/>
      <c r="AE103" s="40"/>
      <c r="AT103" s="19" t="s">
        <v>163</v>
      </c>
      <c r="AU103" s="19" t="s">
        <v>79</v>
      </c>
    </row>
    <row r="104" s="2" customFormat="1" ht="24.15" customHeight="1">
      <c r="A104" s="40"/>
      <c r="B104" s="41"/>
      <c r="C104" s="206" t="s">
        <v>228</v>
      </c>
      <c r="D104" s="206" t="s">
        <v>154</v>
      </c>
      <c r="E104" s="207" t="s">
        <v>3238</v>
      </c>
      <c r="F104" s="208" t="s">
        <v>3239</v>
      </c>
      <c r="G104" s="209" t="s">
        <v>3209</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236</v>
      </c>
    </row>
    <row r="105" s="2" customFormat="1">
      <c r="A105" s="40"/>
      <c r="B105" s="41"/>
      <c r="C105" s="42"/>
      <c r="D105" s="219" t="s">
        <v>163</v>
      </c>
      <c r="E105" s="42"/>
      <c r="F105" s="220" t="s">
        <v>3240</v>
      </c>
      <c r="G105" s="42"/>
      <c r="H105" s="42"/>
      <c r="I105" s="221"/>
      <c r="J105" s="42"/>
      <c r="K105" s="42"/>
      <c r="L105" s="46"/>
      <c r="M105" s="222"/>
      <c r="N105" s="223"/>
      <c r="O105" s="86"/>
      <c r="P105" s="86"/>
      <c r="Q105" s="86"/>
      <c r="R105" s="86"/>
      <c r="S105" s="86"/>
      <c r="T105" s="87"/>
      <c r="U105" s="40"/>
      <c r="V105" s="40"/>
      <c r="W105" s="40"/>
      <c r="X105" s="40"/>
      <c r="Y105" s="40"/>
      <c r="Z105" s="40"/>
      <c r="AA105" s="40"/>
      <c r="AB105" s="40"/>
      <c r="AC105" s="40"/>
      <c r="AD105" s="40"/>
      <c r="AE105" s="40"/>
      <c r="AT105" s="19" t="s">
        <v>163</v>
      </c>
      <c r="AU105" s="19" t="s">
        <v>79</v>
      </c>
    </row>
    <row r="106" s="2" customFormat="1" ht="24.15" customHeight="1">
      <c r="A106" s="40"/>
      <c r="B106" s="41"/>
      <c r="C106" s="206" t="s">
        <v>187</v>
      </c>
      <c r="D106" s="206" t="s">
        <v>154</v>
      </c>
      <c r="E106" s="207" t="s">
        <v>3241</v>
      </c>
      <c r="F106" s="208" t="s">
        <v>3242</v>
      </c>
      <c r="G106" s="209" t="s">
        <v>3209</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239</v>
      </c>
    </row>
    <row r="107" s="2" customFormat="1">
      <c r="A107" s="40"/>
      <c r="B107" s="41"/>
      <c r="C107" s="42"/>
      <c r="D107" s="219" t="s">
        <v>163</v>
      </c>
      <c r="E107" s="42"/>
      <c r="F107" s="220" t="s">
        <v>3243</v>
      </c>
      <c r="G107" s="42"/>
      <c r="H107" s="42"/>
      <c r="I107" s="221"/>
      <c r="J107" s="42"/>
      <c r="K107" s="42"/>
      <c r="L107" s="46"/>
      <c r="M107" s="288"/>
      <c r="N107" s="289"/>
      <c r="O107" s="283"/>
      <c r="P107" s="283"/>
      <c r="Q107" s="283"/>
      <c r="R107" s="283"/>
      <c r="S107" s="283"/>
      <c r="T107" s="290"/>
      <c r="U107" s="40"/>
      <c r="V107" s="40"/>
      <c r="W107" s="40"/>
      <c r="X107" s="40"/>
      <c r="Y107" s="40"/>
      <c r="Z107" s="40"/>
      <c r="AA107" s="40"/>
      <c r="AB107" s="40"/>
      <c r="AC107" s="40"/>
      <c r="AD107" s="40"/>
      <c r="AE107" s="40"/>
      <c r="AT107" s="19" t="s">
        <v>163</v>
      </c>
      <c r="AU107" s="19" t="s">
        <v>79</v>
      </c>
    </row>
    <row r="108" s="2" customFormat="1" ht="6.96" customHeight="1">
      <c r="A108" s="40"/>
      <c r="B108" s="61"/>
      <c r="C108" s="62"/>
      <c r="D108" s="62"/>
      <c r="E108" s="62"/>
      <c r="F108" s="62"/>
      <c r="G108" s="62"/>
      <c r="H108" s="62"/>
      <c r="I108" s="62"/>
      <c r="J108" s="62"/>
      <c r="K108" s="62"/>
      <c r="L108" s="46"/>
      <c r="M108" s="40"/>
      <c r="O108" s="40"/>
      <c r="P108" s="40"/>
      <c r="Q108" s="40"/>
      <c r="R108" s="40"/>
      <c r="S108" s="40"/>
      <c r="T108" s="40"/>
      <c r="U108" s="40"/>
      <c r="V108" s="40"/>
      <c r="W108" s="40"/>
      <c r="X108" s="40"/>
      <c r="Y108" s="40"/>
      <c r="Z108" s="40"/>
      <c r="AA108" s="40"/>
      <c r="AB108" s="40"/>
      <c r="AC108" s="40"/>
      <c r="AD108" s="40"/>
      <c r="AE108" s="40"/>
    </row>
  </sheetData>
  <sheetProtection sheet="1" autoFilter="0" formatColumns="0" formatRows="0" objects="1" scenarios="1" spinCount="100000" saltValue="nqhAPAZUS5gzCh1DrOBG1jBcUXsHqG5SZvnF0aNbu25EbyS3IEHN3hDbO6fS4vX76WINaAe8UKKranDyHk93nw==" hashValue="mwls4n/rVP9wDMn+EoWtrrkHWWbybfi5OPjwN1Pdc4rG1fALySp0qXSJSTOUB3ZKzT0J3U4Yo32qj1TjHw+V2w==" algorithmName="SHA-512" password="C7B2"/>
  <autoFilter ref="C80:K107"/>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91" customWidth="1"/>
    <col min="2" max="2" width="1.667969" style="291" customWidth="1"/>
    <col min="3" max="4" width="5" style="291" customWidth="1"/>
    <col min="5" max="5" width="11.66016" style="291" customWidth="1"/>
    <col min="6" max="6" width="9.160156" style="291" customWidth="1"/>
    <col min="7" max="7" width="5" style="291" customWidth="1"/>
    <col min="8" max="8" width="77.83203" style="291" customWidth="1"/>
    <col min="9" max="10" width="20" style="291" customWidth="1"/>
    <col min="11" max="11" width="1.667969" style="291" customWidth="1"/>
  </cols>
  <sheetData>
    <row r="1" s="1" customFormat="1" ht="37.5" customHeight="1"/>
    <row r="2" s="1" customFormat="1" ht="7.5" customHeight="1">
      <c r="B2" s="292"/>
      <c r="C2" s="293"/>
      <c r="D2" s="293"/>
      <c r="E2" s="293"/>
      <c r="F2" s="293"/>
      <c r="G2" s="293"/>
      <c r="H2" s="293"/>
      <c r="I2" s="293"/>
      <c r="J2" s="293"/>
      <c r="K2" s="294"/>
    </row>
    <row r="3" s="17" customFormat="1" ht="45" customHeight="1">
      <c r="B3" s="295"/>
      <c r="C3" s="296" t="s">
        <v>3244</v>
      </c>
      <c r="D3" s="296"/>
      <c r="E3" s="296"/>
      <c r="F3" s="296"/>
      <c r="G3" s="296"/>
      <c r="H3" s="296"/>
      <c r="I3" s="296"/>
      <c r="J3" s="296"/>
      <c r="K3" s="297"/>
    </row>
    <row r="4" s="1" customFormat="1" ht="25.5" customHeight="1">
      <c r="B4" s="298"/>
      <c r="C4" s="299" t="s">
        <v>3245</v>
      </c>
      <c r="D4" s="299"/>
      <c r="E4" s="299"/>
      <c r="F4" s="299"/>
      <c r="G4" s="299"/>
      <c r="H4" s="299"/>
      <c r="I4" s="299"/>
      <c r="J4" s="299"/>
      <c r="K4" s="300"/>
    </row>
    <row r="5" s="1" customFormat="1" ht="5.25" customHeight="1">
      <c r="B5" s="298"/>
      <c r="C5" s="301"/>
      <c r="D5" s="301"/>
      <c r="E5" s="301"/>
      <c r="F5" s="301"/>
      <c r="G5" s="301"/>
      <c r="H5" s="301"/>
      <c r="I5" s="301"/>
      <c r="J5" s="301"/>
      <c r="K5" s="300"/>
    </row>
    <row r="6" s="1" customFormat="1" ht="15" customHeight="1">
      <c r="B6" s="298"/>
      <c r="C6" s="302" t="s">
        <v>3246</v>
      </c>
      <c r="D6" s="302"/>
      <c r="E6" s="302"/>
      <c r="F6" s="302"/>
      <c r="G6" s="302"/>
      <c r="H6" s="302"/>
      <c r="I6" s="302"/>
      <c r="J6" s="302"/>
      <c r="K6" s="300"/>
    </row>
    <row r="7" s="1" customFormat="1" ht="15" customHeight="1">
      <c r="B7" s="303"/>
      <c r="C7" s="302" t="s">
        <v>3247</v>
      </c>
      <c r="D7" s="302"/>
      <c r="E7" s="302"/>
      <c r="F7" s="302"/>
      <c r="G7" s="302"/>
      <c r="H7" s="302"/>
      <c r="I7" s="302"/>
      <c r="J7" s="302"/>
      <c r="K7" s="300"/>
    </row>
    <row r="8" s="1" customFormat="1" ht="12.75" customHeight="1">
      <c r="B8" s="303"/>
      <c r="C8" s="302"/>
      <c r="D8" s="302"/>
      <c r="E8" s="302"/>
      <c r="F8" s="302"/>
      <c r="G8" s="302"/>
      <c r="H8" s="302"/>
      <c r="I8" s="302"/>
      <c r="J8" s="302"/>
      <c r="K8" s="300"/>
    </row>
    <row r="9" s="1" customFormat="1" ht="15" customHeight="1">
      <c r="B9" s="303"/>
      <c r="C9" s="302" t="s">
        <v>3248</v>
      </c>
      <c r="D9" s="302"/>
      <c r="E9" s="302"/>
      <c r="F9" s="302"/>
      <c r="G9" s="302"/>
      <c r="H9" s="302"/>
      <c r="I9" s="302"/>
      <c r="J9" s="302"/>
      <c r="K9" s="300"/>
    </row>
    <row r="10" s="1" customFormat="1" ht="15" customHeight="1">
      <c r="B10" s="303"/>
      <c r="C10" s="302"/>
      <c r="D10" s="302" t="s">
        <v>3249</v>
      </c>
      <c r="E10" s="302"/>
      <c r="F10" s="302"/>
      <c r="G10" s="302"/>
      <c r="H10" s="302"/>
      <c r="I10" s="302"/>
      <c r="J10" s="302"/>
      <c r="K10" s="300"/>
    </row>
    <row r="11" s="1" customFormat="1" ht="15" customHeight="1">
      <c r="B11" s="303"/>
      <c r="C11" s="304"/>
      <c r="D11" s="302" t="s">
        <v>3250</v>
      </c>
      <c r="E11" s="302"/>
      <c r="F11" s="302"/>
      <c r="G11" s="302"/>
      <c r="H11" s="302"/>
      <c r="I11" s="302"/>
      <c r="J11" s="302"/>
      <c r="K11" s="300"/>
    </row>
    <row r="12" s="1" customFormat="1" ht="15" customHeight="1">
      <c r="B12" s="303"/>
      <c r="C12" s="304"/>
      <c r="D12" s="302"/>
      <c r="E12" s="302"/>
      <c r="F12" s="302"/>
      <c r="G12" s="302"/>
      <c r="H12" s="302"/>
      <c r="I12" s="302"/>
      <c r="J12" s="302"/>
      <c r="K12" s="300"/>
    </row>
    <row r="13" s="1" customFormat="1" ht="15" customHeight="1">
      <c r="B13" s="303"/>
      <c r="C13" s="304"/>
      <c r="D13" s="305" t="s">
        <v>3251</v>
      </c>
      <c r="E13" s="302"/>
      <c r="F13" s="302"/>
      <c r="G13" s="302"/>
      <c r="H13" s="302"/>
      <c r="I13" s="302"/>
      <c r="J13" s="302"/>
      <c r="K13" s="300"/>
    </row>
    <row r="14" s="1" customFormat="1" ht="12.75" customHeight="1">
      <c r="B14" s="303"/>
      <c r="C14" s="304"/>
      <c r="D14" s="304"/>
      <c r="E14" s="304"/>
      <c r="F14" s="304"/>
      <c r="G14" s="304"/>
      <c r="H14" s="304"/>
      <c r="I14" s="304"/>
      <c r="J14" s="304"/>
      <c r="K14" s="300"/>
    </row>
    <row r="15" s="1" customFormat="1" ht="15" customHeight="1">
      <c r="B15" s="303"/>
      <c r="C15" s="304"/>
      <c r="D15" s="302" t="s">
        <v>3252</v>
      </c>
      <c r="E15" s="302"/>
      <c r="F15" s="302"/>
      <c r="G15" s="302"/>
      <c r="H15" s="302"/>
      <c r="I15" s="302"/>
      <c r="J15" s="302"/>
      <c r="K15" s="300"/>
    </row>
    <row r="16" s="1" customFormat="1" ht="15" customHeight="1">
      <c r="B16" s="303"/>
      <c r="C16" s="304"/>
      <c r="D16" s="302" t="s">
        <v>3253</v>
      </c>
      <c r="E16" s="302"/>
      <c r="F16" s="302"/>
      <c r="G16" s="302"/>
      <c r="H16" s="302"/>
      <c r="I16" s="302"/>
      <c r="J16" s="302"/>
      <c r="K16" s="300"/>
    </row>
    <row r="17" s="1" customFormat="1" ht="15" customHeight="1">
      <c r="B17" s="303"/>
      <c r="C17" s="304"/>
      <c r="D17" s="302" t="s">
        <v>3254</v>
      </c>
      <c r="E17" s="302"/>
      <c r="F17" s="302"/>
      <c r="G17" s="302"/>
      <c r="H17" s="302"/>
      <c r="I17" s="302"/>
      <c r="J17" s="302"/>
      <c r="K17" s="300"/>
    </row>
    <row r="18" s="1" customFormat="1" ht="15" customHeight="1">
      <c r="B18" s="303"/>
      <c r="C18" s="304"/>
      <c r="D18" s="304"/>
      <c r="E18" s="306" t="s">
        <v>76</v>
      </c>
      <c r="F18" s="302" t="s">
        <v>3255</v>
      </c>
      <c r="G18" s="302"/>
      <c r="H18" s="302"/>
      <c r="I18" s="302"/>
      <c r="J18" s="302"/>
      <c r="K18" s="300"/>
    </row>
    <row r="19" s="1" customFormat="1" ht="15" customHeight="1">
      <c r="B19" s="303"/>
      <c r="C19" s="304"/>
      <c r="D19" s="304"/>
      <c r="E19" s="306" t="s">
        <v>3256</v>
      </c>
      <c r="F19" s="302" t="s">
        <v>3257</v>
      </c>
      <c r="G19" s="302"/>
      <c r="H19" s="302"/>
      <c r="I19" s="302"/>
      <c r="J19" s="302"/>
      <c r="K19" s="300"/>
    </row>
    <row r="20" s="1" customFormat="1" ht="15" customHeight="1">
      <c r="B20" s="303"/>
      <c r="C20" s="304"/>
      <c r="D20" s="304"/>
      <c r="E20" s="306" t="s">
        <v>3258</v>
      </c>
      <c r="F20" s="302" t="s">
        <v>3259</v>
      </c>
      <c r="G20" s="302"/>
      <c r="H20" s="302"/>
      <c r="I20" s="302"/>
      <c r="J20" s="302"/>
      <c r="K20" s="300"/>
    </row>
    <row r="21" s="1" customFormat="1" ht="15" customHeight="1">
      <c r="B21" s="303"/>
      <c r="C21" s="304"/>
      <c r="D21" s="304"/>
      <c r="E21" s="306" t="s">
        <v>3260</v>
      </c>
      <c r="F21" s="302" t="s">
        <v>3261</v>
      </c>
      <c r="G21" s="302"/>
      <c r="H21" s="302"/>
      <c r="I21" s="302"/>
      <c r="J21" s="302"/>
      <c r="K21" s="300"/>
    </row>
    <row r="22" s="1" customFormat="1" ht="15" customHeight="1">
      <c r="B22" s="303"/>
      <c r="C22" s="304"/>
      <c r="D22" s="304"/>
      <c r="E22" s="306" t="s">
        <v>1820</v>
      </c>
      <c r="F22" s="302" t="s">
        <v>1821</v>
      </c>
      <c r="G22" s="302"/>
      <c r="H22" s="302"/>
      <c r="I22" s="302"/>
      <c r="J22" s="302"/>
      <c r="K22" s="300"/>
    </row>
    <row r="23" s="1" customFormat="1" ht="15" customHeight="1">
      <c r="B23" s="303"/>
      <c r="C23" s="304"/>
      <c r="D23" s="304"/>
      <c r="E23" s="306" t="s">
        <v>3262</v>
      </c>
      <c r="F23" s="302" t="s">
        <v>3263</v>
      </c>
      <c r="G23" s="302"/>
      <c r="H23" s="302"/>
      <c r="I23" s="302"/>
      <c r="J23" s="302"/>
      <c r="K23" s="300"/>
    </row>
    <row r="24" s="1" customFormat="1" ht="12.75" customHeight="1">
      <c r="B24" s="303"/>
      <c r="C24" s="304"/>
      <c r="D24" s="304"/>
      <c r="E24" s="304"/>
      <c r="F24" s="304"/>
      <c r="G24" s="304"/>
      <c r="H24" s="304"/>
      <c r="I24" s="304"/>
      <c r="J24" s="304"/>
      <c r="K24" s="300"/>
    </row>
    <row r="25" s="1" customFormat="1" ht="15" customHeight="1">
      <c r="B25" s="303"/>
      <c r="C25" s="302" t="s">
        <v>3264</v>
      </c>
      <c r="D25" s="302"/>
      <c r="E25" s="302"/>
      <c r="F25" s="302"/>
      <c r="G25" s="302"/>
      <c r="H25" s="302"/>
      <c r="I25" s="302"/>
      <c r="J25" s="302"/>
      <c r="K25" s="300"/>
    </row>
    <row r="26" s="1" customFormat="1" ht="15" customHeight="1">
      <c r="B26" s="303"/>
      <c r="C26" s="302" t="s">
        <v>3265</v>
      </c>
      <c r="D26" s="302"/>
      <c r="E26" s="302"/>
      <c r="F26" s="302"/>
      <c r="G26" s="302"/>
      <c r="H26" s="302"/>
      <c r="I26" s="302"/>
      <c r="J26" s="302"/>
      <c r="K26" s="300"/>
    </row>
    <row r="27" s="1" customFormat="1" ht="15" customHeight="1">
      <c r="B27" s="303"/>
      <c r="C27" s="302"/>
      <c r="D27" s="302" t="s">
        <v>3266</v>
      </c>
      <c r="E27" s="302"/>
      <c r="F27" s="302"/>
      <c r="G27" s="302"/>
      <c r="H27" s="302"/>
      <c r="I27" s="302"/>
      <c r="J27" s="302"/>
      <c r="K27" s="300"/>
    </row>
    <row r="28" s="1" customFormat="1" ht="15" customHeight="1">
      <c r="B28" s="303"/>
      <c r="C28" s="304"/>
      <c r="D28" s="302" t="s">
        <v>3267</v>
      </c>
      <c r="E28" s="302"/>
      <c r="F28" s="302"/>
      <c r="G28" s="302"/>
      <c r="H28" s="302"/>
      <c r="I28" s="302"/>
      <c r="J28" s="302"/>
      <c r="K28" s="300"/>
    </row>
    <row r="29" s="1" customFormat="1" ht="12.75" customHeight="1">
      <c r="B29" s="303"/>
      <c r="C29" s="304"/>
      <c r="D29" s="304"/>
      <c r="E29" s="304"/>
      <c r="F29" s="304"/>
      <c r="G29" s="304"/>
      <c r="H29" s="304"/>
      <c r="I29" s="304"/>
      <c r="J29" s="304"/>
      <c r="K29" s="300"/>
    </row>
    <row r="30" s="1" customFormat="1" ht="15" customHeight="1">
      <c r="B30" s="303"/>
      <c r="C30" s="304"/>
      <c r="D30" s="302" t="s">
        <v>3268</v>
      </c>
      <c r="E30" s="302"/>
      <c r="F30" s="302"/>
      <c r="G30" s="302"/>
      <c r="H30" s="302"/>
      <c r="I30" s="302"/>
      <c r="J30" s="302"/>
      <c r="K30" s="300"/>
    </row>
    <row r="31" s="1" customFormat="1" ht="15" customHeight="1">
      <c r="B31" s="303"/>
      <c r="C31" s="304"/>
      <c r="D31" s="302" t="s">
        <v>3269</v>
      </c>
      <c r="E31" s="302"/>
      <c r="F31" s="302"/>
      <c r="G31" s="302"/>
      <c r="H31" s="302"/>
      <c r="I31" s="302"/>
      <c r="J31" s="302"/>
      <c r="K31" s="300"/>
    </row>
    <row r="32" s="1" customFormat="1" ht="12.75" customHeight="1">
      <c r="B32" s="303"/>
      <c r="C32" s="304"/>
      <c r="D32" s="304"/>
      <c r="E32" s="304"/>
      <c r="F32" s="304"/>
      <c r="G32" s="304"/>
      <c r="H32" s="304"/>
      <c r="I32" s="304"/>
      <c r="J32" s="304"/>
      <c r="K32" s="300"/>
    </row>
    <row r="33" s="1" customFormat="1" ht="15" customHeight="1">
      <c r="B33" s="303"/>
      <c r="C33" s="304"/>
      <c r="D33" s="302" t="s">
        <v>3270</v>
      </c>
      <c r="E33" s="302"/>
      <c r="F33" s="302"/>
      <c r="G33" s="302"/>
      <c r="H33" s="302"/>
      <c r="I33" s="302"/>
      <c r="J33" s="302"/>
      <c r="K33" s="300"/>
    </row>
    <row r="34" s="1" customFormat="1" ht="15" customHeight="1">
      <c r="B34" s="303"/>
      <c r="C34" s="304"/>
      <c r="D34" s="302" t="s">
        <v>3271</v>
      </c>
      <c r="E34" s="302"/>
      <c r="F34" s="302"/>
      <c r="G34" s="302"/>
      <c r="H34" s="302"/>
      <c r="I34" s="302"/>
      <c r="J34" s="302"/>
      <c r="K34" s="300"/>
    </row>
    <row r="35" s="1" customFormat="1" ht="15" customHeight="1">
      <c r="B35" s="303"/>
      <c r="C35" s="304"/>
      <c r="D35" s="302" t="s">
        <v>3272</v>
      </c>
      <c r="E35" s="302"/>
      <c r="F35" s="302"/>
      <c r="G35" s="302"/>
      <c r="H35" s="302"/>
      <c r="I35" s="302"/>
      <c r="J35" s="302"/>
      <c r="K35" s="300"/>
    </row>
    <row r="36" s="1" customFormat="1" ht="15" customHeight="1">
      <c r="B36" s="303"/>
      <c r="C36" s="304"/>
      <c r="D36" s="302"/>
      <c r="E36" s="305" t="s">
        <v>138</v>
      </c>
      <c r="F36" s="302"/>
      <c r="G36" s="302" t="s">
        <v>3273</v>
      </c>
      <c r="H36" s="302"/>
      <c r="I36" s="302"/>
      <c r="J36" s="302"/>
      <c r="K36" s="300"/>
    </row>
    <row r="37" s="1" customFormat="1" ht="30.75" customHeight="1">
      <c r="B37" s="303"/>
      <c r="C37" s="304"/>
      <c r="D37" s="302"/>
      <c r="E37" s="305" t="s">
        <v>3274</v>
      </c>
      <c r="F37" s="302"/>
      <c r="G37" s="302" t="s">
        <v>3275</v>
      </c>
      <c r="H37" s="302"/>
      <c r="I37" s="302"/>
      <c r="J37" s="302"/>
      <c r="K37" s="300"/>
    </row>
    <row r="38" s="1" customFormat="1" ht="15" customHeight="1">
      <c r="B38" s="303"/>
      <c r="C38" s="304"/>
      <c r="D38" s="302"/>
      <c r="E38" s="305" t="s">
        <v>50</v>
      </c>
      <c r="F38" s="302"/>
      <c r="G38" s="302" t="s">
        <v>3276</v>
      </c>
      <c r="H38" s="302"/>
      <c r="I38" s="302"/>
      <c r="J38" s="302"/>
      <c r="K38" s="300"/>
    </row>
    <row r="39" s="1" customFormat="1" ht="15" customHeight="1">
      <c r="B39" s="303"/>
      <c r="C39" s="304"/>
      <c r="D39" s="302"/>
      <c r="E39" s="305" t="s">
        <v>51</v>
      </c>
      <c r="F39" s="302"/>
      <c r="G39" s="302" t="s">
        <v>3277</v>
      </c>
      <c r="H39" s="302"/>
      <c r="I39" s="302"/>
      <c r="J39" s="302"/>
      <c r="K39" s="300"/>
    </row>
    <row r="40" s="1" customFormat="1" ht="15" customHeight="1">
      <c r="B40" s="303"/>
      <c r="C40" s="304"/>
      <c r="D40" s="302"/>
      <c r="E40" s="305" t="s">
        <v>139</v>
      </c>
      <c r="F40" s="302"/>
      <c r="G40" s="302" t="s">
        <v>3278</v>
      </c>
      <c r="H40" s="302"/>
      <c r="I40" s="302"/>
      <c r="J40" s="302"/>
      <c r="K40" s="300"/>
    </row>
    <row r="41" s="1" customFormat="1" ht="15" customHeight="1">
      <c r="B41" s="303"/>
      <c r="C41" s="304"/>
      <c r="D41" s="302"/>
      <c r="E41" s="305" t="s">
        <v>140</v>
      </c>
      <c r="F41" s="302"/>
      <c r="G41" s="302" t="s">
        <v>3279</v>
      </c>
      <c r="H41" s="302"/>
      <c r="I41" s="302"/>
      <c r="J41" s="302"/>
      <c r="K41" s="300"/>
    </row>
    <row r="42" s="1" customFormat="1" ht="15" customHeight="1">
      <c r="B42" s="303"/>
      <c r="C42" s="304"/>
      <c r="D42" s="302"/>
      <c r="E42" s="305" t="s">
        <v>3280</v>
      </c>
      <c r="F42" s="302"/>
      <c r="G42" s="302" t="s">
        <v>3281</v>
      </c>
      <c r="H42" s="302"/>
      <c r="I42" s="302"/>
      <c r="J42" s="302"/>
      <c r="K42" s="300"/>
    </row>
    <row r="43" s="1" customFormat="1" ht="15" customHeight="1">
      <c r="B43" s="303"/>
      <c r="C43" s="304"/>
      <c r="D43" s="302"/>
      <c r="E43" s="305"/>
      <c r="F43" s="302"/>
      <c r="G43" s="302" t="s">
        <v>3282</v>
      </c>
      <c r="H43" s="302"/>
      <c r="I43" s="302"/>
      <c r="J43" s="302"/>
      <c r="K43" s="300"/>
    </row>
    <row r="44" s="1" customFormat="1" ht="15" customHeight="1">
      <c r="B44" s="303"/>
      <c r="C44" s="304"/>
      <c r="D44" s="302"/>
      <c r="E44" s="305" t="s">
        <v>3283</v>
      </c>
      <c r="F44" s="302"/>
      <c r="G44" s="302" t="s">
        <v>3284</v>
      </c>
      <c r="H44" s="302"/>
      <c r="I44" s="302"/>
      <c r="J44" s="302"/>
      <c r="K44" s="300"/>
    </row>
    <row r="45" s="1" customFormat="1" ht="15" customHeight="1">
      <c r="B45" s="303"/>
      <c r="C45" s="304"/>
      <c r="D45" s="302"/>
      <c r="E45" s="305" t="s">
        <v>142</v>
      </c>
      <c r="F45" s="302"/>
      <c r="G45" s="302" t="s">
        <v>3285</v>
      </c>
      <c r="H45" s="302"/>
      <c r="I45" s="302"/>
      <c r="J45" s="302"/>
      <c r="K45" s="300"/>
    </row>
    <row r="46" s="1" customFormat="1" ht="12.75" customHeight="1">
      <c r="B46" s="303"/>
      <c r="C46" s="304"/>
      <c r="D46" s="302"/>
      <c r="E46" s="302"/>
      <c r="F46" s="302"/>
      <c r="G46" s="302"/>
      <c r="H46" s="302"/>
      <c r="I46" s="302"/>
      <c r="J46" s="302"/>
      <c r="K46" s="300"/>
    </row>
    <row r="47" s="1" customFormat="1" ht="15" customHeight="1">
      <c r="B47" s="303"/>
      <c r="C47" s="304"/>
      <c r="D47" s="302" t="s">
        <v>3286</v>
      </c>
      <c r="E47" s="302"/>
      <c r="F47" s="302"/>
      <c r="G47" s="302"/>
      <c r="H47" s="302"/>
      <c r="I47" s="302"/>
      <c r="J47" s="302"/>
      <c r="K47" s="300"/>
    </row>
    <row r="48" s="1" customFormat="1" ht="15" customHeight="1">
      <c r="B48" s="303"/>
      <c r="C48" s="304"/>
      <c r="D48" s="304"/>
      <c r="E48" s="302" t="s">
        <v>3287</v>
      </c>
      <c r="F48" s="302"/>
      <c r="G48" s="302"/>
      <c r="H48" s="302"/>
      <c r="I48" s="302"/>
      <c r="J48" s="302"/>
      <c r="K48" s="300"/>
    </row>
    <row r="49" s="1" customFormat="1" ht="15" customHeight="1">
      <c r="B49" s="303"/>
      <c r="C49" s="304"/>
      <c r="D49" s="304"/>
      <c r="E49" s="302" t="s">
        <v>3288</v>
      </c>
      <c r="F49" s="302"/>
      <c r="G49" s="302"/>
      <c r="H49" s="302"/>
      <c r="I49" s="302"/>
      <c r="J49" s="302"/>
      <c r="K49" s="300"/>
    </row>
    <row r="50" s="1" customFormat="1" ht="15" customHeight="1">
      <c r="B50" s="303"/>
      <c r="C50" s="304"/>
      <c r="D50" s="304"/>
      <c r="E50" s="302" t="s">
        <v>3289</v>
      </c>
      <c r="F50" s="302"/>
      <c r="G50" s="302"/>
      <c r="H50" s="302"/>
      <c r="I50" s="302"/>
      <c r="J50" s="302"/>
      <c r="K50" s="300"/>
    </row>
    <row r="51" s="1" customFormat="1" ht="15" customHeight="1">
      <c r="B51" s="303"/>
      <c r="C51" s="304"/>
      <c r="D51" s="302" t="s">
        <v>3290</v>
      </c>
      <c r="E51" s="302"/>
      <c r="F51" s="302"/>
      <c r="G51" s="302"/>
      <c r="H51" s="302"/>
      <c r="I51" s="302"/>
      <c r="J51" s="302"/>
      <c r="K51" s="300"/>
    </row>
    <row r="52" s="1" customFormat="1" ht="25.5" customHeight="1">
      <c r="B52" s="298"/>
      <c r="C52" s="299" t="s">
        <v>3291</v>
      </c>
      <c r="D52" s="299"/>
      <c r="E52" s="299"/>
      <c r="F52" s="299"/>
      <c r="G52" s="299"/>
      <c r="H52" s="299"/>
      <c r="I52" s="299"/>
      <c r="J52" s="299"/>
      <c r="K52" s="300"/>
    </row>
    <row r="53" s="1" customFormat="1" ht="5.25" customHeight="1">
      <c r="B53" s="298"/>
      <c r="C53" s="301"/>
      <c r="D53" s="301"/>
      <c r="E53" s="301"/>
      <c r="F53" s="301"/>
      <c r="G53" s="301"/>
      <c r="H53" s="301"/>
      <c r="I53" s="301"/>
      <c r="J53" s="301"/>
      <c r="K53" s="300"/>
    </row>
    <row r="54" s="1" customFormat="1" ht="15" customHeight="1">
      <c r="B54" s="298"/>
      <c r="C54" s="302" t="s">
        <v>3292</v>
      </c>
      <c r="D54" s="302"/>
      <c r="E54" s="302"/>
      <c r="F54" s="302"/>
      <c r="G54" s="302"/>
      <c r="H54" s="302"/>
      <c r="I54" s="302"/>
      <c r="J54" s="302"/>
      <c r="K54" s="300"/>
    </row>
    <row r="55" s="1" customFormat="1" ht="15" customHeight="1">
      <c r="B55" s="298"/>
      <c r="C55" s="302" t="s">
        <v>3293</v>
      </c>
      <c r="D55" s="302"/>
      <c r="E55" s="302"/>
      <c r="F55" s="302"/>
      <c r="G55" s="302"/>
      <c r="H55" s="302"/>
      <c r="I55" s="302"/>
      <c r="J55" s="302"/>
      <c r="K55" s="300"/>
    </row>
    <row r="56" s="1" customFormat="1" ht="12.75" customHeight="1">
      <c r="B56" s="298"/>
      <c r="C56" s="302"/>
      <c r="D56" s="302"/>
      <c r="E56" s="302"/>
      <c r="F56" s="302"/>
      <c r="G56" s="302"/>
      <c r="H56" s="302"/>
      <c r="I56" s="302"/>
      <c r="J56" s="302"/>
      <c r="K56" s="300"/>
    </row>
    <row r="57" s="1" customFormat="1" ht="15" customHeight="1">
      <c r="B57" s="298"/>
      <c r="C57" s="302" t="s">
        <v>3294</v>
      </c>
      <c r="D57" s="302"/>
      <c r="E57" s="302"/>
      <c r="F57" s="302"/>
      <c r="G57" s="302"/>
      <c r="H57" s="302"/>
      <c r="I57" s="302"/>
      <c r="J57" s="302"/>
      <c r="K57" s="300"/>
    </row>
    <row r="58" s="1" customFormat="1" ht="15" customHeight="1">
      <c r="B58" s="298"/>
      <c r="C58" s="304"/>
      <c r="D58" s="302" t="s">
        <v>3295</v>
      </c>
      <c r="E58" s="302"/>
      <c r="F58" s="302"/>
      <c r="G58" s="302"/>
      <c r="H58" s="302"/>
      <c r="I58" s="302"/>
      <c r="J58" s="302"/>
      <c r="K58" s="300"/>
    </row>
    <row r="59" s="1" customFormat="1" ht="15" customHeight="1">
      <c r="B59" s="298"/>
      <c r="C59" s="304"/>
      <c r="D59" s="302" t="s">
        <v>3296</v>
      </c>
      <c r="E59" s="302"/>
      <c r="F59" s="302"/>
      <c r="G59" s="302"/>
      <c r="H59" s="302"/>
      <c r="I59" s="302"/>
      <c r="J59" s="302"/>
      <c r="K59" s="300"/>
    </row>
    <row r="60" s="1" customFormat="1" ht="15" customHeight="1">
      <c r="B60" s="298"/>
      <c r="C60" s="304"/>
      <c r="D60" s="302" t="s">
        <v>3297</v>
      </c>
      <c r="E60" s="302"/>
      <c r="F60" s="302"/>
      <c r="G60" s="302"/>
      <c r="H60" s="302"/>
      <c r="I60" s="302"/>
      <c r="J60" s="302"/>
      <c r="K60" s="300"/>
    </row>
    <row r="61" s="1" customFormat="1" ht="15" customHeight="1">
      <c r="B61" s="298"/>
      <c r="C61" s="304"/>
      <c r="D61" s="302" t="s">
        <v>3298</v>
      </c>
      <c r="E61" s="302"/>
      <c r="F61" s="302"/>
      <c r="G61" s="302"/>
      <c r="H61" s="302"/>
      <c r="I61" s="302"/>
      <c r="J61" s="302"/>
      <c r="K61" s="300"/>
    </row>
    <row r="62" s="1" customFormat="1" ht="15" customHeight="1">
      <c r="B62" s="298"/>
      <c r="C62" s="304"/>
      <c r="D62" s="307" t="s">
        <v>3299</v>
      </c>
      <c r="E62" s="307"/>
      <c r="F62" s="307"/>
      <c r="G62" s="307"/>
      <c r="H62" s="307"/>
      <c r="I62" s="307"/>
      <c r="J62" s="307"/>
      <c r="K62" s="300"/>
    </row>
    <row r="63" s="1" customFormat="1" ht="15" customHeight="1">
      <c r="B63" s="298"/>
      <c r="C63" s="304"/>
      <c r="D63" s="302" t="s">
        <v>3300</v>
      </c>
      <c r="E63" s="302"/>
      <c r="F63" s="302"/>
      <c r="G63" s="302"/>
      <c r="H63" s="302"/>
      <c r="I63" s="302"/>
      <c r="J63" s="302"/>
      <c r="K63" s="300"/>
    </row>
    <row r="64" s="1" customFormat="1" ht="12.75" customHeight="1">
      <c r="B64" s="298"/>
      <c r="C64" s="304"/>
      <c r="D64" s="304"/>
      <c r="E64" s="308"/>
      <c r="F64" s="304"/>
      <c r="G64" s="304"/>
      <c r="H64" s="304"/>
      <c r="I64" s="304"/>
      <c r="J64" s="304"/>
      <c r="K64" s="300"/>
    </row>
    <row r="65" s="1" customFormat="1" ht="15" customHeight="1">
      <c r="B65" s="298"/>
      <c r="C65" s="304"/>
      <c r="D65" s="302" t="s">
        <v>3301</v>
      </c>
      <c r="E65" s="302"/>
      <c r="F65" s="302"/>
      <c r="G65" s="302"/>
      <c r="H65" s="302"/>
      <c r="I65" s="302"/>
      <c r="J65" s="302"/>
      <c r="K65" s="300"/>
    </row>
    <row r="66" s="1" customFormat="1" ht="15" customHeight="1">
      <c r="B66" s="298"/>
      <c r="C66" s="304"/>
      <c r="D66" s="307" t="s">
        <v>3302</v>
      </c>
      <c r="E66" s="307"/>
      <c r="F66" s="307"/>
      <c r="G66" s="307"/>
      <c r="H66" s="307"/>
      <c r="I66" s="307"/>
      <c r="J66" s="307"/>
      <c r="K66" s="300"/>
    </row>
    <row r="67" s="1" customFormat="1" ht="15" customHeight="1">
      <c r="B67" s="298"/>
      <c r="C67" s="304"/>
      <c r="D67" s="302" t="s">
        <v>3303</v>
      </c>
      <c r="E67" s="302"/>
      <c r="F67" s="302"/>
      <c r="G67" s="302"/>
      <c r="H67" s="302"/>
      <c r="I67" s="302"/>
      <c r="J67" s="302"/>
      <c r="K67" s="300"/>
    </row>
    <row r="68" s="1" customFormat="1" ht="15" customHeight="1">
      <c r="B68" s="298"/>
      <c r="C68" s="304"/>
      <c r="D68" s="302" t="s">
        <v>3304</v>
      </c>
      <c r="E68" s="302"/>
      <c r="F68" s="302"/>
      <c r="G68" s="302"/>
      <c r="H68" s="302"/>
      <c r="I68" s="302"/>
      <c r="J68" s="302"/>
      <c r="K68" s="300"/>
    </row>
    <row r="69" s="1" customFormat="1" ht="15" customHeight="1">
      <c r="B69" s="298"/>
      <c r="C69" s="304"/>
      <c r="D69" s="302" t="s">
        <v>3305</v>
      </c>
      <c r="E69" s="302"/>
      <c r="F69" s="302"/>
      <c r="G69" s="302"/>
      <c r="H69" s="302"/>
      <c r="I69" s="302"/>
      <c r="J69" s="302"/>
      <c r="K69" s="300"/>
    </row>
    <row r="70" s="1" customFormat="1" ht="15" customHeight="1">
      <c r="B70" s="298"/>
      <c r="C70" s="304"/>
      <c r="D70" s="302" t="s">
        <v>3306</v>
      </c>
      <c r="E70" s="302"/>
      <c r="F70" s="302"/>
      <c r="G70" s="302"/>
      <c r="H70" s="302"/>
      <c r="I70" s="302"/>
      <c r="J70" s="302"/>
      <c r="K70" s="300"/>
    </row>
    <row r="71" s="1" customFormat="1" ht="12.75" customHeight="1">
      <c r="B71" s="309"/>
      <c r="C71" s="310"/>
      <c r="D71" s="310"/>
      <c r="E71" s="310"/>
      <c r="F71" s="310"/>
      <c r="G71" s="310"/>
      <c r="H71" s="310"/>
      <c r="I71" s="310"/>
      <c r="J71" s="310"/>
      <c r="K71" s="311"/>
    </row>
    <row r="72" s="1" customFormat="1" ht="18.75" customHeight="1">
      <c r="B72" s="312"/>
      <c r="C72" s="312"/>
      <c r="D72" s="312"/>
      <c r="E72" s="312"/>
      <c r="F72" s="312"/>
      <c r="G72" s="312"/>
      <c r="H72" s="312"/>
      <c r="I72" s="312"/>
      <c r="J72" s="312"/>
      <c r="K72" s="313"/>
    </row>
    <row r="73" s="1" customFormat="1" ht="18.75" customHeight="1">
      <c r="B73" s="313"/>
      <c r="C73" s="313"/>
      <c r="D73" s="313"/>
      <c r="E73" s="313"/>
      <c r="F73" s="313"/>
      <c r="G73" s="313"/>
      <c r="H73" s="313"/>
      <c r="I73" s="313"/>
      <c r="J73" s="313"/>
      <c r="K73" s="313"/>
    </row>
    <row r="74" s="1" customFormat="1" ht="7.5" customHeight="1">
      <c r="B74" s="314"/>
      <c r="C74" s="315"/>
      <c r="D74" s="315"/>
      <c r="E74" s="315"/>
      <c r="F74" s="315"/>
      <c r="G74" s="315"/>
      <c r="H74" s="315"/>
      <c r="I74" s="315"/>
      <c r="J74" s="315"/>
      <c r="K74" s="316"/>
    </row>
    <row r="75" s="1" customFormat="1" ht="45" customHeight="1">
      <c r="B75" s="317"/>
      <c r="C75" s="318" t="s">
        <v>3307</v>
      </c>
      <c r="D75" s="318"/>
      <c r="E75" s="318"/>
      <c r="F75" s="318"/>
      <c r="G75" s="318"/>
      <c r="H75" s="318"/>
      <c r="I75" s="318"/>
      <c r="J75" s="318"/>
      <c r="K75" s="319"/>
    </row>
    <row r="76" s="1" customFormat="1" ht="17.25" customHeight="1">
      <c r="B76" s="317"/>
      <c r="C76" s="320" t="s">
        <v>3308</v>
      </c>
      <c r="D76" s="320"/>
      <c r="E76" s="320"/>
      <c r="F76" s="320" t="s">
        <v>3309</v>
      </c>
      <c r="G76" s="321"/>
      <c r="H76" s="320" t="s">
        <v>51</v>
      </c>
      <c r="I76" s="320" t="s">
        <v>54</v>
      </c>
      <c r="J76" s="320" t="s">
        <v>3310</v>
      </c>
      <c r="K76" s="319"/>
    </row>
    <row r="77" s="1" customFormat="1" ht="17.25" customHeight="1">
      <c r="B77" s="317"/>
      <c r="C77" s="322" t="s">
        <v>3311</v>
      </c>
      <c r="D77" s="322"/>
      <c r="E77" s="322"/>
      <c r="F77" s="323" t="s">
        <v>3312</v>
      </c>
      <c r="G77" s="324"/>
      <c r="H77" s="322"/>
      <c r="I77" s="322"/>
      <c r="J77" s="322" t="s">
        <v>3313</v>
      </c>
      <c r="K77" s="319"/>
    </row>
    <row r="78" s="1" customFormat="1" ht="5.25" customHeight="1">
      <c r="B78" s="317"/>
      <c r="C78" s="325"/>
      <c r="D78" s="325"/>
      <c r="E78" s="325"/>
      <c r="F78" s="325"/>
      <c r="G78" s="326"/>
      <c r="H78" s="325"/>
      <c r="I78" s="325"/>
      <c r="J78" s="325"/>
      <c r="K78" s="319"/>
    </row>
    <row r="79" s="1" customFormat="1" ht="15" customHeight="1">
      <c r="B79" s="317"/>
      <c r="C79" s="305" t="s">
        <v>50</v>
      </c>
      <c r="D79" s="327"/>
      <c r="E79" s="327"/>
      <c r="F79" s="328" t="s">
        <v>2582</v>
      </c>
      <c r="G79" s="329"/>
      <c r="H79" s="305" t="s">
        <v>3314</v>
      </c>
      <c r="I79" s="305" t="s">
        <v>3315</v>
      </c>
      <c r="J79" s="305">
        <v>20</v>
      </c>
      <c r="K79" s="319"/>
    </row>
    <row r="80" s="1" customFormat="1" ht="15" customHeight="1">
      <c r="B80" s="317"/>
      <c r="C80" s="305" t="s">
        <v>3316</v>
      </c>
      <c r="D80" s="305"/>
      <c r="E80" s="305"/>
      <c r="F80" s="328" t="s">
        <v>2582</v>
      </c>
      <c r="G80" s="329"/>
      <c r="H80" s="305" t="s">
        <v>3317</v>
      </c>
      <c r="I80" s="305" t="s">
        <v>3315</v>
      </c>
      <c r="J80" s="305">
        <v>120</v>
      </c>
      <c r="K80" s="319"/>
    </row>
    <row r="81" s="1" customFormat="1" ht="15" customHeight="1">
      <c r="B81" s="330"/>
      <c r="C81" s="305" t="s">
        <v>3318</v>
      </c>
      <c r="D81" s="305"/>
      <c r="E81" s="305"/>
      <c r="F81" s="328" t="s">
        <v>3319</v>
      </c>
      <c r="G81" s="329"/>
      <c r="H81" s="305" t="s">
        <v>3320</v>
      </c>
      <c r="I81" s="305" t="s">
        <v>3315</v>
      </c>
      <c r="J81" s="305">
        <v>50</v>
      </c>
      <c r="K81" s="319"/>
    </row>
    <row r="82" s="1" customFormat="1" ht="15" customHeight="1">
      <c r="B82" s="330"/>
      <c r="C82" s="305" t="s">
        <v>3321</v>
      </c>
      <c r="D82" s="305"/>
      <c r="E82" s="305"/>
      <c r="F82" s="328" t="s">
        <v>2582</v>
      </c>
      <c r="G82" s="329"/>
      <c r="H82" s="305" t="s">
        <v>3322</v>
      </c>
      <c r="I82" s="305" t="s">
        <v>3323</v>
      </c>
      <c r="J82" s="305"/>
      <c r="K82" s="319"/>
    </row>
    <row r="83" s="1" customFormat="1" ht="15" customHeight="1">
      <c r="B83" s="330"/>
      <c r="C83" s="331" t="s">
        <v>3324</v>
      </c>
      <c r="D83" s="331"/>
      <c r="E83" s="331"/>
      <c r="F83" s="332" t="s">
        <v>3319</v>
      </c>
      <c r="G83" s="331"/>
      <c r="H83" s="331" t="s">
        <v>3325</v>
      </c>
      <c r="I83" s="331" t="s">
        <v>3315</v>
      </c>
      <c r="J83" s="331">
        <v>15</v>
      </c>
      <c r="K83" s="319"/>
    </row>
    <row r="84" s="1" customFormat="1" ht="15" customHeight="1">
      <c r="B84" s="330"/>
      <c r="C84" s="331" t="s">
        <v>3326</v>
      </c>
      <c r="D84" s="331"/>
      <c r="E84" s="331"/>
      <c r="F84" s="332" t="s">
        <v>3319</v>
      </c>
      <c r="G84" s="331"/>
      <c r="H84" s="331" t="s">
        <v>3327</v>
      </c>
      <c r="I84" s="331" t="s">
        <v>3315</v>
      </c>
      <c r="J84" s="331">
        <v>15</v>
      </c>
      <c r="K84" s="319"/>
    </row>
    <row r="85" s="1" customFormat="1" ht="15" customHeight="1">
      <c r="B85" s="330"/>
      <c r="C85" s="331" t="s">
        <v>3328</v>
      </c>
      <c r="D85" s="331"/>
      <c r="E85" s="331"/>
      <c r="F85" s="332" t="s">
        <v>3319</v>
      </c>
      <c r="G85" s="331"/>
      <c r="H85" s="331" t="s">
        <v>3329</v>
      </c>
      <c r="I85" s="331" t="s">
        <v>3315</v>
      </c>
      <c r="J85" s="331">
        <v>20</v>
      </c>
      <c r="K85" s="319"/>
    </row>
    <row r="86" s="1" customFormat="1" ht="15" customHeight="1">
      <c r="B86" s="330"/>
      <c r="C86" s="331" t="s">
        <v>3330</v>
      </c>
      <c r="D86" s="331"/>
      <c r="E86" s="331"/>
      <c r="F86" s="332" t="s">
        <v>3319</v>
      </c>
      <c r="G86" s="331"/>
      <c r="H86" s="331" t="s">
        <v>3331</v>
      </c>
      <c r="I86" s="331" t="s">
        <v>3315</v>
      </c>
      <c r="J86" s="331">
        <v>20</v>
      </c>
      <c r="K86" s="319"/>
    </row>
    <row r="87" s="1" customFormat="1" ht="15" customHeight="1">
      <c r="B87" s="330"/>
      <c r="C87" s="305" t="s">
        <v>3332</v>
      </c>
      <c r="D87" s="305"/>
      <c r="E87" s="305"/>
      <c r="F87" s="328" t="s">
        <v>3319</v>
      </c>
      <c r="G87" s="329"/>
      <c r="H87" s="305" t="s">
        <v>3333</v>
      </c>
      <c r="I87" s="305" t="s">
        <v>3315</v>
      </c>
      <c r="J87" s="305">
        <v>50</v>
      </c>
      <c r="K87" s="319"/>
    </row>
    <row r="88" s="1" customFormat="1" ht="15" customHeight="1">
      <c r="B88" s="330"/>
      <c r="C88" s="305" t="s">
        <v>3334</v>
      </c>
      <c r="D88" s="305"/>
      <c r="E88" s="305"/>
      <c r="F88" s="328" t="s">
        <v>3319</v>
      </c>
      <c r="G88" s="329"/>
      <c r="H88" s="305" t="s">
        <v>3335</v>
      </c>
      <c r="I88" s="305" t="s">
        <v>3315</v>
      </c>
      <c r="J88" s="305">
        <v>20</v>
      </c>
      <c r="K88" s="319"/>
    </row>
    <row r="89" s="1" customFormat="1" ht="15" customHeight="1">
      <c r="B89" s="330"/>
      <c r="C89" s="305" t="s">
        <v>3336</v>
      </c>
      <c r="D89" s="305"/>
      <c r="E89" s="305"/>
      <c r="F89" s="328" t="s">
        <v>3319</v>
      </c>
      <c r="G89" s="329"/>
      <c r="H89" s="305" t="s">
        <v>3337</v>
      </c>
      <c r="I89" s="305" t="s">
        <v>3315</v>
      </c>
      <c r="J89" s="305">
        <v>20</v>
      </c>
      <c r="K89" s="319"/>
    </row>
    <row r="90" s="1" customFormat="1" ht="15" customHeight="1">
      <c r="B90" s="330"/>
      <c r="C90" s="305" t="s">
        <v>3338</v>
      </c>
      <c r="D90" s="305"/>
      <c r="E90" s="305"/>
      <c r="F90" s="328" t="s">
        <v>3319</v>
      </c>
      <c r="G90" s="329"/>
      <c r="H90" s="305" t="s">
        <v>3339</v>
      </c>
      <c r="I90" s="305" t="s">
        <v>3315</v>
      </c>
      <c r="J90" s="305">
        <v>50</v>
      </c>
      <c r="K90" s="319"/>
    </row>
    <row r="91" s="1" customFormat="1" ht="15" customHeight="1">
      <c r="B91" s="330"/>
      <c r="C91" s="305" t="s">
        <v>3340</v>
      </c>
      <c r="D91" s="305"/>
      <c r="E91" s="305"/>
      <c r="F91" s="328" t="s">
        <v>3319</v>
      </c>
      <c r="G91" s="329"/>
      <c r="H91" s="305" t="s">
        <v>3340</v>
      </c>
      <c r="I91" s="305" t="s">
        <v>3315</v>
      </c>
      <c r="J91" s="305">
        <v>50</v>
      </c>
      <c r="K91" s="319"/>
    </row>
    <row r="92" s="1" customFormat="1" ht="15" customHeight="1">
      <c r="B92" s="330"/>
      <c r="C92" s="305" t="s">
        <v>3341</v>
      </c>
      <c r="D92" s="305"/>
      <c r="E92" s="305"/>
      <c r="F92" s="328" t="s">
        <v>3319</v>
      </c>
      <c r="G92" s="329"/>
      <c r="H92" s="305" t="s">
        <v>3342</v>
      </c>
      <c r="I92" s="305" t="s">
        <v>3315</v>
      </c>
      <c r="J92" s="305">
        <v>255</v>
      </c>
      <c r="K92" s="319"/>
    </row>
    <row r="93" s="1" customFormat="1" ht="15" customHeight="1">
      <c r="B93" s="330"/>
      <c r="C93" s="305" t="s">
        <v>3343</v>
      </c>
      <c r="D93" s="305"/>
      <c r="E93" s="305"/>
      <c r="F93" s="328" t="s">
        <v>2582</v>
      </c>
      <c r="G93" s="329"/>
      <c r="H93" s="305" t="s">
        <v>3344</v>
      </c>
      <c r="I93" s="305" t="s">
        <v>3345</v>
      </c>
      <c r="J93" s="305"/>
      <c r="K93" s="319"/>
    </row>
    <row r="94" s="1" customFormat="1" ht="15" customHeight="1">
      <c r="B94" s="330"/>
      <c r="C94" s="305" t="s">
        <v>3346</v>
      </c>
      <c r="D94" s="305"/>
      <c r="E94" s="305"/>
      <c r="F94" s="328" t="s">
        <v>2582</v>
      </c>
      <c r="G94" s="329"/>
      <c r="H94" s="305" t="s">
        <v>3347</v>
      </c>
      <c r="I94" s="305" t="s">
        <v>3348</v>
      </c>
      <c r="J94" s="305"/>
      <c r="K94" s="319"/>
    </row>
    <row r="95" s="1" customFormat="1" ht="15" customHeight="1">
      <c r="B95" s="330"/>
      <c r="C95" s="305" t="s">
        <v>3349</v>
      </c>
      <c r="D95" s="305"/>
      <c r="E95" s="305"/>
      <c r="F95" s="328" t="s">
        <v>2582</v>
      </c>
      <c r="G95" s="329"/>
      <c r="H95" s="305" t="s">
        <v>3349</v>
      </c>
      <c r="I95" s="305" t="s">
        <v>3348</v>
      </c>
      <c r="J95" s="305"/>
      <c r="K95" s="319"/>
    </row>
    <row r="96" s="1" customFormat="1" ht="15" customHeight="1">
      <c r="B96" s="330"/>
      <c r="C96" s="305" t="s">
        <v>35</v>
      </c>
      <c r="D96" s="305"/>
      <c r="E96" s="305"/>
      <c r="F96" s="328" t="s">
        <v>2582</v>
      </c>
      <c r="G96" s="329"/>
      <c r="H96" s="305" t="s">
        <v>3350</v>
      </c>
      <c r="I96" s="305" t="s">
        <v>3348</v>
      </c>
      <c r="J96" s="305"/>
      <c r="K96" s="319"/>
    </row>
    <row r="97" s="1" customFormat="1" ht="15" customHeight="1">
      <c r="B97" s="330"/>
      <c r="C97" s="305" t="s">
        <v>45</v>
      </c>
      <c r="D97" s="305"/>
      <c r="E97" s="305"/>
      <c r="F97" s="328" t="s">
        <v>2582</v>
      </c>
      <c r="G97" s="329"/>
      <c r="H97" s="305" t="s">
        <v>3351</v>
      </c>
      <c r="I97" s="305" t="s">
        <v>3348</v>
      </c>
      <c r="J97" s="305"/>
      <c r="K97" s="319"/>
    </row>
    <row r="98" s="1" customFormat="1" ht="15" customHeight="1">
      <c r="B98" s="333"/>
      <c r="C98" s="334"/>
      <c r="D98" s="334"/>
      <c r="E98" s="334"/>
      <c r="F98" s="334"/>
      <c r="G98" s="334"/>
      <c r="H98" s="334"/>
      <c r="I98" s="334"/>
      <c r="J98" s="334"/>
      <c r="K98" s="335"/>
    </row>
    <row r="99" s="1" customFormat="1" ht="18.75" customHeight="1">
      <c r="B99" s="336"/>
      <c r="C99" s="337"/>
      <c r="D99" s="337"/>
      <c r="E99" s="337"/>
      <c r="F99" s="337"/>
      <c r="G99" s="337"/>
      <c r="H99" s="337"/>
      <c r="I99" s="337"/>
      <c r="J99" s="337"/>
      <c r="K99" s="336"/>
    </row>
    <row r="100" s="1" customFormat="1" ht="18.75" customHeight="1">
      <c r="B100" s="313"/>
      <c r="C100" s="313"/>
      <c r="D100" s="313"/>
      <c r="E100" s="313"/>
      <c r="F100" s="313"/>
      <c r="G100" s="313"/>
      <c r="H100" s="313"/>
      <c r="I100" s="313"/>
      <c r="J100" s="313"/>
      <c r="K100" s="313"/>
    </row>
    <row r="101" s="1" customFormat="1" ht="7.5" customHeight="1">
      <c r="B101" s="314"/>
      <c r="C101" s="315"/>
      <c r="D101" s="315"/>
      <c r="E101" s="315"/>
      <c r="F101" s="315"/>
      <c r="G101" s="315"/>
      <c r="H101" s="315"/>
      <c r="I101" s="315"/>
      <c r="J101" s="315"/>
      <c r="K101" s="316"/>
    </row>
    <row r="102" s="1" customFormat="1" ht="45" customHeight="1">
      <c r="B102" s="317"/>
      <c r="C102" s="318" t="s">
        <v>3352</v>
      </c>
      <c r="D102" s="318"/>
      <c r="E102" s="318"/>
      <c r="F102" s="318"/>
      <c r="G102" s="318"/>
      <c r="H102" s="318"/>
      <c r="I102" s="318"/>
      <c r="J102" s="318"/>
      <c r="K102" s="319"/>
    </row>
    <row r="103" s="1" customFormat="1" ht="17.25" customHeight="1">
      <c r="B103" s="317"/>
      <c r="C103" s="320" t="s">
        <v>3308</v>
      </c>
      <c r="D103" s="320"/>
      <c r="E103" s="320"/>
      <c r="F103" s="320" t="s">
        <v>3309</v>
      </c>
      <c r="G103" s="321"/>
      <c r="H103" s="320" t="s">
        <v>51</v>
      </c>
      <c r="I103" s="320" t="s">
        <v>54</v>
      </c>
      <c r="J103" s="320" t="s">
        <v>3310</v>
      </c>
      <c r="K103" s="319"/>
    </row>
    <row r="104" s="1" customFormat="1" ht="17.25" customHeight="1">
      <c r="B104" s="317"/>
      <c r="C104" s="322" t="s">
        <v>3311</v>
      </c>
      <c r="D104" s="322"/>
      <c r="E104" s="322"/>
      <c r="F104" s="323" t="s">
        <v>3312</v>
      </c>
      <c r="G104" s="324"/>
      <c r="H104" s="322"/>
      <c r="I104" s="322"/>
      <c r="J104" s="322" t="s">
        <v>3313</v>
      </c>
      <c r="K104" s="319"/>
    </row>
    <row r="105" s="1" customFormat="1" ht="5.25" customHeight="1">
      <c r="B105" s="317"/>
      <c r="C105" s="320"/>
      <c r="D105" s="320"/>
      <c r="E105" s="320"/>
      <c r="F105" s="320"/>
      <c r="G105" s="338"/>
      <c r="H105" s="320"/>
      <c r="I105" s="320"/>
      <c r="J105" s="320"/>
      <c r="K105" s="319"/>
    </row>
    <row r="106" s="1" customFormat="1" ht="15" customHeight="1">
      <c r="B106" s="317"/>
      <c r="C106" s="305" t="s">
        <v>50</v>
      </c>
      <c r="D106" s="327"/>
      <c r="E106" s="327"/>
      <c r="F106" s="328" t="s">
        <v>2582</v>
      </c>
      <c r="G106" s="305"/>
      <c r="H106" s="305" t="s">
        <v>3353</v>
      </c>
      <c r="I106" s="305" t="s">
        <v>3315</v>
      </c>
      <c r="J106" s="305">
        <v>20</v>
      </c>
      <c r="K106" s="319"/>
    </row>
    <row r="107" s="1" customFormat="1" ht="15" customHeight="1">
      <c r="B107" s="317"/>
      <c r="C107" s="305" t="s">
        <v>3316</v>
      </c>
      <c r="D107" s="305"/>
      <c r="E107" s="305"/>
      <c r="F107" s="328" t="s">
        <v>2582</v>
      </c>
      <c r="G107" s="305"/>
      <c r="H107" s="305" t="s">
        <v>3353</v>
      </c>
      <c r="I107" s="305" t="s">
        <v>3315</v>
      </c>
      <c r="J107" s="305">
        <v>120</v>
      </c>
      <c r="K107" s="319"/>
    </row>
    <row r="108" s="1" customFormat="1" ht="15" customHeight="1">
      <c r="B108" s="330"/>
      <c r="C108" s="305" t="s">
        <v>3318</v>
      </c>
      <c r="D108" s="305"/>
      <c r="E108" s="305"/>
      <c r="F108" s="328" t="s">
        <v>3319</v>
      </c>
      <c r="G108" s="305"/>
      <c r="H108" s="305" t="s">
        <v>3353</v>
      </c>
      <c r="I108" s="305" t="s">
        <v>3315</v>
      </c>
      <c r="J108" s="305">
        <v>50</v>
      </c>
      <c r="K108" s="319"/>
    </row>
    <row r="109" s="1" customFormat="1" ht="15" customHeight="1">
      <c r="B109" s="330"/>
      <c r="C109" s="305" t="s">
        <v>3321</v>
      </c>
      <c r="D109" s="305"/>
      <c r="E109" s="305"/>
      <c r="F109" s="328" t="s">
        <v>2582</v>
      </c>
      <c r="G109" s="305"/>
      <c r="H109" s="305" t="s">
        <v>3353</v>
      </c>
      <c r="I109" s="305" t="s">
        <v>3323</v>
      </c>
      <c r="J109" s="305"/>
      <c r="K109" s="319"/>
    </row>
    <row r="110" s="1" customFormat="1" ht="15" customHeight="1">
      <c r="B110" s="330"/>
      <c r="C110" s="305" t="s">
        <v>3332</v>
      </c>
      <c r="D110" s="305"/>
      <c r="E110" s="305"/>
      <c r="F110" s="328" t="s">
        <v>3319</v>
      </c>
      <c r="G110" s="305"/>
      <c r="H110" s="305" t="s">
        <v>3353</v>
      </c>
      <c r="I110" s="305" t="s">
        <v>3315</v>
      </c>
      <c r="J110" s="305">
        <v>50</v>
      </c>
      <c r="K110" s="319"/>
    </row>
    <row r="111" s="1" customFormat="1" ht="15" customHeight="1">
      <c r="B111" s="330"/>
      <c r="C111" s="305" t="s">
        <v>3340</v>
      </c>
      <c r="D111" s="305"/>
      <c r="E111" s="305"/>
      <c r="F111" s="328" t="s">
        <v>3319</v>
      </c>
      <c r="G111" s="305"/>
      <c r="H111" s="305" t="s">
        <v>3353</v>
      </c>
      <c r="I111" s="305" t="s">
        <v>3315</v>
      </c>
      <c r="J111" s="305">
        <v>50</v>
      </c>
      <c r="K111" s="319"/>
    </row>
    <row r="112" s="1" customFormat="1" ht="15" customHeight="1">
      <c r="B112" s="330"/>
      <c r="C112" s="305" t="s">
        <v>3338</v>
      </c>
      <c r="D112" s="305"/>
      <c r="E112" s="305"/>
      <c r="F112" s="328" t="s">
        <v>3319</v>
      </c>
      <c r="G112" s="305"/>
      <c r="H112" s="305" t="s">
        <v>3353</v>
      </c>
      <c r="I112" s="305" t="s">
        <v>3315</v>
      </c>
      <c r="J112" s="305">
        <v>50</v>
      </c>
      <c r="K112" s="319"/>
    </row>
    <row r="113" s="1" customFormat="1" ht="15" customHeight="1">
      <c r="B113" s="330"/>
      <c r="C113" s="305" t="s">
        <v>50</v>
      </c>
      <c r="D113" s="305"/>
      <c r="E113" s="305"/>
      <c r="F113" s="328" t="s">
        <v>2582</v>
      </c>
      <c r="G113" s="305"/>
      <c r="H113" s="305" t="s">
        <v>3354</v>
      </c>
      <c r="I113" s="305" t="s">
        <v>3315</v>
      </c>
      <c r="J113" s="305">
        <v>20</v>
      </c>
      <c r="K113" s="319"/>
    </row>
    <row r="114" s="1" customFormat="1" ht="15" customHeight="1">
      <c r="B114" s="330"/>
      <c r="C114" s="305" t="s">
        <v>3355</v>
      </c>
      <c r="D114" s="305"/>
      <c r="E114" s="305"/>
      <c r="F114" s="328" t="s">
        <v>2582</v>
      </c>
      <c r="G114" s="305"/>
      <c r="H114" s="305" t="s">
        <v>3356</v>
      </c>
      <c r="I114" s="305" t="s">
        <v>3315</v>
      </c>
      <c r="J114" s="305">
        <v>120</v>
      </c>
      <c r="K114" s="319"/>
    </row>
    <row r="115" s="1" customFormat="1" ht="15" customHeight="1">
      <c r="B115" s="330"/>
      <c r="C115" s="305" t="s">
        <v>35</v>
      </c>
      <c r="D115" s="305"/>
      <c r="E115" s="305"/>
      <c r="F115" s="328" t="s">
        <v>2582</v>
      </c>
      <c r="G115" s="305"/>
      <c r="H115" s="305" t="s">
        <v>3357</v>
      </c>
      <c r="I115" s="305" t="s">
        <v>3348</v>
      </c>
      <c r="J115" s="305"/>
      <c r="K115" s="319"/>
    </row>
    <row r="116" s="1" customFormat="1" ht="15" customHeight="1">
      <c r="B116" s="330"/>
      <c r="C116" s="305" t="s">
        <v>45</v>
      </c>
      <c r="D116" s="305"/>
      <c r="E116" s="305"/>
      <c r="F116" s="328" t="s">
        <v>2582</v>
      </c>
      <c r="G116" s="305"/>
      <c r="H116" s="305" t="s">
        <v>3358</v>
      </c>
      <c r="I116" s="305" t="s">
        <v>3348</v>
      </c>
      <c r="J116" s="305"/>
      <c r="K116" s="319"/>
    </row>
    <row r="117" s="1" customFormat="1" ht="15" customHeight="1">
      <c r="B117" s="330"/>
      <c r="C117" s="305" t="s">
        <v>54</v>
      </c>
      <c r="D117" s="305"/>
      <c r="E117" s="305"/>
      <c r="F117" s="328" t="s">
        <v>2582</v>
      </c>
      <c r="G117" s="305"/>
      <c r="H117" s="305" t="s">
        <v>3359</v>
      </c>
      <c r="I117" s="305" t="s">
        <v>3360</v>
      </c>
      <c r="J117" s="305"/>
      <c r="K117" s="319"/>
    </row>
    <row r="118" s="1" customFormat="1" ht="15" customHeight="1">
      <c r="B118" s="333"/>
      <c r="C118" s="339"/>
      <c r="D118" s="339"/>
      <c r="E118" s="339"/>
      <c r="F118" s="339"/>
      <c r="G118" s="339"/>
      <c r="H118" s="339"/>
      <c r="I118" s="339"/>
      <c r="J118" s="339"/>
      <c r="K118" s="335"/>
    </row>
    <row r="119" s="1" customFormat="1" ht="18.75" customHeight="1">
      <c r="B119" s="340"/>
      <c r="C119" s="341"/>
      <c r="D119" s="341"/>
      <c r="E119" s="341"/>
      <c r="F119" s="342"/>
      <c r="G119" s="341"/>
      <c r="H119" s="341"/>
      <c r="I119" s="341"/>
      <c r="J119" s="341"/>
      <c r="K119" s="340"/>
    </row>
    <row r="120" s="1" customFormat="1" ht="18.75" customHeight="1">
      <c r="B120" s="313"/>
      <c r="C120" s="313"/>
      <c r="D120" s="313"/>
      <c r="E120" s="313"/>
      <c r="F120" s="313"/>
      <c r="G120" s="313"/>
      <c r="H120" s="313"/>
      <c r="I120" s="313"/>
      <c r="J120" s="313"/>
      <c r="K120" s="313"/>
    </row>
    <row r="121" s="1" customFormat="1" ht="7.5" customHeight="1">
      <c r="B121" s="343"/>
      <c r="C121" s="344"/>
      <c r="D121" s="344"/>
      <c r="E121" s="344"/>
      <c r="F121" s="344"/>
      <c r="G121" s="344"/>
      <c r="H121" s="344"/>
      <c r="I121" s="344"/>
      <c r="J121" s="344"/>
      <c r="K121" s="345"/>
    </row>
    <row r="122" s="1" customFormat="1" ht="45" customHeight="1">
      <c r="B122" s="346"/>
      <c r="C122" s="296" t="s">
        <v>3361</v>
      </c>
      <c r="D122" s="296"/>
      <c r="E122" s="296"/>
      <c r="F122" s="296"/>
      <c r="G122" s="296"/>
      <c r="H122" s="296"/>
      <c r="I122" s="296"/>
      <c r="J122" s="296"/>
      <c r="K122" s="347"/>
    </row>
    <row r="123" s="1" customFormat="1" ht="17.25" customHeight="1">
      <c r="B123" s="348"/>
      <c r="C123" s="320" t="s">
        <v>3308</v>
      </c>
      <c r="D123" s="320"/>
      <c r="E123" s="320"/>
      <c r="F123" s="320" t="s">
        <v>3309</v>
      </c>
      <c r="G123" s="321"/>
      <c r="H123" s="320" t="s">
        <v>51</v>
      </c>
      <c r="I123" s="320" t="s">
        <v>54</v>
      </c>
      <c r="J123" s="320" t="s">
        <v>3310</v>
      </c>
      <c r="K123" s="349"/>
    </row>
    <row r="124" s="1" customFormat="1" ht="17.25" customHeight="1">
      <c r="B124" s="348"/>
      <c r="C124" s="322" t="s">
        <v>3311</v>
      </c>
      <c r="D124" s="322"/>
      <c r="E124" s="322"/>
      <c r="F124" s="323" t="s">
        <v>3312</v>
      </c>
      <c r="G124" s="324"/>
      <c r="H124" s="322"/>
      <c r="I124" s="322"/>
      <c r="J124" s="322" t="s">
        <v>3313</v>
      </c>
      <c r="K124" s="349"/>
    </row>
    <row r="125" s="1" customFormat="1" ht="5.25" customHeight="1">
      <c r="B125" s="350"/>
      <c r="C125" s="325"/>
      <c r="D125" s="325"/>
      <c r="E125" s="325"/>
      <c r="F125" s="325"/>
      <c r="G125" s="351"/>
      <c r="H125" s="325"/>
      <c r="I125" s="325"/>
      <c r="J125" s="325"/>
      <c r="K125" s="352"/>
    </row>
    <row r="126" s="1" customFormat="1" ht="15" customHeight="1">
      <c r="B126" s="350"/>
      <c r="C126" s="305" t="s">
        <v>3316</v>
      </c>
      <c r="D126" s="327"/>
      <c r="E126" s="327"/>
      <c r="F126" s="328" t="s">
        <v>2582</v>
      </c>
      <c r="G126" s="305"/>
      <c r="H126" s="305" t="s">
        <v>3353</v>
      </c>
      <c r="I126" s="305" t="s">
        <v>3315</v>
      </c>
      <c r="J126" s="305">
        <v>120</v>
      </c>
      <c r="K126" s="353"/>
    </row>
    <row r="127" s="1" customFormat="1" ht="15" customHeight="1">
      <c r="B127" s="350"/>
      <c r="C127" s="305" t="s">
        <v>3362</v>
      </c>
      <c r="D127" s="305"/>
      <c r="E127" s="305"/>
      <c r="F127" s="328" t="s">
        <v>2582</v>
      </c>
      <c r="G127" s="305"/>
      <c r="H127" s="305" t="s">
        <v>3363</v>
      </c>
      <c r="I127" s="305" t="s">
        <v>3315</v>
      </c>
      <c r="J127" s="305" t="s">
        <v>3364</v>
      </c>
      <c r="K127" s="353"/>
    </row>
    <row r="128" s="1" customFormat="1" ht="15" customHeight="1">
      <c r="B128" s="350"/>
      <c r="C128" s="305" t="s">
        <v>3262</v>
      </c>
      <c r="D128" s="305"/>
      <c r="E128" s="305"/>
      <c r="F128" s="328" t="s">
        <v>2582</v>
      </c>
      <c r="G128" s="305"/>
      <c r="H128" s="305" t="s">
        <v>3365</v>
      </c>
      <c r="I128" s="305" t="s">
        <v>3315</v>
      </c>
      <c r="J128" s="305" t="s">
        <v>3364</v>
      </c>
      <c r="K128" s="353"/>
    </row>
    <row r="129" s="1" customFormat="1" ht="15" customHeight="1">
      <c r="B129" s="350"/>
      <c r="C129" s="305" t="s">
        <v>3324</v>
      </c>
      <c r="D129" s="305"/>
      <c r="E129" s="305"/>
      <c r="F129" s="328" t="s">
        <v>3319</v>
      </c>
      <c r="G129" s="305"/>
      <c r="H129" s="305" t="s">
        <v>3325</v>
      </c>
      <c r="I129" s="305" t="s">
        <v>3315</v>
      </c>
      <c r="J129" s="305">
        <v>15</v>
      </c>
      <c r="K129" s="353"/>
    </row>
    <row r="130" s="1" customFormat="1" ht="15" customHeight="1">
      <c r="B130" s="350"/>
      <c r="C130" s="331" t="s">
        <v>3326</v>
      </c>
      <c r="D130" s="331"/>
      <c r="E130" s="331"/>
      <c r="F130" s="332" t="s">
        <v>3319</v>
      </c>
      <c r="G130" s="331"/>
      <c r="H130" s="331" t="s">
        <v>3327</v>
      </c>
      <c r="I130" s="331" t="s">
        <v>3315</v>
      </c>
      <c r="J130" s="331">
        <v>15</v>
      </c>
      <c r="K130" s="353"/>
    </row>
    <row r="131" s="1" customFormat="1" ht="15" customHeight="1">
      <c r="B131" s="350"/>
      <c r="C131" s="331" t="s">
        <v>3328</v>
      </c>
      <c r="D131" s="331"/>
      <c r="E131" s="331"/>
      <c r="F131" s="332" t="s">
        <v>3319</v>
      </c>
      <c r="G131" s="331"/>
      <c r="H131" s="331" t="s">
        <v>3329</v>
      </c>
      <c r="I131" s="331" t="s">
        <v>3315</v>
      </c>
      <c r="J131" s="331">
        <v>20</v>
      </c>
      <c r="K131" s="353"/>
    </row>
    <row r="132" s="1" customFormat="1" ht="15" customHeight="1">
      <c r="B132" s="350"/>
      <c r="C132" s="331" t="s">
        <v>3330</v>
      </c>
      <c r="D132" s="331"/>
      <c r="E132" s="331"/>
      <c r="F132" s="332" t="s">
        <v>3319</v>
      </c>
      <c r="G132" s="331"/>
      <c r="H132" s="331" t="s">
        <v>3331</v>
      </c>
      <c r="I132" s="331" t="s">
        <v>3315</v>
      </c>
      <c r="J132" s="331">
        <v>20</v>
      </c>
      <c r="K132" s="353"/>
    </row>
    <row r="133" s="1" customFormat="1" ht="15" customHeight="1">
      <c r="B133" s="350"/>
      <c r="C133" s="305" t="s">
        <v>3318</v>
      </c>
      <c r="D133" s="305"/>
      <c r="E133" s="305"/>
      <c r="F133" s="328" t="s">
        <v>3319</v>
      </c>
      <c r="G133" s="305"/>
      <c r="H133" s="305" t="s">
        <v>3353</v>
      </c>
      <c r="I133" s="305" t="s">
        <v>3315</v>
      </c>
      <c r="J133" s="305">
        <v>50</v>
      </c>
      <c r="K133" s="353"/>
    </row>
    <row r="134" s="1" customFormat="1" ht="15" customHeight="1">
      <c r="B134" s="350"/>
      <c r="C134" s="305" t="s">
        <v>3332</v>
      </c>
      <c r="D134" s="305"/>
      <c r="E134" s="305"/>
      <c r="F134" s="328" t="s">
        <v>3319</v>
      </c>
      <c r="G134" s="305"/>
      <c r="H134" s="305" t="s">
        <v>3353</v>
      </c>
      <c r="I134" s="305" t="s">
        <v>3315</v>
      </c>
      <c r="J134" s="305">
        <v>50</v>
      </c>
      <c r="K134" s="353"/>
    </row>
    <row r="135" s="1" customFormat="1" ht="15" customHeight="1">
      <c r="B135" s="350"/>
      <c r="C135" s="305" t="s">
        <v>3338</v>
      </c>
      <c r="D135" s="305"/>
      <c r="E135" s="305"/>
      <c r="F135" s="328" t="s">
        <v>3319</v>
      </c>
      <c r="G135" s="305"/>
      <c r="H135" s="305" t="s">
        <v>3353</v>
      </c>
      <c r="I135" s="305" t="s">
        <v>3315</v>
      </c>
      <c r="J135" s="305">
        <v>50</v>
      </c>
      <c r="K135" s="353"/>
    </row>
    <row r="136" s="1" customFormat="1" ht="15" customHeight="1">
      <c r="B136" s="350"/>
      <c r="C136" s="305" t="s">
        <v>3340</v>
      </c>
      <c r="D136" s="305"/>
      <c r="E136" s="305"/>
      <c r="F136" s="328" t="s">
        <v>3319</v>
      </c>
      <c r="G136" s="305"/>
      <c r="H136" s="305" t="s">
        <v>3353</v>
      </c>
      <c r="I136" s="305" t="s">
        <v>3315</v>
      </c>
      <c r="J136" s="305">
        <v>50</v>
      </c>
      <c r="K136" s="353"/>
    </row>
    <row r="137" s="1" customFormat="1" ht="15" customHeight="1">
      <c r="B137" s="350"/>
      <c r="C137" s="305" t="s">
        <v>3341</v>
      </c>
      <c r="D137" s="305"/>
      <c r="E137" s="305"/>
      <c r="F137" s="328" t="s">
        <v>3319</v>
      </c>
      <c r="G137" s="305"/>
      <c r="H137" s="305" t="s">
        <v>3366</v>
      </c>
      <c r="I137" s="305" t="s">
        <v>3315</v>
      </c>
      <c r="J137" s="305">
        <v>255</v>
      </c>
      <c r="K137" s="353"/>
    </row>
    <row r="138" s="1" customFormat="1" ht="15" customHeight="1">
      <c r="B138" s="350"/>
      <c r="C138" s="305" t="s">
        <v>3343</v>
      </c>
      <c r="D138" s="305"/>
      <c r="E138" s="305"/>
      <c r="F138" s="328" t="s">
        <v>2582</v>
      </c>
      <c r="G138" s="305"/>
      <c r="H138" s="305" t="s">
        <v>3367</v>
      </c>
      <c r="I138" s="305" t="s">
        <v>3345</v>
      </c>
      <c r="J138" s="305"/>
      <c r="K138" s="353"/>
    </row>
    <row r="139" s="1" customFormat="1" ht="15" customHeight="1">
      <c r="B139" s="350"/>
      <c r="C139" s="305" t="s">
        <v>3346</v>
      </c>
      <c r="D139" s="305"/>
      <c r="E139" s="305"/>
      <c r="F139" s="328" t="s">
        <v>2582</v>
      </c>
      <c r="G139" s="305"/>
      <c r="H139" s="305" t="s">
        <v>3368</v>
      </c>
      <c r="I139" s="305" t="s">
        <v>3348</v>
      </c>
      <c r="J139" s="305"/>
      <c r="K139" s="353"/>
    </row>
    <row r="140" s="1" customFormat="1" ht="15" customHeight="1">
      <c r="B140" s="350"/>
      <c r="C140" s="305" t="s">
        <v>3349</v>
      </c>
      <c r="D140" s="305"/>
      <c r="E140" s="305"/>
      <c r="F140" s="328" t="s">
        <v>2582</v>
      </c>
      <c r="G140" s="305"/>
      <c r="H140" s="305" t="s">
        <v>3349</v>
      </c>
      <c r="I140" s="305" t="s">
        <v>3348</v>
      </c>
      <c r="J140" s="305"/>
      <c r="K140" s="353"/>
    </row>
    <row r="141" s="1" customFormat="1" ht="15" customHeight="1">
      <c r="B141" s="350"/>
      <c r="C141" s="305" t="s">
        <v>35</v>
      </c>
      <c r="D141" s="305"/>
      <c r="E141" s="305"/>
      <c r="F141" s="328" t="s">
        <v>2582</v>
      </c>
      <c r="G141" s="305"/>
      <c r="H141" s="305" t="s">
        <v>3369</v>
      </c>
      <c r="I141" s="305" t="s">
        <v>3348</v>
      </c>
      <c r="J141" s="305"/>
      <c r="K141" s="353"/>
    </row>
    <row r="142" s="1" customFormat="1" ht="15" customHeight="1">
      <c r="B142" s="350"/>
      <c r="C142" s="305" t="s">
        <v>3370</v>
      </c>
      <c r="D142" s="305"/>
      <c r="E142" s="305"/>
      <c r="F142" s="328" t="s">
        <v>2582</v>
      </c>
      <c r="G142" s="305"/>
      <c r="H142" s="305" t="s">
        <v>3371</v>
      </c>
      <c r="I142" s="305" t="s">
        <v>3348</v>
      </c>
      <c r="J142" s="305"/>
      <c r="K142" s="353"/>
    </row>
    <row r="143" s="1" customFormat="1" ht="15" customHeight="1">
      <c r="B143" s="354"/>
      <c r="C143" s="355"/>
      <c r="D143" s="355"/>
      <c r="E143" s="355"/>
      <c r="F143" s="355"/>
      <c r="G143" s="355"/>
      <c r="H143" s="355"/>
      <c r="I143" s="355"/>
      <c r="J143" s="355"/>
      <c r="K143" s="356"/>
    </row>
    <row r="144" s="1" customFormat="1" ht="18.75" customHeight="1">
      <c r="B144" s="341"/>
      <c r="C144" s="341"/>
      <c r="D144" s="341"/>
      <c r="E144" s="341"/>
      <c r="F144" s="342"/>
      <c r="G144" s="341"/>
      <c r="H144" s="341"/>
      <c r="I144" s="341"/>
      <c r="J144" s="341"/>
      <c r="K144" s="341"/>
    </row>
    <row r="145" s="1" customFormat="1" ht="18.75" customHeight="1">
      <c r="B145" s="313"/>
      <c r="C145" s="313"/>
      <c r="D145" s="313"/>
      <c r="E145" s="313"/>
      <c r="F145" s="313"/>
      <c r="G145" s="313"/>
      <c r="H145" s="313"/>
      <c r="I145" s="313"/>
      <c r="J145" s="313"/>
      <c r="K145" s="313"/>
    </row>
    <row r="146" s="1" customFormat="1" ht="7.5" customHeight="1">
      <c r="B146" s="314"/>
      <c r="C146" s="315"/>
      <c r="D146" s="315"/>
      <c r="E146" s="315"/>
      <c r="F146" s="315"/>
      <c r="G146" s="315"/>
      <c r="H146" s="315"/>
      <c r="I146" s="315"/>
      <c r="J146" s="315"/>
      <c r="K146" s="316"/>
    </row>
    <row r="147" s="1" customFormat="1" ht="45" customHeight="1">
      <c r="B147" s="317"/>
      <c r="C147" s="318" t="s">
        <v>3372</v>
      </c>
      <c r="D147" s="318"/>
      <c r="E147" s="318"/>
      <c r="F147" s="318"/>
      <c r="G147" s="318"/>
      <c r="H147" s="318"/>
      <c r="I147" s="318"/>
      <c r="J147" s="318"/>
      <c r="K147" s="319"/>
    </row>
    <row r="148" s="1" customFormat="1" ht="17.25" customHeight="1">
      <c r="B148" s="317"/>
      <c r="C148" s="320" t="s">
        <v>3308</v>
      </c>
      <c r="D148" s="320"/>
      <c r="E148" s="320"/>
      <c r="F148" s="320" t="s">
        <v>3309</v>
      </c>
      <c r="G148" s="321"/>
      <c r="H148" s="320" t="s">
        <v>51</v>
      </c>
      <c r="I148" s="320" t="s">
        <v>54</v>
      </c>
      <c r="J148" s="320" t="s">
        <v>3310</v>
      </c>
      <c r="K148" s="319"/>
    </row>
    <row r="149" s="1" customFormat="1" ht="17.25" customHeight="1">
      <c r="B149" s="317"/>
      <c r="C149" s="322" t="s">
        <v>3311</v>
      </c>
      <c r="D149" s="322"/>
      <c r="E149" s="322"/>
      <c r="F149" s="323" t="s">
        <v>3312</v>
      </c>
      <c r="G149" s="324"/>
      <c r="H149" s="322"/>
      <c r="I149" s="322"/>
      <c r="J149" s="322" t="s">
        <v>3313</v>
      </c>
      <c r="K149" s="319"/>
    </row>
    <row r="150" s="1" customFormat="1" ht="5.25" customHeight="1">
      <c r="B150" s="330"/>
      <c r="C150" s="325"/>
      <c r="D150" s="325"/>
      <c r="E150" s="325"/>
      <c r="F150" s="325"/>
      <c r="G150" s="326"/>
      <c r="H150" s="325"/>
      <c r="I150" s="325"/>
      <c r="J150" s="325"/>
      <c r="K150" s="353"/>
    </row>
    <row r="151" s="1" customFormat="1" ht="15" customHeight="1">
      <c r="B151" s="330"/>
      <c r="C151" s="357" t="s">
        <v>3316</v>
      </c>
      <c r="D151" s="305"/>
      <c r="E151" s="305"/>
      <c r="F151" s="358" t="s">
        <v>2582</v>
      </c>
      <c r="G151" s="305"/>
      <c r="H151" s="357" t="s">
        <v>3353</v>
      </c>
      <c r="I151" s="357" t="s">
        <v>3315</v>
      </c>
      <c r="J151" s="357">
        <v>120</v>
      </c>
      <c r="K151" s="353"/>
    </row>
    <row r="152" s="1" customFormat="1" ht="15" customHeight="1">
      <c r="B152" s="330"/>
      <c r="C152" s="357" t="s">
        <v>3362</v>
      </c>
      <c r="D152" s="305"/>
      <c r="E152" s="305"/>
      <c r="F152" s="358" t="s">
        <v>2582</v>
      </c>
      <c r="G152" s="305"/>
      <c r="H152" s="357" t="s">
        <v>3373</v>
      </c>
      <c r="I152" s="357" t="s">
        <v>3315</v>
      </c>
      <c r="J152" s="357" t="s">
        <v>3364</v>
      </c>
      <c r="K152" s="353"/>
    </row>
    <row r="153" s="1" customFormat="1" ht="15" customHeight="1">
      <c r="B153" s="330"/>
      <c r="C153" s="357" t="s">
        <v>3262</v>
      </c>
      <c r="D153" s="305"/>
      <c r="E153" s="305"/>
      <c r="F153" s="358" t="s">
        <v>2582</v>
      </c>
      <c r="G153" s="305"/>
      <c r="H153" s="357" t="s">
        <v>3374</v>
      </c>
      <c r="I153" s="357" t="s">
        <v>3315</v>
      </c>
      <c r="J153" s="357" t="s">
        <v>3364</v>
      </c>
      <c r="K153" s="353"/>
    </row>
    <row r="154" s="1" customFormat="1" ht="15" customHeight="1">
      <c r="B154" s="330"/>
      <c r="C154" s="357" t="s">
        <v>3318</v>
      </c>
      <c r="D154" s="305"/>
      <c r="E154" s="305"/>
      <c r="F154" s="358" t="s">
        <v>3319</v>
      </c>
      <c r="G154" s="305"/>
      <c r="H154" s="357" t="s">
        <v>3353</v>
      </c>
      <c r="I154" s="357" t="s">
        <v>3315</v>
      </c>
      <c r="J154" s="357">
        <v>50</v>
      </c>
      <c r="K154" s="353"/>
    </row>
    <row r="155" s="1" customFormat="1" ht="15" customHeight="1">
      <c r="B155" s="330"/>
      <c r="C155" s="357" t="s">
        <v>3321</v>
      </c>
      <c r="D155" s="305"/>
      <c r="E155" s="305"/>
      <c r="F155" s="358" t="s">
        <v>2582</v>
      </c>
      <c r="G155" s="305"/>
      <c r="H155" s="357" t="s">
        <v>3353</v>
      </c>
      <c r="I155" s="357" t="s">
        <v>3323</v>
      </c>
      <c r="J155" s="357"/>
      <c r="K155" s="353"/>
    </row>
    <row r="156" s="1" customFormat="1" ht="15" customHeight="1">
      <c r="B156" s="330"/>
      <c r="C156" s="357" t="s">
        <v>3332</v>
      </c>
      <c r="D156" s="305"/>
      <c r="E156" s="305"/>
      <c r="F156" s="358" t="s">
        <v>3319</v>
      </c>
      <c r="G156" s="305"/>
      <c r="H156" s="357" t="s">
        <v>3353</v>
      </c>
      <c r="I156" s="357" t="s">
        <v>3315</v>
      </c>
      <c r="J156" s="357">
        <v>50</v>
      </c>
      <c r="K156" s="353"/>
    </row>
    <row r="157" s="1" customFormat="1" ht="15" customHeight="1">
      <c r="B157" s="330"/>
      <c r="C157" s="357" t="s">
        <v>3340</v>
      </c>
      <c r="D157" s="305"/>
      <c r="E157" s="305"/>
      <c r="F157" s="358" t="s">
        <v>3319</v>
      </c>
      <c r="G157" s="305"/>
      <c r="H157" s="357" t="s">
        <v>3353</v>
      </c>
      <c r="I157" s="357" t="s">
        <v>3315</v>
      </c>
      <c r="J157" s="357">
        <v>50</v>
      </c>
      <c r="K157" s="353"/>
    </row>
    <row r="158" s="1" customFormat="1" ht="15" customHeight="1">
      <c r="B158" s="330"/>
      <c r="C158" s="357" t="s">
        <v>3338</v>
      </c>
      <c r="D158" s="305"/>
      <c r="E158" s="305"/>
      <c r="F158" s="358" t="s">
        <v>3319</v>
      </c>
      <c r="G158" s="305"/>
      <c r="H158" s="357" t="s">
        <v>3353</v>
      </c>
      <c r="I158" s="357" t="s">
        <v>3315</v>
      </c>
      <c r="J158" s="357">
        <v>50</v>
      </c>
      <c r="K158" s="353"/>
    </row>
    <row r="159" s="1" customFormat="1" ht="15" customHeight="1">
      <c r="B159" s="330"/>
      <c r="C159" s="357" t="s">
        <v>105</v>
      </c>
      <c r="D159" s="305"/>
      <c r="E159" s="305"/>
      <c r="F159" s="358" t="s">
        <v>2582</v>
      </c>
      <c r="G159" s="305"/>
      <c r="H159" s="357" t="s">
        <v>3375</v>
      </c>
      <c r="I159" s="357" t="s">
        <v>3315</v>
      </c>
      <c r="J159" s="357" t="s">
        <v>3376</v>
      </c>
      <c r="K159" s="353"/>
    </row>
    <row r="160" s="1" customFormat="1" ht="15" customHeight="1">
      <c r="B160" s="330"/>
      <c r="C160" s="357" t="s">
        <v>3377</v>
      </c>
      <c r="D160" s="305"/>
      <c r="E160" s="305"/>
      <c r="F160" s="358" t="s">
        <v>2582</v>
      </c>
      <c r="G160" s="305"/>
      <c r="H160" s="357" t="s">
        <v>3378</v>
      </c>
      <c r="I160" s="357" t="s">
        <v>3348</v>
      </c>
      <c r="J160" s="357"/>
      <c r="K160" s="353"/>
    </row>
    <row r="161" s="1" customFormat="1" ht="15" customHeight="1">
      <c r="B161" s="359"/>
      <c r="C161" s="339"/>
      <c r="D161" s="339"/>
      <c r="E161" s="339"/>
      <c r="F161" s="339"/>
      <c r="G161" s="339"/>
      <c r="H161" s="339"/>
      <c r="I161" s="339"/>
      <c r="J161" s="339"/>
      <c r="K161" s="360"/>
    </row>
    <row r="162" s="1" customFormat="1" ht="18.75" customHeight="1">
      <c r="B162" s="341"/>
      <c r="C162" s="351"/>
      <c r="D162" s="351"/>
      <c r="E162" s="351"/>
      <c r="F162" s="361"/>
      <c r="G162" s="351"/>
      <c r="H162" s="351"/>
      <c r="I162" s="351"/>
      <c r="J162" s="351"/>
      <c r="K162" s="341"/>
    </row>
    <row r="163" s="1" customFormat="1" ht="18.75" customHeight="1">
      <c r="B163" s="313"/>
      <c r="C163" s="313"/>
      <c r="D163" s="313"/>
      <c r="E163" s="313"/>
      <c r="F163" s="313"/>
      <c r="G163" s="313"/>
      <c r="H163" s="313"/>
      <c r="I163" s="313"/>
      <c r="J163" s="313"/>
      <c r="K163" s="313"/>
    </row>
    <row r="164" s="1" customFormat="1" ht="7.5" customHeight="1">
      <c r="B164" s="292"/>
      <c r="C164" s="293"/>
      <c r="D164" s="293"/>
      <c r="E164" s="293"/>
      <c r="F164" s="293"/>
      <c r="G164" s="293"/>
      <c r="H164" s="293"/>
      <c r="I164" s="293"/>
      <c r="J164" s="293"/>
      <c r="K164" s="294"/>
    </row>
    <row r="165" s="1" customFormat="1" ht="45" customHeight="1">
      <c r="B165" s="295"/>
      <c r="C165" s="296" t="s">
        <v>3379</v>
      </c>
      <c r="D165" s="296"/>
      <c r="E165" s="296"/>
      <c r="F165" s="296"/>
      <c r="G165" s="296"/>
      <c r="H165" s="296"/>
      <c r="I165" s="296"/>
      <c r="J165" s="296"/>
      <c r="K165" s="297"/>
    </row>
    <row r="166" s="1" customFormat="1" ht="17.25" customHeight="1">
      <c r="B166" s="295"/>
      <c r="C166" s="320" t="s">
        <v>3308</v>
      </c>
      <c r="D166" s="320"/>
      <c r="E166" s="320"/>
      <c r="F166" s="320" t="s">
        <v>3309</v>
      </c>
      <c r="G166" s="362"/>
      <c r="H166" s="363" t="s">
        <v>51</v>
      </c>
      <c r="I166" s="363" t="s">
        <v>54</v>
      </c>
      <c r="J166" s="320" t="s">
        <v>3310</v>
      </c>
      <c r="K166" s="297"/>
    </row>
    <row r="167" s="1" customFormat="1" ht="17.25" customHeight="1">
      <c r="B167" s="298"/>
      <c r="C167" s="322" t="s">
        <v>3311</v>
      </c>
      <c r="D167" s="322"/>
      <c r="E167" s="322"/>
      <c r="F167" s="323" t="s">
        <v>3312</v>
      </c>
      <c r="G167" s="364"/>
      <c r="H167" s="365"/>
      <c r="I167" s="365"/>
      <c r="J167" s="322" t="s">
        <v>3313</v>
      </c>
      <c r="K167" s="300"/>
    </row>
    <row r="168" s="1" customFormat="1" ht="5.25" customHeight="1">
      <c r="B168" s="330"/>
      <c r="C168" s="325"/>
      <c r="D168" s="325"/>
      <c r="E168" s="325"/>
      <c r="F168" s="325"/>
      <c r="G168" s="326"/>
      <c r="H168" s="325"/>
      <c r="I168" s="325"/>
      <c r="J168" s="325"/>
      <c r="K168" s="353"/>
    </row>
    <row r="169" s="1" customFormat="1" ht="15" customHeight="1">
      <c r="B169" s="330"/>
      <c r="C169" s="305" t="s">
        <v>3316</v>
      </c>
      <c r="D169" s="305"/>
      <c r="E169" s="305"/>
      <c r="F169" s="328" t="s">
        <v>2582</v>
      </c>
      <c r="G169" s="305"/>
      <c r="H169" s="305" t="s">
        <v>3353</v>
      </c>
      <c r="I169" s="305" t="s">
        <v>3315</v>
      </c>
      <c r="J169" s="305">
        <v>120</v>
      </c>
      <c r="K169" s="353"/>
    </row>
    <row r="170" s="1" customFormat="1" ht="15" customHeight="1">
      <c r="B170" s="330"/>
      <c r="C170" s="305" t="s">
        <v>3362</v>
      </c>
      <c r="D170" s="305"/>
      <c r="E170" s="305"/>
      <c r="F170" s="328" t="s">
        <v>2582</v>
      </c>
      <c r="G170" s="305"/>
      <c r="H170" s="305" t="s">
        <v>3363</v>
      </c>
      <c r="I170" s="305" t="s">
        <v>3315</v>
      </c>
      <c r="J170" s="305" t="s">
        <v>3364</v>
      </c>
      <c r="K170" s="353"/>
    </row>
    <row r="171" s="1" customFormat="1" ht="15" customHeight="1">
      <c r="B171" s="330"/>
      <c r="C171" s="305" t="s">
        <v>3262</v>
      </c>
      <c r="D171" s="305"/>
      <c r="E171" s="305"/>
      <c r="F171" s="328" t="s">
        <v>2582</v>
      </c>
      <c r="G171" s="305"/>
      <c r="H171" s="305" t="s">
        <v>3380</v>
      </c>
      <c r="I171" s="305" t="s">
        <v>3315</v>
      </c>
      <c r="J171" s="305" t="s">
        <v>3364</v>
      </c>
      <c r="K171" s="353"/>
    </row>
    <row r="172" s="1" customFormat="1" ht="15" customHeight="1">
      <c r="B172" s="330"/>
      <c r="C172" s="305" t="s">
        <v>3318</v>
      </c>
      <c r="D172" s="305"/>
      <c r="E172" s="305"/>
      <c r="F172" s="328" t="s">
        <v>3319</v>
      </c>
      <c r="G172" s="305"/>
      <c r="H172" s="305" t="s">
        <v>3380</v>
      </c>
      <c r="I172" s="305" t="s">
        <v>3315</v>
      </c>
      <c r="J172" s="305">
        <v>50</v>
      </c>
      <c r="K172" s="353"/>
    </row>
    <row r="173" s="1" customFormat="1" ht="15" customHeight="1">
      <c r="B173" s="330"/>
      <c r="C173" s="305" t="s">
        <v>3321</v>
      </c>
      <c r="D173" s="305"/>
      <c r="E173" s="305"/>
      <c r="F173" s="328" t="s">
        <v>2582</v>
      </c>
      <c r="G173" s="305"/>
      <c r="H173" s="305" t="s">
        <v>3380</v>
      </c>
      <c r="I173" s="305" t="s">
        <v>3323</v>
      </c>
      <c r="J173" s="305"/>
      <c r="K173" s="353"/>
    </row>
    <row r="174" s="1" customFormat="1" ht="15" customHeight="1">
      <c r="B174" s="330"/>
      <c r="C174" s="305" t="s">
        <v>3332</v>
      </c>
      <c r="D174" s="305"/>
      <c r="E174" s="305"/>
      <c r="F174" s="328" t="s">
        <v>3319</v>
      </c>
      <c r="G174" s="305"/>
      <c r="H174" s="305" t="s">
        <v>3380</v>
      </c>
      <c r="I174" s="305" t="s">
        <v>3315</v>
      </c>
      <c r="J174" s="305">
        <v>50</v>
      </c>
      <c r="K174" s="353"/>
    </row>
    <row r="175" s="1" customFormat="1" ht="15" customHeight="1">
      <c r="B175" s="330"/>
      <c r="C175" s="305" t="s">
        <v>3340</v>
      </c>
      <c r="D175" s="305"/>
      <c r="E175" s="305"/>
      <c r="F175" s="328" t="s">
        <v>3319</v>
      </c>
      <c r="G175" s="305"/>
      <c r="H175" s="305" t="s">
        <v>3380</v>
      </c>
      <c r="I175" s="305" t="s">
        <v>3315</v>
      </c>
      <c r="J175" s="305">
        <v>50</v>
      </c>
      <c r="K175" s="353"/>
    </row>
    <row r="176" s="1" customFormat="1" ht="15" customHeight="1">
      <c r="B176" s="330"/>
      <c r="C176" s="305" t="s">
        <v>3338</v>
      </c>
      <c r="D176" s="305"/>
      <c r="E176" s="305"/>
      <c r="F176" s="328" t="s">
        <v>3319</v>
      </c>
      <c r="G176" s="305"/>
      <c r="H176" s="305" t="s">
        <v>3380</v>
      </c>
      <c r="I176" s="305" t="s">
        <v>3315</v>
      </c>
      <c r="J176" s="305">
        <v>50</v>
      </c>
      <c r="K176" s="353"/>
    </row>
    <row r="177" s="1" customFormat="1" ht="15" customHeight="1">
      <c r="B177" s="330"/>
      <c r="C177" s="305" t="s">
        <v>138</v>
      </c>
      <c r="D177" s="305"/>
      <c r="E177" s="305"/>
      <c r="F177" s="328" t="s">
        <v>2582</v>
      </c>
      <c r="G177" s="305"/>
      <c r="H177" s="305" t="s">
        <v>3381</v>
      </c>
      <c r="I177" s="305" t="s">
        <v>3382</v>
      </c>
      <c r="J177" s="305"/>
      <c r="K177" s="353"/>
    </row>
    <row r="178" s="1" customFormat="1" ht="15" customHeight="1">
      <c r="B178" s="330"/>
      <c r="C178" s="305" t="s">
        <v>54</v>
      </c>
      <c r="D178" s="305"/>
      <c r="E178" s="305"/>
      <c r="F178" s="328" t="s">
        <v>2582</v>
      </c>
      <c r="G178" s="305"/>
      <c r="H178" s="305" t="s">
        <v>3383</v>
      </c>
      <c r="I178" s="305" t="s">
        <v>3384</v>
      </c>
      <c r="J178" s="305">
        <v>1</v>
      </c>
      <c r="K178" s="353"/>
    </row>
    <row r="179" s="1" customFormat="1" ht="15" customHeight="1">
      <c r="B179" s="330"/>
      <c r="C179" s="305" t="s">
        <v>50</v>
      </c>
      <c r="D179" s="305"/>
      <c r="E179" s="305"/>
      <c r="F179" s="328" t="s">
        <v>2582</v>
      </c>
      <c r="G179" s="305"/>
      <c r="H179" s="305" t="s">
        <v>3385</v>
      </c>
      <c r="I179" s="305" t="s">
        <v>3315</v>
      </c>
      <c r="J179" s="305">
        <v>20</v>
      </c>
      <c r="K179" s="353"/>
    </row>
    <row r="180" s="1" customFormat="1" ht="15" customHeight="1">
      <c r="B180" s="330"/>
      <c r="C180" s="305" t="s">
        <v>51</v>
      </c>
      <c r="D180" s="305"/>
      <c r="E180" s="305"/>
      <c r="F180" s="328" t="s">
        <v>2582</v>
      </c>
      <c r="G180" s="305"/>
      <c r="H180" s="305" t="s">
        <v>3386</v>
      </c>
      <c r="I180" s="305" t="s">
        <v>3315</v>
      </c>
      <c r="J180" s="305">
        <v>255</v>
      </c>
      <c r="K180" s="353"/>
    </row>
    <row r="181" s="1" customFormat="1" ht="15" customHeight="1">
      <c r="B181" s="330"/>
      <c r="C181" s="305" t="s">
        <v>139</v>
      </c>
      <c r="D181" s="305"/>
      <c r="E181" s="305"/>
      <c r="F181" s="328" t="s">
        <v>2582</v>
      </c>
      <c r="G181" s="305"/>
      <c r="H181" s="305" t="s">
        <v>3278</v>
      </c>
      <c r="I181" s="305" t="s">
        <v>3315</v>
      </c>
      <c r="J181" s="305">
        <v>10</v>
      </c>
      <c r="K181" s="353"/>
    </row>
    <row r="182" s="1" customFormat="1" ht="15" customHeight="1">
      <c r="B182" s="330"/>
      <c r="C182" s="305" t="s">
        <v>140</v>
      </c>
      <c r="D182" s="305"/>
      <c r="E182" s="305"/>
      <c r="F182" s="328" t="s">
        <v>2582</v>
      </c>
      <c r="G182" s="305"/>
      <c r="H182" s="305" t="s">
        <v>3387</v>
      </c>
      <c r="I182" s="305" t="s">
        <v>3348</v>
      </c>
      <c r="J182" s="305"/>
      <c r="K182" s="353"/>
    </row>
    <row r="183" s="1" customFormat="1" ht="15" customHeight="1">
      <c r="B183" s="330"/>
      <c r="C183" s="305" t="s">
        <v>3388</v>
      </c>
      <c r="D183" s="305"/>
      <c r="E183" s="305"/>
      <c r="F183" s="328" t="s">
        <v>2582</v>
      </c>
      <c r="G183" s="305"/>
      <c r="H183" s="305" t="s">
        <v>3389</v>
      </c>
      <c r="I183" s="305" t="s">
        <v>3348</v>
      </c>
      <c r="J183" s="305"/>
      <c r="K183" s="353"/>
    </row>
    <row r="184" s="1" customFormat="1" ht="15" customHeight="1">
      <c r="B184" s="330"/>
      <c r="C184" s="305" t="s">
        <v>3377</v>
      </c>
      <c r="D184" s="305"/>
      <c r="E184" s="305"/>
      <c r="F184" s="328" t="s">
        <v>2582</v>
      </c>
      <c r="G184" s="305"/>
      <c r="H184" s="305" t="s">
        <v>3390</v>
      </c>
      <c r="I184" s="305" t="s">
        <v>3348</v>
      </c>
      <c r="J184" s="305"/>
      <c r="K184" s="353"/>
    </row>
    <row r="185" s="1" customFormat="1" ht="15" customHeight="1">
      <c r="B185" s="330"/>
      <c r="C185" s="305" t="s">
        <v>142</v>
      </c>
      <c r="D185" s="305"/>
      <c r="E185" s="305"/>
      <c r="F185" s="328" t="s">
        <v>3319</v>
      </c>
      <c r="G185" s="305"/>
      <c r="H185" s="305" t="s">
        <v>3391</v>
      </c>
      <c r="I185" s="305" t="s">
        <v>3315</v>
      </c>
      <c r="J185" s="305">
        <v>50</v>
      </c>
      <c r="K185" s="353"/>
    </row>
    <row r="186" s="1" customFormat="1" ht="15" customHeight="1">
      <c r="B186" s="330"/>
      <c r="C186" s="305" t="s">
        <v>3392</v>
      </c>
      <c r="D186" s="305"/>
      <c r="E186" s="305"/>
      <c r="F186" s="328" t="s">
        <v>3319</v>
      </c>
      <c r="G186" s="305"/>
      <c r="H186" s="305" t="s">
        <v>3393</v>
      </c>
      <c r="I186" s="305" t="s">
        <v>3394</v>
      </c>
      <c r="J186" s="305"/>
      <c r="K186" s="353"/>
    </row>
    <row r="187" s="1" customFormat="1" ht="15" customHeight="1">
      <c r="B187" s="330"/>
      <c r="C187" s="305" t="s">
        <v>3395</v>
      </c>
      <c r="D187" s="305"/>
      <c r="E187" s="305"/>
      <c r="F187" s="328" t="s">
        <v>3319</v>
      </c>
      <c r="G187" s="305"/>
      <c r="H187" s="305" t="s">
        <v>3396</v>
      </c>
      <c r="I187" s="305" t="s">
        <v>3394</v>
      </c>
      <c r="J187" s="305"/>
      <c r="K187" s="353"/>
    </row>
    <row r="188" s="1" customFormat="1" ht="15" customHeight="1">
      <c r="B188" s="330"/>
      <c r="C188" s="305" t="s">
        <v>3397</v>
      </c>
      <c r="D188" s="305"/>
      <c r="E188" s="305"/>
      <c r="F188" s="328" t="s">
        <v>3319</v>
      </c>
      <c r="G188" s="305"/>
      <c r="H188" s="305" t="s">
        <v>3398</v>
      </c>
      <c r="I188" s="305" t="s">
        <v>3394</v>
      </c>
      <c r="J188" s="305"/>
      <c r="K188" s="353"/>
    </row>
    <row r="189" s="1" customFormat="1" ht="15" customHeight="1">
      <c r="B189" s="330"/>
      <c r="C189" s="366" t="s">
        <v>3399</v>
      </c>
      <c r="D189" s="305"/>
      <c r="E189" s="305"/>
      <c r="F189" s="328" t="s">
        <v>3319</v>
      </c>
      <c r="G189" s="305"/>
      <c r="H189" s="305" t="s">
        <v>3400</v>
      </c>
      <c r="I189" s="305" t="s">
        <v>3401</v>
      </c>
      <c r="J189" s="367" t="s">
        <v>3402</v>
      </c>
      <c r="K189" s="353"/>
    </row>
    <row r="190" s="1" customFormat="1" ht="15" customHeight="1">
      <c r="B190" s="330"/>
      <c r="C190" s="366" t="s">
        <v>39</v>
      </c>
      <c r="D190" s="305"/>
      <c r="E190" s="305"/>
      <c r="F190" s="328" t="s">
        <v>2582</v>
      </c>
      <c r="G190" s="305"/>
      <c r="H190" s="302" t="s">
        <v>3403</v>
      </c>
      <c r="I190" s="305" t="s">
        <v>3404</v>
      </c>
      <c r="J190" s="305"/>
      <c r="K190" s="353"/>
    </row>
    <row r="191" s="1" customFormat="1" ht="15" customHeight="1">
      <c r="B191" s="330"/>
      <c r="C191" s="366" t="s">
        <v>3405</v>
      </c>
      <c r="D191" s="305"/>
      <c r="E191" s="305"/>
      <c r="F191" s="328" t="s">
        <v>2582</v>
      </c>
      <c r="G191" s="305"/>
      <c r="H191" s="305" t="s">
        <v>3406</v>
      </c>
      <c r="I191" s="305" t="s">
        <v>3348</v>
      </c>
      <c r="J191" s="305"/>
      <c r="K191" s="353"/>
    </row>
    <row r="192" s="1" customFormat="1" ht="15" customHeight="1">
      <c r="B192" s="330"/>
      <c r="C192" s="366" t="s">
        <v>3407</v>
      </c>
      <c r="D192" s="305"/>
      <c r="E192" s="305"/>
      <c r="F192" s="328" t="s">
        <v>2582</v>
      </c>
      <c r="G192" s="305"/>
      <c r="H192" s="305" t="s">
        <v>3408</v>
      </c>
      <c r="I192" s="305" t="s">
        <v>3348</v>
      </c>
      <c r="J192" s="305"/>
      <c r="K192" s="353"/>
    </row>
    <row r="193" s="1" customFormat="1" ht="15" customHeight="1">
      <c r="B193" s="330"/>
      <c r="C193" s="366" t="s">
        <v>3409</v>
      </c>
      <c r="D193" s="305"/>
      <c r="E193" s="305"/>
      <c r="F193" s="328" t="s">
        <v>3319</v>
      </c>
      <c r="G193" s="305"/>
      <c r="H193" s="305" t="s">
        <v>3410</v>
      </c>
      <c r="I193" s="305" t="s">
        <v>3348</v>
      </c>
      <c r="J193" s="305"/>
      <c r="K193" s="353"/>
    </row>
    <row r="194" s="1" customFormat="1" ht="15" customHeight="1">
      <c r="B194" s="359"/>
      <c r="C194" s="368"/>
      <c r="D194" s="339"/>
      <c r="E194" s="339"/>
      <c r="F194" s="339"/>
      <c r="G194" s="339"/>
      <c r="H194" s="339"/>
      <c r="I194" s="339"/>
      <c r="J194" s="339"/>
      <c r="K194" s="360"/>
    </row>
    <row r="195" s="1" customFormat="1" ht="18.75" customHeight="1">
      <c r="B195" s="341"/>
      <c r="C195" s="351"/>
      <c r="D195" s="351"/>
      <c r="E195" s="351"/>
      <c r="F195" s="361"/>
      <c r="G195" s="351"/>
      <c r="H195" s="351"/>
      <c r="I195" s="351"/>
      <c r="J195" s="351"/>
      <c r="K195" s="341"/>
    </row>
    <row r="196" s="1" customFormat="1" ht="18.75" customHeight="1">
      <c r="B196" s="341"/>
      <c r="C196" s="351"/>
      <c r="D196" s="351"/>
      <c r="E196" s="351"/>
      <c r="F196" s="361"/>
      <c r="G196" s="351"/>
      <c r="H196" s="351"/>
      <c r="I196" s="351"/>
      <c r="J196" s="351"/>
      <c r="K196" s="341"/>
    </row>
    <row r="197" s="1" customFormat="1" ht="18.75" customHeight="1">
      <c r="B197" s="313"/>
      <c r="C197" s="313"/>
      <c r="D197" s="313"/>
      <c r="E197" s="313"/>
      <c r="F197" s="313"/>
      <c r="G197" s="313"/>
      <c r="H197" s="313"/>
      <c r="I197" s="313"/>
      <c r="J197" s="313"/>
      <c r="K197" s="313"/>
    </row>
    <row r="198" s="1" customFormat="1" ht="13.5">
      <c r="B198" s="292"/>
      <c r="C198" s="293"/>
      <c r="D198" s="293"/>
      <c r="E198" s="293"/>
      <c r="F198" s="293"/>
      <c r="G198" s="293"/>
      <c r="H198" s="293"/>
      <c r="I198" s="293"/>
      <c r="J198" s="293"/>
      <c r="K198" s="294"/>
    </row>
    <row r="199" s="1" customFormat="1" ht="21">
      <c r="B199" s="295"/>
      <c r="C199" s="296" t="s">
        <v>3411</v>
      </c>
      <c r="D199" s="296"/>
      <c r="E199" s="296"/>
      <c r="F199" s="296"/>
      <c r="G199" s="296"/>
      <c r="H199" s="296"/>
      <c r="I199" s="296"/>
      <c r="J199" s="296"/>
      <c r="K199" s="297"/>
    </row>
    <row r="200" s="1" customFormat="1" ht="25.5" customHeight="1">
      <c r="B200" s="295"/>
      <c r="C200" s="369" t="s">
        <v>3412</v>
      </c>
      <c r="D200" s="369"/>
      <c r="E200" s="369"/>
      <c r="F200" s="369" t="s">
        <v>3413</v>
      </c>
      <c r="G200" s="370"/>
      <c r="H200" s="369" t="s">
        <v>3414</v>
      </c>
      <c r="I200" s="369"/>
      <c r="J200" s="369"/>
      <c r="K200" s="297"/>
    </row>
    <row r="201" s="1" customFormat="1" ht="5.25" customHeight="1">
      <c r="B201" s="330"/>
      <c r="C201" s="325"/>
      <c r="D201" s="325"/>
      <c r="E201" s="325"/>
      <c r="F201" s="325"/>
      <c r="G201" s="351"/>
      <c r="H201" s="325"/>
      <c r="I201" s="325"/>
      <c r="J201" s="325"/>
      <c r="K201" s="353"/>
    </row>
    <row r="202" s="1" customFormat="1" ht="15" customHeight="1">
      <c r="B202" s="330"/>
      <c r="C202" s="305" t="s">
        <v>3404</v>
      </c>
      <c r="D202" s="305"/>
      <c r="E202" s="305"/>
      <c r="F202" s="328" t="s">
        <v>40</v>
      </c>
      <c r="G202" s="305"/>
      <c r="H202" s="305" t="s">
        <v>3415</v>
      </c>
      <c r="I202" s="305"/>
      <c r="J202" s="305"/>
      <c r="K202" s="353"/>
    </row>
    <row r="203" s="1" customFormat="1" ht="15" customHeight="1">
      <c r="B203" s="330"/>
      <c r="C203" s="305"/>
      <c r="D203" s="305"/>
      <c r="E203" s="305"/>
      <c r="F203" s="328" t="s">
        <v>41</v>
      </c>
      <c r="G203" s="305"/>
      <c r="H203" s="305" t="s">
        <v>3416</v>
      </c>
      <c r="I203" s="305"/>
      <c r="J203" s="305"/>
      <c r="K203" s="353"/>
    </row>
    <row r="204" s="1" customFormat="1" ht="15" customHeight="1">
      <c r="B204" s="330"/>
      <c r="C204" s="305"/>
      <c r="D204" s="305"/>
      <c r="E204" s="305"/>
      <c r="F204" s="328" t="s">
        <v>44</v>
      </c>
      <c r="G204" s="305"/>
      <c r="H204" s="305" t="s">
        <v>3417</v>
      </c>
      <c r="I204" s="305"/>
      <c r="J204" s="305"/>
      <c r="K204" s="353"/>
    </row>
    <row r="205" s="1" customFormat="1" ht="15" customHeight="1">
      <c r="B205" s="330"/>
      <c r="C205" s="305"/>
      <c r="D205" s="305"/>
      <c r="E205" s="305"/>
      <c r="F205" s="328" t="s">
        <v>42</v>
      </c>
      <c r="G205" s="305"/>
      <c r="H205" s="305" t="s">
        <v>3418</v>
      </c>
      <c r="I205" s="305"/>
      <c r="J205" s="305"/>
      <c r="K205" s="353"/>
    </row>
    <row r="206" s="1" customFormat="1" ht="15" customHeight="1">
      <c r="B206" s="330"/>
      <c r="C206" s="305"/>
      <c r="D206" s="305"/>
      <c r="E206" s="305"/>
      <c r="F206" s="328" t="s">
        <v>43</v>
      </c>
      <c r="G206" s="305"/>
      <c r="H206" s="305" t="s">
        <v>3419</v>
      </c>
      <c r="I206" s="305"/>
      <c r="J206" s="305"/>
      <c r="K206" s="353"/>
    </row>
    <row r="207" s="1" customFormat="1" ht="15" customHeight="1">
      <c r="B207" s="330"/>
      <c r="C207" s="305"/>
      <c r="D207" s="305"/>
      <c r="E207" s="305"/>
      <c r="F207" s="328"/>
      <c r="G207" s="305"/>
      <c r="H207" s="305"/>
      <c r="I207" s="305"/>
      <c r="J207" s="305"/>
      <c r="K207" s="353"/>
    </row>
    <row r="208" s="1" customFormat="1" ht="15" customHeight="1">
      <c r="B208" s="330"/>
      <c r="C208" s="305" t="s">
        <v>3360</v>
      </c>
      <c r="D208" s="305"/>
      <c r="E208" s="305"/>
      <c r="F208" s="328" t="s">
        <v>76</v>
      </c>
      <c r="G208" s="305"/>
      <c r="H208" s="305" t="s">
        <v>3420</v>
      </c>
      <c r="I208" s="305"/>
      <c r="J208" s="305"/>
      <c r="K208" s="353"/>
    </row>
    <row r="209" s="1" customFormat="1" ht="15" customHeight="1">
      <c r="B209" s="330"/>
      <c r="C209" s="305"/>
      <c r="D209" s="305"/>
      <c r="E209" s="305"/>
      <c r="F209" s="328" t="s">
        <v>3258</v>
      </c>
      <c r="G209" s="305"/>
      <c r="H209" s="305" t="s">
        <v>3259</v>
      </c>
      <c r="I209" s="305"/>
      <c r="J209" s="305"/>
      <c r="K209" s="353"/>
    </row>
    <row r="210" s="1" customFormat="1" ht="15" customHeight="1">
      <c r="B210" s="330"/>
      <c r="C210" s="305"/>
      <c r="D210" s="305"/>
      <c r="E210" s="305"/>
      <c r="F210" s="328" t="s">
        <v>3256</v>
      </c>
      <c r="G210" s="305"/>
      <c r="H210" s="305" t="s">
        <v>3421</v>
      </c>
      <c r="I210" s="305"/>
      <c r="J210" s="305"/>
      <c r="K210" s="353"/>
    </row>
    <row r="211" s="1" customFormat="1" ht="15" customHeight="1">
      <c r="B211" s="371"/>
      <c r="C211" s="305"/>
      <c r="D211" s="305"/>
      <c r="E211" s="305"/>
      <c r="F211" s="328" t="s">
        <v>3260</v>
      </c>
      <c r="G211" s="366"/>
      <c r="H211" s="357" t="s">
        <v>3261</v>
      </c>
      <c r="I211" s="357"/>
      <c r="J211" s="357"/>
      <c r="K211" s="372"/>
    </row>
    <row r="212" s="1" customFormat="1" ht="15" customHeight="1">
      <c r="B212" s="371"/>
      <c r="C212" s="305"/>
      <c r="D212" s="305"/>
      <c r="E212" s="305"/>
      <c r="F212" s="328" t="s">
        <v>1820</v>
      </c>
      <c r="G212" s="366"/>
      <c r="H212" s="357" t="s">
        <v>2941</v>
      </c>
      <c r="I212" s="357"/>
      <c r="J212" s="357"/>
      <c r="K212" s="372"/>
    </row>
    <row r="213" s="1" customFormat="1" ht="15" customHeight="1">
      <c r="B213" s="371"/>
      <c r="C213" s="305"/>
      <c r="D213" s="305"/>
      <c r="E213" s="305"/>
      <c r="F213" s="328"/>
      <c r="G213" s="366"/>
      <c r="H213" s="357"/>
      <c r="I213" s="357"/>
      <c r="J213" s="357"/>
      <c r="K213" s="372"/>
    </row>
    <row r="214" s="1" customFormat="1" ht="15" customHeight="1">
      <c r="B214" s="371"/>
      <c r="C214" s="305" t="s">
        <v>3384</v>
      </c>
      <c r="D214" s="305"/>
      <c r="E214" s="305"/>
      <c r="F214" s="328">
        <v>1</v>
      </c>
      <c r="G214" s="366"/>
      <c r="H214" s="357" t="s">
        <v>3422</v>
      </c>
      <c r="I214" s="357"/>
      <c r="J214" s="357"/>
      <c r="K214" s="372"/>
    </row>
    <row r="215" s="1" customFormat="1" ht="15" customHeight="1">
      <c r="B215" s="371"/>
      <c r="C215" s="305"/>
      <c r="D215" s="305"/>
      <c r="E215" s="305"/>
      <c r="F215" s="328">
        <v>2</v>
      </c>
      <c r="G215" s="366"/>
      <c r="H215" s="357" t="s">
        <v>3423</v>
      </c>
      <c r="I215" s="357"/>
      <c r="J215" s="357"/>
      <c r="K215" s="372"/>
    </row>
    <row r="216" s="1" customFormat="1" ht="15" customHeight="1">
      <c r="B216" s="371"/>
      <c r="C216" s="305"/>
      <c r="D216" s="305"/>
      <c r="E216" s="305"/>
      <c r="F216" s="328">
        <v>3</v>
      </c>
      <c r="G216" s="366"/>
      <c r="H216" s="357" t="s">
        <v>3424</v>
      </c>
      <c r="I216" s="357"/>
      <c r="J216" s="357"/>
      <c r="K216" s="372"/>
    </row>
    <row r="217" s="1" customFormat="1" ht="15" customHeight="1">
      <c r="B217" s="371"/>
      <c r="C217" s="305"/>
      <c r="D217" s="305"/>
      <c r="E217" s="305"/>
      <c r="F217" s="328">
        <v>4</v>
      </c>
      <c r="G217" s="366"/>
      <c r="H217" s="357" t="s">
        <v>3425</v>
      </c>
      <c r="I217" s="357"/>
      <c r="J217" s="357"/>
      <c r="K217" s="372"/>
    </row>
    <row r="218" s="1" customFormat="1" ht="12.75" customHeight="1">
      <c r="B218" s="373"/>
      <c r="C218" s="374"/>
      <c r="D218" s="374"/>
      <c r="E218" s="374"/>
      <c r="F218" s="374"/>
      <c r="G218" s="374"/>
      <c r="H218" s="374"/>
      <c r="I218" s="374"/>
      <c r="J218" s="374"/>
      <c r="K218" s="375"/>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DESKTOP-GN17150\Ivana</dc:creator>
  <cp:lastModifiedBy>DESKTOP-GN17150\Ivana</cp:lastModifiedBy>
  <dcterms:created xsi:type="dcterms:W3CDTF">2021-05-26T17:45:30Z</dcterms:created>
  <dcterms:modified xsi:type="dcterms:W3CDTF">2021-05-26T17:45:48Z</dcterms:modified>
</cp:coreProperties>
</file>